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ЭтаКнига" defaultThemeVersion="124226"/>
  <mc:AlternateContent xmlns:mc="http://schemas.openxmlformats.org/markup-compatibility/2006">
    <mc:Choice Requires="x15">
      <x15ac:absPath xmlns:x15ac="http://schemas.microsoft.com/office/spreadsheetml/2010/11/ac" url="X:\Рабочая\Образцы документов\Формы по лизингу\Действующие\"/>
    </mc:Choice>
  </mc:AlternateContent>
  <xr:revisionPtr revIDLastSave="0" documentId="13_ncr:1_{0A3D994B-ECAC-4233-B418-D894EB30C287}" xr6:coauthVersionLast="47" xr6:coauthVersionMax="47" xr10:uidLastSave="{00000000-0000-0000-0000-000000000000}"/>
  <workbookProtection workbookAlgorithmName="SHA-512" workbookHashValue="UxgrSLakvc/Bz2uTacivp9exFXHWKi515Q31bcf7VbXZA33U54K5MfJBNs9+GyxjrHYR6loePByfg4UGuuMyiQ==" workbookSaltValue="Mk0PRcoRpN4ufN+zXqSTPw==" workbookSpinCount="100000" lockStructure="1"/>
  <bookViews>
    <workbookView xWindow="-120" yWindow="-120" windowWidth="29040" windowHeight="15840" tabRatio="782" xr2:uid="{00000000-000D-0000-FFFF-FFFF00000000}"/>
  </bookViews>
  <sheets>
    <sheet name="Анкета" sheetId="12" r:id="rId1"/>
    <sheet name="Приложение к анкете-заявке" sheetId="49" state="hidden" r:id="rId2"/>
    <sheet name="Анкета ЮЛ доля более 10%" sheetId="25" r:id="rId3"/>
    <sheet name="СуперСкоринг" sheetId="51" state="hidden" r:id="rId4"/>
    <sheet name="Анкета_Поручитель" sheetId="48" state="hidden" r:id="rId5"/>
    <sheet name="ОКЭД" sheetId="17" state="hidden" r:id="rId6"/>
    <sheet name="ОКЭД БР" sheetId="50" state="hidden" r:id="rId7"/>
    <sheet name="Курсы НБ РБ" sheetId="38" state="hidden" r:id="rId8"/>
  </sheets>
  <definedNames>
    <definedName name="_ftnref1" localSheetId="4">Анкета_Поручитель!$A$4</definedName>
    <definedName name="ExternalData_2" localSheetId="7" hidden="1">'Курсы НБ РБ'!$E$1:$F$95</definedName>
    <definedName name="ExternalData_3" localSheetId="7" hidden="1">'Курсы НБ РБ'!$A$1:$C$31</definedName>
    <definedName name="_xlnm.Print_Area" localSheetId="0">Анкета!$A$1:$J$191</definedName>
    <definedName name="_xlnm.Print_Area" localSheetId="2">'Анкета ЮЛ доля более 10%'!$A$1:$D$131</definedName>
    <definedName name="_xlnm.Print_Area" localSheetId="4">Анкета_Поручитель!$A$1:$J$89</definedName>
    <definedName name="_xlnm.Print_Area" localSheetId="1">'Приложение к анкете-заявке'!$A$1:$E$33</definedName>
    <definedName name="_xlnm.Print_Area" localSheetId="3">СуперСкоринг!$A$1:$E$33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81" i="12" l="1"/>
  <c r="O81" i="12"/>
  <c r="N81" i="12"/>
  <c r="M81" i="12"/>
  <c r="E190" i="12"/>
  <c r="H51" i="12" s="1"/>
  <c r="A33" i="51"/>
  <c r="A32" i="51"/>
  <c r="A31" i="51"/>
  <c r="A30" i="51"/>
  <c r="A28" i="51"/>
  <c r="A27" i="51"/>
  <c r="A26" i="51"/>
  <c r="A25" i="51"/>
  <c r="A24" i="51"/>
  <c r="A23" i="51"/>
  <c r="A21" i="51"/>
  <c r="A20" i="51"/>
  <c r="A19" i="51"/>
  <c r="A11" i="51"/>
  <c r="E154" i="12"/>
  <c r="E140" i="12"/>
  <c r="G70" i="12" l="1"/>
  <c r="C27" i="51"/>
  <c r="E19" i="51"/>
  <c r="E30" i="51"/>
  <c r="D33" i="51"/>
  <c r="E31" i="51"/>
  <c r="C26" i="51"/>
  <c r="C24" i="51"/>
  <c r="A15" i="51"/>
  <c r="C7" i="51"/>
  <c r="A7" i="51"/>
  <c r="D6" i="51"/>
  <c r="D5" i="51"/>
  <c r="D31" i="51"/>
  <c r="D30" i="51"/>
  <c r="D23" i="51"/>
  <c r="E23" i="51" s="1"/>
  <c r="D21" i="51"/>
  <c r="D20" i="51"/>
  <c r="D19" i="51"/>
  <c r="C15" i="51"/>
  <c r="B7" i="51"/>
  <c r="D11" i="51"/>
  <c r="E11" i="51" s="1"/>
  <c r="D12" i="51"/>
  <c r="E12" i="51" s="1"/>
  <c r="D13" i="51"/>
  <c r="E13" i="51" s="1"/>
  <c r="D14" i="51"/>
  <c r="E14" i="51" s="1"/>
  <c r="D4" i="51"/>
  <c r="D3" i="51"/>
  <c r="L78" i="12"/>
  <c r="L77" i="12"/>
  <c r="L76" i="12"/>
  <c r="L75" i="12"/>
  <c r="L79" i="12" s="1"/>
  <c r="C14" i="49"/>
  <c r="C13" i="49" s="1"/>
  <c r="C12" i="49" s="1"/>
  <c r="C11" i="49" s="1"/>
  <c r="B270" i="12"/>
  <c r="K125" i="12"/>
  <c r="D8" i="49"/>
  <c r="A5" i="12" l="1"/>
  <c r="E108" i="12"/>
  <c r="B245" i="12" l="1"/>
  <c r="B244" i="12" l="1"/>
  <c r="B243" i="12"/>
  <c r="E114" i="12"/>
  <c r="E120" i="12"/>
  <c r="E119" i="12"/>
  <c r="K49" i="12" l="1"/>
  <c r="K48" i="12"/>
  <c r="K47" i="12"/>
  <c r="K46" i="12"/>
  <c r="K45" i="12"/>
  <c r="K16" i="12"/>
  <c r="K15" i="12"/>
  <c r="K14" i="12"/>
  <c r="K13" i="12"/>
  <c r="K12" i="12"/>
  <c r="K11" i="12"/>
  <c r="K10" i="12"/>
  <c r="K9" i="12"/>
  <c r="K8" i="12"/>
  <c r="K7" i="12"/>
  <c r="K6" i="12"/>
  <c r="K5" i="12"/>
  <c r="K4" i="12"/>
  <c r="K19" i="12"/>
  <c r="K20" i="12"/>
  <c r="K18" i="12"/>
  <c r="K21" i="12"/>
  <c r="K24" i="12"/>
  <c r="K30" i="12"/>
  <c r="K33" i="12"/>
  <c r="K36" i="12"/>
  <c r="K39" i="12"/>
  <c r="K42" i="12"/>
  <c r="K40" i="12"/>
  <c r="K37" i="12"/>
  <c r="K34" i="12"/>
  <c r="K31" i="12"/>
  <c r="K28" i="12"/>
  <c r="K25" i="12"/>
  <c r="K22" i="12"/>
  <c r="K23" i="12"/>
  <c r="K50" i="12"/>
  <c r="K88" i="12"/>
  <c r="K67" i="12"/>
  <c r="K66" i="12"/>
  <c r="K65" i="12"/>
  <c r="K64" i="12"/>
  <c r="K63" i="12"/>
  <c r="K62" i="12"/>
  <c r="K60" i="12"/>
  <c r="K59" i="12"/>
  <c r="K58" i="12"/>
  <c r="K57" i="12"/>
  <c r="K56" i="12"/>
  <c r="K55" i="12"/>
  <c r="K54" i="12"/>
  <c r="K68" i="12"/>
  <c r="K69" i="12"/>
  <c r="K70" i="12"/>
  <c r="K71" i="12"/>
  <c r="K72" i="12"/>
  <c r="K75" i="12"/>
  <c r="K76" i="12"/>
  <c r="K77" i="12"/>
  <c r="K78" i="12"/>
  <c r="K82" i="12"/>
  <c r="K83" i="12"/>
  <c r="K84" i="12"/>
  <c r="K85" i="12"/>
  <c r="K87" i="12"/>
  <c r="K100" i="12"/>
  <c r="K101" i="12"/>
  <c r="K104" i="12"/>
  <c r="K105" i="12"/>
  <c r="K107" i="12"/>
  <c r="K109" i="12"/>
  <c r="K179" i="12"/>
  <c r="K178" i="12"/>
  <c r="K171" i="12"/>
  <c r="K164" i="12"/>
  <c r="K137" i="12"/>
  <c r="K124" i="12"/>
  <c r="K123" i="12"/>
  <c r="K52" i="12"/>
  <c r="E94" i="12"/>
  <c r="K94" i="12" s="1"/>
  <c r="K93" i="12"/>
  <c r="K95" i="12"/>
  <c r="K96" i="12"/>
  <c r="K97" i="12"/>
  <c r="K121" i="12"/>
  <c r="K113" i="12"/>
  <c r="K112" i="12"/>
  <c r="K111" i="12"/>
  <c r="K110" i="12"/>
  <c r="K115" i="12"/>
  <c r="K116" i="12"/>
  <c r="K117" i="12"/>
  <c r="K118" i="12"/>
  <c r="K119" i="12"/>
  <c r="K122" i="12"/>
  <c r="K130" i="12"/>
  <c r="K151" i="12"/>
  <c r="A4" i="25" l="1"/>
  <c r="A7" i="25" s="1"/>
  <c r="A8" i="25" s="1"/>
  <c r="E23" i="25"/>
  <c r="E9" i="25"/>
  <c r="C126" i="25"/>
  <c r="D125" i="25"/>
  <c r="D124" i="25"/>
  <c r="D123" i="25"/>
  <c r="E107" i="25"/>
  <c r="E93" i="25"/>
  <c r="E44" i="25"/>
  <c r="E37" i="25"/>
  <c r="C105" i="25"/>
  <c r="A9" i="25" l="1"/>
  <c r="A23" i="25" s="1"/>
  <c r="A37" i="25" s="1"/>
  <c r="A51" i="25" s="1"/>
  <c r="A121" i="25" s="1"/>
  <c r="A122" i="25" s="1"/>
  <c r="A126" i="25" s="1"/>
  <c r="A127" i="25" s="1"/>
  <c r="A129" i="25" s="1"/>
  <c r="C134" i="25"/>
  <c r="C119" i="25"/>
  <c r="C91" i="25"/>
  <c r="E79" i="25" s="1"/>
  <c r="C77" i="25"/>
  <c r="E65" i="25" s="1"/>
  <c r="C63" i="25"/>
  <c r="E51" i="25" s="1"/>
  <c r="C35" i="25"/>
  <c r="C21" i="25"/>
  <c r="F8" i="49"/>
  <c r="G8" i="49" s="1"/>
  <c r="I188" i="12" l="1"/>
  <c r="B172" i="48" l="1"/>
  <c r="B151" i="48"/>
  <c r="B148" i="48"/>
  <c r="B140" i="48"/>
  <c r="C139" i="48"/>
  <c r="B139" i="48"/>
  <c r="E86" i="48"/>
  <c r="I84" i="48"/>
  <c r="E84" i="48"/>
  <c r="I82" i="48"/>
  <c r="E82" i="48"/>
  <c r="K81" i="48"/>
  <c r="K80" i="48"/>
  <c r="K79" i="48"/>
  <c r="K78" i="48"/>
  <c r="K77" i="48"/>
  <c r="K76" i="48"/>
  <c r="K75" i="48"/>
  <c r="K74" i="48"/>
  <c r="K73" i="48"/>
  <c r="K72" i="48"/>
  <c r="K71" i="48"/>
  <c r="K70" i="48"/>
  <c r="K69" i="48"/>
  <c r="G69" i="48"/>
  <c r="K68" i="48"/>
  <c r="K67" i="48"/>
  <c r="B67" i="48"/>
  <c r="K66" i="48"/>
  <c r="K65" i="48"/>
  <c r="K64" i="48"/>
  <c r="K63" i="48"/>
  <c r="K62" i="48"/>
  <c r="K61" i="48"/>
  <c r="K59" i="48"/>
  <c r="E59" i="48"/>
  <c r="K58" i="48"/>
  <c r="K57" i="48"/>
  <c r="K56" i="48"/>
  <c r="K55" i="48"/>
  <c r="K54" i="48"/>
  <c r="M53" i="48"/>
  <c r="K53" i="48"/>
  <c r="M52" i="48"/>
  <c r="M51" i="48"/>
  <c r="K51" i="48"/>
  <c r="E51" i="48"/>
  <c r="M50" i="48"/>
  <c r="H50" i="48"/>
  <c r="P51" i="48" s="1"/>
  <c r="K48" i="48"/>
  <c r="K47" i="48"/>
  <c r="K46" i="48"/>
  <c r="K45" i="48"/>
  <c r="K43" i="48"/>
  <c r="K42" i="48"/>
  <c r="K39" i="48"/>
  <c r="K36" i="48"/>
  <c r="K33" i="48"/>
  <c r="K30" i="48"/>
  <c r="G27" i="48"/>
  <c r="G26" i="48"/>
  <c r="K24" i="48"/>
  <c r="K21" i="48"/>
  <c r="F20" i="48"/>
  <c r="F19" i="48"/>
  <c r="F18" i="48"/>
  <c r="K16" i="48"/>
  <c r="K15" i="48"/>
  <c r="K14" i="48"/>
  <c r="K13" i="48"/>
  <c r="K12" i="48"/>
  <c r="K11" i="48"/>
  <c r="K10" i="48"/>
  <c r="K9" i="48"/>
  <c r="K8" i="48"/>
  <c r="F8" i="48"/>
  <c r="K7" i="48"/>
  <c r="K5" i="48"/>
  <c r="A5" i="48"/>
  <c r="A8" i="48" s="1"/>
  <c r="A9" i="48" s="1"/>
  <c r="A10" i="48" s="1"/>
  <c r="A11" i="48" s="1"/>
  <c r="A14" i="48" s="1"/>
  <c r="A17" i="48" s="1"/>
  <c r="A21" i="48" s="1"/>
  <c r="A22" i="48" s="1"/>
  <c r="A23" i="48" s="1"/>
  <c r="A24" i="48" s="1"/>
  <c r="A28" i="48" s="1"/>
  <c r="A43" i="48" s="1"/>
  <c r="A45" i="48" s="1"/>
  <c r="A49" i="48" s="1"/>
  <c r="A50" i="48" s="1"/>
  <c r="A67" i="48" s="1"/>
  <c r="A71" i="48" s="1"/>
  <c r="A72" i="48" s="1"/>
  <c r="A77" i="48" s="1"/>
  <c r="K4" i="48"/>
  <c r="M2" i="48"/>
  <c r="M1" i="48"/>
  <c r="L1" i="48"/>
  <c r="E32" i="49"/>
  <c r="B32" i="49"/>
  <c r="B29" i="49"/>
  <c r="C17" i="49"/>
  <c r="C6" i="49"/>
  <c r="C5" i="49"/>
  <c r="B255" i="12"/>
  <c r="E188" i="12"/>
  <c r="C32" i="49" s="1"/>
  <c r="I186" i="12"/>
  <c r="E29" i="49" s="1"/>
  <c r="E186" i="12"/>
  <c r="C29" i="49" s="1"/>
  <c r="J172" i="12"/>
  <c r="E172" i="12"/>
  <c r="J165" i="12"/>
  <c r="E165" i="12"/>
  <c r="K165" i="12" s="1"/>
  <c r="K163" i="12"/>
  <c r="K162" i="12"/>
  <c r="K161" i="12"/>
  <c r="K160" i="12"/>
  <c r="K159" i="12"/>
  <c r="K158" i="12"/>
  <c r="K157" i="12"/>
  <c r="K155" i="12"/>
  <c r="K154" i="12"/>
  <c r="K153" i="12"/>
  <c r="K152" i="12"/>
  <c r="K150" i="12"/>
  <c r="K149" i="12"/>
  <c r="K148" i="12"/>
  <c r="K147" i="12"/>
  <c r="K146" i="12"/>
  <c r="K145" i="12"/>
  <c r="K144" i="12"/>
  <c r="K143" i="12"/>
  <c r="K142" i="12"/>
  <c r="K141" i="12"/>
  <c r="K140" i="12"/>
  <c r="K139" i="12"/>
  <c r="K138" i="12"/>
  <c r="K136" i="12"/>
  <c r="K135" i="12"/>
  <c r="K134" i="12"/>
  <c r="K133" i="12"/>
  <c r="K132" i="12"/>
  <c r="K131" i="12"/>
  <c r="K129" i="12"/>
  <c r="K128" i="12"/>
  <c r="K127" i="12"/>
  <c r="E118" i="12"/>
  <c r="E117" i="12"/>
  <c r="E116" i="12"/>
  <c r="E113" i="12"/>
  <c r="E112" i="12"/>
  <c r="E111" i="12"/>
  <c r="E110" i="12"/>
  <c r="K106" i="12"/>
  <c r="K103" i="12"/>
  <c r="K102" i="12"/>
  <c r="J101" i="12"/>
  <c r="K99" i="12"/>
  <c r="F99" i="12"/>
  <c r="E92" i="12"/>
  <c r="K92" i="12" s="1"/>
  <c r="E91" i="12"/>
  <c r="K91" i="12" s="1"/>
  <c r="E90" i="12"/>
  <c r="K90" i="12" s="1"/>
  <c r="E89" i="12"/>
  <c r="K89" i="12" s="1"/>
  <c r="P85" i="12"/>
  <c r="O85" i="12"/>
  <c r="N85" i="12"/>
  <c r="M85" i="12"/>
  <c r="L85" i="12"/>
  <c r="E85" i="12"/>
  <c r="P84" i="12"/>
  <c r="O84" i="12"/>
  <c r="N84" i="12"/>
  <c r="M84" i="12"/>
  <c r="L84" i="12"/>
  <c r="E84" i="12"/>
  <c r="P83" i="12"/>
  <c r="O83" i="12"/>
  <c r="N83" i="12"/>
  <c r="M83" i="12"/>
  <c r="L83" i="12"/>
  <c r="E83" i="12"/>
  <c r="P82" i="12"/>
  <c r="O82" i="12"/>
  <c r="N82" i="12"/>
  <c r="M82" i="12"/>
  <c r="L82" i="12"/>
  <c r="E82" i="12"/>
  <c r="J79" i="12"/>
  <c r="B68" i="12"/>
  <c r="E60" i="12"/>
  <c r="M54" i="12"/>
  <c r="M53" i="12"/>
  <c r="M52" i="12"/>
  <c r="E52" i="12"/>
  <c r="M51" i="12"/>
  <c r="K43" i="12"/>
  <c r="G27" i="12"/>
  <c r="G26" i="12"/>
  <c r="F20" i="12"/>
  <c r="F19" i="12"/>
  <c r="F18" i="12"/>
  <c r="C7" i="49" s="1"/>
  <c r="F8" i="12"/>
  <c r="A8" i="12"/>
  <c r="A9" i="12" s="1"/>
  <c r="A10" i="12" s="1"/>
  <c r="A11" i="12" s="1"/>
  <c r="A14" i="12" s="1"/>
  <c r="A17" i="12" s="1"/>
  <c r="A21" i="12" s="1"/>
  <c r="A22" i="12" s="1"/>
  <c r="A23" i="12" s="1"/>
  <c r="A24" i="12" s="1"/>
  <c r="A28" i="12" s="1"/>
  <c r="A43" i="12" s="1"/>
  <c r="A45" i="12" s="1"/>
  <c r="A50" i="12" s="1"/>
  <c r="A51" i="12" s="1"/>
  <c r="A68" i="12" s="1"/>
  <c r="A72" i="12" s="1"/>
  <c r="A74" i="12" s="1"/>
  <c r="A80" i="12" s="1"/>
  <c r="A87" i="12" s="1"/>
  <c r="A88" i="12" s="1"/>
  <c r="A93" i="12" s="1"/>
  <c r="A97" i="12" s="1"/>
  <c r="A99" i="12" s="1"/>
  <c r="A100" i="12" s="1"/>
  <c r="A102" i="12" s="1"/>
  <c r="A103" i="12" s="1"/>
  <c r="A104" i="12" s="1"/>
  <c r="A105" i="12" s="1"/>
  <c r="A106" i="12" s="1"/>
  <c r="A107" i="12" s="1"/>
  <c r="A108" i="12" s="1"/>
  <c r="A122" i="12" s="1"/>
  <c r="A124" i="12" s="1"/>
  <c r="A127" i="12" s="1"/>
  <c r="A142" i="12" s="1"/>
  <c r="A156" i="12" s="1"/>
  <c r="A163" i="12" s="1"/>
  <c r="A164" i="12" s="1"/>
  <c r="A171" i="12" s="1"/>
  <c r="A178" i="12" s="1"/>
  <c r="A179" i="12" s="1"/>
  <c r="A181" i="12" s="1"/>
  <c r="M2" i="12"/>
  <c r="M1" i="12"/>
  <c r="L1" i="12"/>
  <c r="Q82" i="12" l="1"/>
  <c r="R82" i="12"/>
  <c r="L81" i="12"/>
  <c r="G68" i="12"/>
  <c r="R84" i="12"/>
  <c r="R83" i="12"/>
  <c r="Q83" i="12"/>
  <c r="B97" i="12"/>
  <c r="A73" i="12"/>
  <c r="B80" i="12"/>
  <c r="B102" i="12"/>
  <c r="B74" i="12"/>
  <c r="B252" i="12"/>
  <c r="E74" i="12"/>
  <c r="E80" i="12" s="1"/>
  <c r="R85" i="12"/>
  <c r="Q84" i="12"/>
  <c r="Q85" i="12"/>
  <c r="B100" i="12"/>
  <c r="B103" i="12"/>
  <c r="B88" i="12"/>
  <c r="B122" i="12"/>
  <c r="B87" i="12"/>
  <c r="B105" i="12"/>
  <c r="B107" i="12"/>
  <c r="O52" i="48"/>
  <c r="O50" i="48"/>
  <c r="O53" i="48"/>
  <c r="P50" i="48"/>
  <c r="O51" i="48"/>
  <c r="P52" i="48"/>
  <c r="P53" i="48"/>
  <c r="G67" i="48"/>
  <c r="L50" i="48"/>
  <c r="P54" i="12" l="1"/>
  <c r="O53" i="12"/>
  <c r="O52" i="12"/>
  <c r="O51" i="12"/>
  <c r="P52" i="12"/>
  <c r="P51" i="12"/>
  <c r="L51" i="12"/>
  <c r="P53" i="12"/>
  <c r="O54" i="12"/>
  <c r="I86" i="12"/>
  <c r="R86" i="12"/>
  <c r="E86"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F18" authorId="0" shapeId="0" xr:uid="{00000000-0006-0000-0000-000002000000}">
      <text>
        <r>
          <rPr>
            <b/>
            <sz val="9"/>
            <color indexed="81"/>
            <rFont val="Tahoma"/>
            <family val="2"/>
            <charset val="204"/>
          </rPr>
          <t>Автор:</t>
        </r>
        <r>
          <rPr>
            <sz val="9"/>
            <color indexed="81"/>
            <rFont val="Tahoma"/>
            <family val="2"/>
            <charset val="204"/>
          </rPr>
          <t xml:space="preserve">
Пропишется самостоятельно</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E18" authorId="0" shapeId="0" xr:uid="{2BB562A1-2088-4B2D-8814-1007068D3D3A}">
      <text>
        <r>
          <rPr>
            <b/>
            <sz val="9"/>
            <color indexed="81"/>
            <rFont val="Tahoma"/>
            <family val="2"/>
            <charset val="204"/>
          </rPr>
          <t>Автор:</t>
        </r>
        <r>
          <rPr>
            <sz val="9"/>
            <color indexed="81"/>
            <rFont val="Tahoma"/>
            <family val="2"/>
            <charset val="204"/>
          </rPr>
          <t xml:space="preserve">
Заполнить код</t>
        </r>
      </text>
    </comment>
    <comment ref="F18" authorId="0" shapeId="0" xr:uid="{0EE6422B-FB3F-4943-9F3C-D6C124E22217}">
      <text>
        <r>
          <rPr>
            <b/>
            <sz val="9"/>
            <color indexed="81"/>
            <rFont val="Tahoma"/>
            <family val="2"/>
            <charset val="204"/>
          </rPr>
          <t>Автор:</t>
        </r>
        <r>
          <rPr>
            <sz val="9"/>
            <color indexed="81"/>
            <rFont val="Tahoma"/>
            <family val="2"/>
            <charset val="204"/>
          </rPr>
          <t xml:space="preserve">
Пропишется самостоятельно</t>
        </r>
      </text>
    </comment>
    <comment ref="I84" authorId="0" shapeId="0" xr:uid="{EEF44F7B-E45A-4124-B4B6-D1C3488B6519}">
      <text>
        <r>
          <rPr>
            <b/>
            <sz val="9"/>
            <color indexed="81"/>
            <rFont val="Tahoma"/>
            <family val="2"/>
            <charset val="204"/>
          </rPr>
          <t>Автор:</t>
        </r>
        <r>
          <rPr>
            <sz val="9"/>
            <color indexed="81"/>
            <rFont val="Tahoma"/>
            <family val="2"/>
            <charset val="204"/>
          </rPr>
          <t xml:space="preserve">
ФИО</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00000000-0006-0000-0F00-00000100000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00000000-0006-0000-0F00-000002000000}">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00000000-0006-0000-0F00-000003000000}">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00000000-0006-0000-0F00-00000400000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00000000-0006-0000-0F00-000005000000}">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00000000-0006-0000-0F00-000006000000}">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00000000-0006-0000-0F00-000007000000}">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00000000-0006-0000-0F00-000008000000}">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00000000-0006-0000-0F00-000009000000}">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00000000-0006-0000-0F00-00000A000000}">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00000000-0006-0000-0F00-00000B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00000000-0006-0000-0F00-00000C00000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00000000-0006-0000-0F00-00000D000000}">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00000000-0006-0000-0F00-00000E000000}">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2" authorId="0" shapeId="0" xr:uid="{00000000-0006-0000-0F00-00000F000000}">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3" authorId="0" shapeId="0" xr:uid="{00000000-0006-0000-0F00-000010000000}">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8" authorId="0" shapeId="0" xr:uid="{00000000-0006-0000-0F00-000011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5" authorId="0" shapeId="0" xr:uid="{00000000-0006-0000-0F00-000012000000}">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3" authorId="0" shapeId="0" xr:uid="{00000000-0006-0000-0F00-00001300000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9" authorId="0" shapeId="0" xr:uid="{00000000-0006-0000-0F00-000014000000}">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6" authorId="0" shapeId="0" xr:uid="{00000000-0006-0000-0F00-000015000000}">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80" authorId="0" shapeId="0" xr:uid="{00000000-0006-0000-0F00-00001600000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8" authorId="0" shapeId="0" xr:uid="{00000000-0006-0000-0F00-000017000000}">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6" authorId="0" shapeId="0" xr:uid="{00000000-0006-0000-0F00-000018000000}">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2" authorId="0" shapeId="0" xr:uid="{00000000-0006-0000-0F00-000019000000}">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7" authorId="0" shapeId="0" xr:uid="{00000000-0006-0000-0F00-00001A000000}">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5" authorId="0" shapeId="0" xr:uid="{00000000-0006-0000-0F00-00001B000000}">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3" authorId="0" shapeId="0" xr:uid="{00000000-0006-0000-0F00-00001C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9" authorId="0" shapeId="0" xr:uid="{00000000-0006-0000-0F00-00001D000000}">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5" authorId="0" shapeId="0" xr:uid="{00000000-0006-0000-0F00-00001E000000}">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5" authorId="0" shapeId="0" xr:uid="{00000000-0006-0000-0F00-00001F000000}">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5" authorId="0" shapeId="0" xr:uid="{00000000-0006-0000-0F00-000020000000}">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301" authorId="0" shapeId="0" xr:uid="{00000000-0006-0000-0F00-000021000000}">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7" authorId="0" shapeId="0" xr:uid="{00000000-0006-0000-0F00-000022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6" authorId="0" shapeId="0" xr:uid="{00000000-0006-0000-0F00-000023000000}">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83" authorId="0" shapeId="0" xr:uid="{00000000-0006-0000-0F00-000024000000}">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4" authorId="0" shapeId="0" xr:uid="{00000000-0006-0000-0F00-000025000000}">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5" authorId="0" shapeId="0" xr:uid="{00000000-0006-0000-0F00-000026000000}">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20" authorId="0" shapeId="0" xr:uid="{00000000-0006-0000-0F00-000027000000}">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5" authorId="0" shapeId="0" xr:uid="{00000000-0006-0000-0F00-000028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9" authorId="0" shapeId="0" xr:uid="{00000000-0006-0000-0F00-000029000000}">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60" authorId="0" shapeId="0" xr:uid="{00000000-0006-0000-0F00-00002A000000}">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2" authorId="0" shapeId="0" xr:uid="{00000000-0006-0000-0F00-00002B000000}">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6" authorId="0" shapeId="0" xr:uid="{00000000-0006-0000-0F00-00002C000000}">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8" authorId="0" shapeId="0" xr:uid="{00000000-0006-0000-0F00-00002D000000}">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9" authorId="0" shapeId="0" xr:uid="{00000000-0006-0000-0F00-00002E000000}">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8" authorId="0" shapeId="0" xr:uid="{00000000-0006-0000-0F00-00002F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41" authorId="0" shapeId="0" xr:uid="{00000000-0006-0000-0F00-000030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9" authorId="0" shapeId="0" xr:uid="{00000000-0006-0000-0F00-000031000000}">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80" authorId="0" shapeId="0" xr:uid="{00000000-0006-0000-0F00-000032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транспортировку грузов по трубопроводам.</t>
        </r>
      </text>
    </comment>
    <comment ref="A6184" authorId="0" shapeId="0" xr:uid="{00000000-0006-0000-0F00-000033000000}">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4" authorId="0" shapeId="0" xr:uid="{00000000-0006-0000-0F00-000034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01610);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 </t>
        </r>
      </text>
    </comment>
    <comment ref="A6261" authorId="0" shapeId="0" xr:uid="{00000000-0006-0000-0F00-000035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2" authorId="0" shapeId="0" xr:uid="{00000000-0006-0000-0F00-000036000000}">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4" authorId="0" shapeId="0" xr:uid="{00000000-0006-0000-0F00-000037000000}">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5" authorId="0" shapeId="0" xr:uid="{00000000-0006-0000-0F00-000038000000}">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4" authorId="0" shapeId="0" xr:uid="{00000000-0006-0000-0F00-00003900000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6" authorId="0" shapeId="0" xr:uid="{00000000-0006-0000-0F00-00003A000000}">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498" authorId="0" shapeId="0" xr:uid="{00000000-0006-0000-0F00-00003B000000}">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6" authorId="0" shapeId="0" xr:uid="{00000000-0006-0000-0F00-00003C000000}">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6" authorId="0" shapeId="0" xr:uid="{00000000-0006-0000-0F00-00003D000000}">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68" authorId="0" shapeId="0" xr:uid="{00000000-0006-0000-0F00-00003E000000}">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4" authorId="0" shapeId="0" xr:uid="{00000000-0006-0000-0F00-00003F000000}">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2" authorId="0" shapeId="0" xr:uid="{00000000-0006-0000-0F00-00004000000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4" authorId="0" shapeId="0" xr:uid="{00000000-0006-0000-0F00-000041000000}">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5" authorId="0" shapeId="0" xr:uid="{00000000-0006-0000-0F00-000042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2" authorId="0" shapeId="0" xr:uid="{00000000-0006-0000-0F00-000043000000}">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2" authorId="0" shapeId="0" xr:uid="{00000000-0006-0000-0F00-000044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08" authorId="0" shapeId="0" xr:uid="{00000000-0006-0000-0F00-000045000000}">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57" authorId="0" shapeId="0" xr:uid="{00000000-0006-0000-0F00-000046000000}">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59" authorId="0" shapeId="0" xr:uid="{00000000-0006-0000-0F00-000047000000}">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05" authorId="0" shapeId="0" xr:uid="{00000000-0006-0000-0F00-000048000000}">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43" authorId="0" shapeId="0" xr:uid="{00000000-0006-0000-0F00-000049000000}">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10" authorId="0" shapeId="0" xr:uid="{00000000-0006-0000-0F00-00004A000000}">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38" authorId="0" shapeId="0" xr:uid="{00000000-0006-0000-0F00-00004B000000}">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78" authorId="0" shapeId="0" xr:uid="{00000000-0006-0000-0F00-00004C000000}">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51" authorId="0" shapeId="0" xr:uid="{00000000-0006-0000-0F00-00004D000000}">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68" authorId="0" shapeId="0" xr:uid="{00000000-0006-0000-0F00-00004E000000}">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69" authorId="0" shapeId="0" xr:uid="{00000000-0006-0000-0F00-00004F000000}">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29" authorId="0" shapeId="0" xr:uid="{00000000-0006-0000-0F00-000050000000}">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53" authorId="0" shapeId="0" xr:uid="{00000000-0006-0000-0F00-000051000000}">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598" authorId="0" shapeId="0" xr:uid="{00000000-0006-0000-0F00-000052000000}">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35" authorId="0" shapeId="0" xr:uid="{00000000-0006-0000-0F00-000053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03" authorId="0" shapeId="0" xr:uid="{00000000-0006-0000-0F00-000054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08" authorId="0" shapeId="0" xr:uid="{00000000-0006-0000-0F00-000055000000}">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7984" authorId="0" shapeId="0" xr:uid="{00000000-0006-0000-0F00-000056000000}">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33" authorId="0" shapeId="0" xr:uid="{00000000-0006-0000-0F00-000057000000}">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35" authorId="0" shapeId="0" xr:uid="{00000000-0006-0000-0F00-000058000000}">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54" authorId="0" shapeId="0" xr:uid="{00000000-0006-0000-0F00-000059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15" authorId="0" shapeId="0" xr:uid="{00000000-0006-0000-0F00-00005A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55" authorId="0" shapeId="0" xr:uid="{00000000-0006-0000-0F00-00005B000000}">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56" authorId="0" shapeId="0" xr:uid="{00000000-0006-0000-0F00-00005C000000}">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15" authorId="0" shapeId="0" xr:uid="{00000000-0006-0000-0F00-00005D000000}">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70" authorId="0" shapeId="0" xr:uid="{00000000-0006-0000-0F00-00005E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585" authorId="0" shapeId="0" xr:uid="{00000000-0006-0000-0F00-00005F000000}">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586" authorId="0" shapeId="0" xr:uid="{00000000-0006-0000-0F00-000060000000}">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49" authorId="0" shapeId="0" xr:uid="{00000000-0006-0000-0F00-000061000000}">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57" authorId="0" shapeId="0" xr:uid="{00000000-0006-0000-0F00-000062000000}">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44" authorId="0" shapeId="0" xr:uid="{00000000-0006-0000-0F00-000063000000}">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E8D93156-20FF-48E8-B4D8-856EC262BBA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1AC16B6B-0154-4F7C-A167-33BA9448CF1F}">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A34F77E2-C102-490C-8F1B-9976D2E46BE6}">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EBC5914C-B86B-4D3D-B100-88D626A24094}">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B4A55010-BE02-4234-833A-62D29219E53D}">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9611BE70-DDB9-4C6B-BA8A-3AFE57C953EA}">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CCD02070-7A55-4B8A-8332-A8D00615348D}">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61927910-306B-4B8C-9302-01D7CE505E5A}">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E138DE03-A6E3-4EB1-B265-B96152069AEB}">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4351439E-2547-4AA2-BEC3-4E80A0545986}">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92667A9C-F84C-4EE2-B0A3-A5EC839D3256}">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B45D3BEC-F5D6-49CA-8B19-ABC6107CC4FC}">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46883AA9-A4F3-4618-9F38-47484E801906}">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70968C74-2E65-425A-B6C8-B1DD4A45EF8D}">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186" authorId="0" shapeId="0" xr:uid="{FB8A4B4E-FDEF-4094-8343-74C0958F2F2E}">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27" authorId="0" shapeId="0" xr:uid="{8FBADEF9-B7E6-4B6D-97AD-99456C9ED006}">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592" authorId="0" shapeId="0" xr:uid="{B1253FEC-8009-492F-A539-AF6DCD64EF7E}">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09" authorId="0" shapeId="0" xr:uid="{54F3F75C-9072-4A71-AD41-F8D5171D609E}">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07" authorId="0" shapeId="0" xr:uid="{11711DEF-9913-42B4-979D-CBF405263F6E}">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73" authorId="0" shapeId="0" xr:uid="{B3F65825-33D0-4DBB-8B33-8495E70A5162}">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10" authorId="0" shapeId="0" xr:uid="{C0708309-01C9-4C69-8FA9-AE958D05CE0A}">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64" authorId="0" shapeId="0" xr:uid="{607B10BD-7F02-4B85-8D8E-DED7EFB47A3C}">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02" authorId="0" shapeId="0" xr:uid="{BA32F924-2E30-4157-954F-326F6DD853C5}">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30" authorId="0" shapeId="0" xr:uid="{EDF63679-CD4E-4213-9E9E-1E263EB8604A}">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06" authorId="0" shapeId="0" xr:uid="{44CF20A0-DC23-4E6A-BC41-02B8E9F611D4}">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791" authorId="0" shapeId="0" xr:uid="{565431E6-F20A-4D0B-833A-D6329B8CD251}">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12" authorId="0" shapeId="0" xr:uid="{337BB2D5-9E27-44EA-83FF-EDACEDBC7542}">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270" authorId="0" shapeId="0" xr:uid="{9F005B70-ACB8-4FF3-B88F-252D2102A4CE}">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486" authorId="0" shapeId="0" xr:uid="{9AF275F2-7432-42A0-84F3-77CFB497E4E9}">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3982" authorId="0" shapeId="0" xr:uid="{B5AC814A-9C81-47C8-B5DA-DA296A5B5D5A}">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62" authorId="0" shapeId="0" xr:uid="{F834AC62-9C0C-4C67-837B-6156255BF43B}">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00" authorId="0" shapeId="0" xr:uid="{63730760-EF26-47BD-A0B5-03926FE19868}">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256" authorId="0" shapeId="0" xr:uid="{519972F4-A295-402E-931E-87A393B67842}">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462" authorId="0" shapeId="0" xr:uid="{52D1A800-EDA8-445C-955C-70C51D491019}">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51" authorId="0" shapeId="0" xr:uid="{86663C2F-1A33-4939-AC91-1B4FD6079FD9}">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38" authorId="0" shapeId="0" xr:uid="{D0D1810A-AE30-4B01-A602-99B63D2798A1}">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39" authorId="0" shapeId="0" xr:uid="{2EC30C7A-0741-4043-861A-4EC34A28DAE7}">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760" authorId="0" shapeId="0" xr:uid="{D59E605E-F29E-4B4B-BDF4-C8FA8CAAD37C}">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775" authorId="0" shapeId="0" xr:uid="{31785858-8094-4049-B007-04C304AD57BE}">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890" authorId="0" shapeId="0" xr:uid="{33F2C26E-58A4-44A9-A3F7-E90CA5373F4B}">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E9CAE85-6384-46CB-9379-72A756D0065E}" keepAlive="1" name="Запрос — Table 0 (2)" description="Соединение с запросом &quot;Table 0 (2)&quot; в книге." type="5" refreshedVersion="8" background="1" saveData="1">
    <dbPr connection="Provider=Microsoft.Mashup.OleDb.1;Data Source=$Workbook$;Location=&quot;Table 0 (2)&quot;;Extended Properties=&quot;&quot;" command="SELECT * FROM [Table 0 (2)]"/>
  </connection>
  <connection id="2" xr16:uid="{507515B3-8B31-45EB-B267-79C0D4F6E694}" keepAlive="1" name="Запрос — Таблица 1" description="Соединение с запросом &quot;Таблица 1&quot; в книге." type="5" refreshedVersion="8" background="1" saveData="1">
    <dbPr connection="Provider=Microsoft.Mashup.OleDb.1;Data Source=$Workbook$;Location=&quot;Таблица 1&quot;;Extended Properties=&quot;&quot;" command="SELECT * FROM [Таблица 1]"/>
  </connection>
  <connection id="3" xr16:uid="{98C6DF8B-9E3B-40DC-A493-972852BECEFD}" keepAlive="1" name="Запрос — Таблица 1 (2)" description="Соединение с запросом &quot;Таблица 1 (2)&quot; в книге." type="5" refreshedVersion="8" background="1" saveData="1">
    <dbPr connection="Provider=Microsoft.Mashup.OleDb.1;Data Source=$Workbook$;Location=&quot;Таблица 1 (2)&quot;;Extended Properties=&quot;&quot;" command="SELECT * FROM [Таблица 1 (2)]"/>
  </connection>
</connections>
</file>

<file path=xl/sharedStrings.xml><?xml version="1.0" encoding="utf-8"?>
<sst xmlns="http://schemas.openxmlformats.org/spreadsheetml/2006/main" count="17539" uniqueCount="9011">
  <si>
    <t>011</t>
  </si>
  <si>
    <t>012</t>
  </si>
  <si>
    <t>Животноводство</t>
  </si>
  <si>
    <t>014</t>
  </si>
  <si>
    <t>015</t>
  </si>
  <si>
    <t>Добыча железных руд</t>
  </si>
  <si>
    <t>Производство растительных и животных масел и жиров</t>
  </si>
  <si>
    <t>Производство молочных продуктов</t>
  </si>
  <si>
    <t>Производство готовых кормов для животных</t>
  </si>
  <si>
    <t>Переработка и консервирование фруктов и овощей</t>
  </si>
  <si>
    <t>Производство напитков</t>
  </si>
  <si>
    <t>Производство табачных изделий</t>
  </si>
  <si>
    <t>Подготовка и прядение текстильных волокон</t>
  </si>
  <si>
    <t>Ткацкое производство</t>
  </si>
  <si>
    <t>Отделка тканей и текстильных изделий</t>
  </si>
  <si>
    <t>Производство обуви</t>
  </si>
  <si>
    <t>Производство целлюлозы, древесной массы, бумаги и картона</t>
  </si>
  <si>
    <t>Производство изделий из бумаги и картона</t>
  </si>
  <si>
    <t>Производство мыла и моющих, чистящих и полирующих средств, парфюмерных и косметических средств</t>
  </si>
  <si>
    <t>Производство искусственных и синтетических волокон</t>
  </si>
  <si>
    <t>Производство резиновых изделий</t>
  </si>
  <si>
    <t>Производство пластмассовых изделий</t>
  </si>
  <si>
    <t>Производство стекла и изделий из стекла</t>
  </si>
  <si>
    <t>Производство чугуна, стали и ферросплавов</t>
  </si>
  <si>
    <t>Литье металлов</t>
  </si>
  <si>
    <t>Производство строительных металлических конструкций и изделий</t>
  </si>
  <si>
    <t>Производство прочих готовых металлических изделий</t>
  </si>
  <si>
    <t>Производство машин и оборудования для сельского и лесного хозяйства</t>
  </si>
  <si>
    <t>Производство станков</t>
  </si>
  <si>
    <t>Производство оружия и боеприпасов</t>
  </si>
  <si>
    <t>Производство прочего электрооборудования</t>
  </si>
  <si>
    <t>Производство автомобилей</t>
  </si>
  <si>
    <t>Производство мебели</t>
  </si>
  <si>
    <t>Производство музыкальных инструментов</t>
  </si>
  <si>
    <t>Производство спортивных товаров</t>
  </si>
  <si>
    <t>Производство игр и игрушек</t>
  </si>
  <si>
    <t>Производство и распределение газообразного топлива</t>
  </si>
  <si>
    <t>Отделочные работы</t>
  </si>
  <si>
    <t>Торговля автомобилями</t>
  </si>
  <si>
    <t>Техническое обслуживание и ремонт автомобилей</t>
  </si>
  <si>
    <t>Торговля мотоциклами, их деталями, узлами и принадлежностями; техническое обслуживание и ремонт мотоциклов</t>
  </si>
  <si>
    <t>Оптовая торговля сельскохозяйственным сырьем и живыми животными</t>
  </si>
  <si>
    <t>Розничная торговля в неспециализированных магазинах</t>
  </si>
  <si>
    <t>Туристическая деятельность</t>
  </si>
  <si>
    <t>Научные исследования и разработки в области общественных и гуманитарных наук</t>
  </si>
  <si>
    <t>Деятельность в области архитектуры, инженерных изысканий и предоставление технических консультаций в этих областях</t>
  </si>
  <si>
    <t>Выращивание одно- или двухлетних культур</t>
  </si>
  <si>
    <t>Выращивание многолетних культур</t>
  </si>
  <si>
    <t>Смешанное сельское хозяйство</t>
  </si>
  <si>
    <t>016</t>
  </si>
  <si>
    <t>017</t>
  </si>
  <si>
    <t>Охота и отлов, включая предоставление услуг в этих областях</t>
  </si>
  <si>
    <t>021</t>
  </si>
  <si>
    <t>Лесоводство и прочая лесохозяйственная деятельность</t>
  </si>
  <si>
    <t>022</t>
  </si>
  <si>
    <t>Лесозаготовки</t>
  </si>
  <si>
    <t>023</t>
  </si>
  <si>
    <t>Сбор дикорастущей недревесной продукции</t>
  </si>
  <si>
    <t>024</t>
  </si>
  <si>
    <t>Услуги, связанные с лесоводством и лесозаготовками</t>
  </si>
  <si>
    <t>031</t>
  </si>
  <si>
    <t>Рыболовство</t>
  </si>
  <si>
    <t>032</t>
  </si>
  <si>
    <t>Рыбоводство</t>
  </si>
  <si>
    <t>051</t>
  </si>
  <si>
    <t>Добыча каменного угля и антрацита</t>
  </si>
  <si>
    <t>052</t>
  </si>
  <si>
    <t>Добыча бурого угля</t>
  </si>
  <si>
    <t>061</t>
  </si>
  <si>
    <t>Добыча нефти</t>
  </si>
  <si>
    <t>062</t>
  </si>
  <si>
    <t>Добыча природного газа</t>
  </si>
  <si>
    <t>071</t>
  </si>
  <si>
    <t>072</t>
  </si>
  <si>
    <t>Добыча руд (кроме железных)</t>
  </si>
  <si>
    <t>081</t>
  </si>
  <si>
    <t>Добыча камня, песка и глины</t>
  </si>
  <si>
    <t>089</t>
  </si>
  <si>
    <t>Добыча полезных ископаемых, не включенных в другие группировки</t>
  </si>
  <si>
    <t>091</t>
  </si>
  <si>
    <t>Предоставление услуг, способствующих добыче нефти и природного газа</t>
  </si>
  <si>
    <t>099</t>
  </si>
  <si>
    <t>Предоставление услуг, способствующих добыче других полезных ископаемых</t>
  </si>
  <si>
    <t>Переработка и консервирование мяса и производство мясной и мясосодержащей продукции</t>
  </si>
  <si>
    <t>Переработка и консервирование рыбы, ракообразных и моллюсков</t>
  </si>
  <si>
    <t>Производство мукомольно-крупяных продуктов, крахмалов и крахмальных продуктов</t>
  </si>
  <si>
    <t>Производство хлебобулочных, макаронных и мучных кондитерских изделий</t>
  </si>
  <si>
    <t>Производство прочих продуктов питания</t>
  </si>
  <si>
    <t>Производство прочих текстильных изделий, кроме одежды</t>
  </si>
  <si>
    <t>Производство одежды, кроме одежды из меха</t>
  </si>
  <si>
    <t>Производство меховых изделий</t>
  </si>
  <si>
    <t>Производство вязаной и трикотажной одежды</t>
  </si>
  <si>
    <t>Дубление и выделка кожи; выделка и крашение меха; производство дорожных принадлежностей, шорно-седельных изделий</t>
  </si>
  <si>
    <t>Распиловка, строгание и пропитка древесины</t>
  </si>
  <si>
    <t>Производство изделий из древесины, пробки, соломки и материалов для плетения</t>
  </si>
  <si>
    <t>Полиграфическая деятельность и предоставление услуг в данной области</t>
  </si>
  <si>
    <t>Тиражирование записанных носителей информации</t>
  </si>
  <si>
    <t>Производство продукции коксовых печей</t>
  </si>
  <si>
    <t>Производство продуктов нефтепереработки, брикетов из торфа и угля</t>
  </si>
  <si>
    <t>Производство продуктов нефтепереработки</t>
  </si>
  <si>
    <t>Производство основных химических веществ, удобрений и азотных соединений, пластмасс и синтетического каучука в первичных формах</t>
  </si>
  <si>
    <t>Производство пестицидов и прочих агрохимических продуктов</t>
  </si>
  <si>
    <t>Производство красок, лаков и аналогичных покрытий, типографских красок и мастик</t>
  </si>
  <si>
    <t>Производство различных химических продуктов, не включенных в другие группировки</t>
  </si>
  <si>
    <t>Производство основных фармацевтических продуктов</t>
  </si>
  <si>
    <t>Производство фармацевтических препаратов и медицинских материалов</t>
  </si>
  <si>
    <t>Производство огнеупоров</t>
  </si>
  <si>
    <t>Производство строительных материалов из глины</t>
  </si>
  <si>
    <t>Производство прочих фарфоровых и керамических изделий</t>
  </si>
  <si>
    <t>Производство цемента, извести и строительного гипса</t>
  </si>
  <si>
    <t>Производство изделий из бетона, цемента и строительного гипса</t>
  </si>
  <si>
    <t>Резка, обработка и отделка камня</t>
  </si>
  <si>
    <t>Производство абразивных изделий и других неметаллических минеральных продуктов</t>
  </si>
  <si>
    <t>Производство труб, трубопроводов, профилей, фитингов из стали</t>
  </si>
  <si>
    <t>Производство прочих стальных изделий путем первичной обработки</t>
  </si>
  <si>
    <t>Производство основных благородных и цветных металлов</t>
  </si>
  <si>
    <t>Производство паровых и водогрейных котлов, кроме котлов центрального отопления</t>
  </si>
  <si>
    <t>Ковка, прессование, штамповка, профилирование металла; производство изделий методом порошковой металлургии</t>
  </si>
  <si>
    <t>Обработка металлов и нанесение покрытий на металлы; основные технологические процессы машиностроения</t>
  </si>
  <si>
    <t>Производство ножевых изделий, инструментов и замочно-скобяных изделий</t>
  </si>
  <si>
    <t>Производство электронных элементов и плат</t>
  </si>
  <si>
    <t>Производство компьютеров и периферийного оборудования</t>
  </si>
  <si>
    <t>Производство коммуникационного оборудования</t>
  </si>
  <si>
    <t>Производство электронной бытовой техники</t>
  </si>
  <si>
    <t>Производство инструментов и приборов для измерения, тестирования и навигации; производство часов</t>
  </si>
  <si>
    <t>Производство облучающего, электромедицинского и электротерапевтического оборудования</t>
  </si>
  <si>
    <t>Производство оптических приборов, фото- и кинооборудования</t>
  </si>
  <si>
    <t>Производство магнитных и оптических носителей информации</t>
  </si>
  <si>
    <t>Производство электродвигателей, генераторов, трансформаторов, электрораспределительной и регулирующей аппаратуры</t>
  </si>
  <si>
    <t>Производство электрических аккумуляторов и аккумуляторных батарей</t>
  </si>
  <si>
    <t>Производство электропроводки и электромонтажных устройств</t>
  </si>
  <si>
    <t>Производство электроосветительного оборудования</t>
  </si>
  <si>
    <t>Производство бытовой техники</t>
  </si>
  <si>
    <t>Производство оборудования общего назначения</t>
  </si>
  <si>
    <t>Производство отдельных машин и оборудования общего назначения</t>
  </si>
  <si>
    <t>Производство отдельных машин и оборудования специального назначения</t>
  </si>
  <si>
    <t>Производство кузовов для автомобилей; производство прицепов и полуприцепов</t>
  </si>
  <si>
    <t>Производство частей и принадлежностей автомобилей</t>
  </si>
  <si>
    <t>Строительство судов</t>
  </si>
  <si>
    <t>Производство железнодорожных локомотивов и подвижного состава</t>
  </si>
  <si>
    <t>Производство летательных аппаратов, оборудования для них</t>
  </si>
  <si>
    <t>Производство военных боевых автомобилей</t>
  </si>
  <si>
    <t>Производство прочих транспортных средств и оборудования</t>
  </si>
  <si>
    <t>Производство ювелирных изделий, бижутерии и аналогичных изделий</t>
  </si>
  <si>
    <t>Производство медицинских и стоматологических инструментов и принадлежностей</t>
  </si>
  <si>
    <t>Производство различных изделий, не включенных в другие группировки</t>
  </si>
  <si>
    <t>Ремонт готовых металлических изделий, машин и оборудования</t>
  </si>
  <si>
    <t>Монтаж, установка промышленных машин и оборудования</t>
  </si>
  <si>
    <t>Производство, передача, распределение и продажа пара и горячей воды; кондиционирование воздуха</t>
  </si>
  <si>
    <t>Сбор, обработка и распределение воды</t>
  </si>
  <si>
    <t>Сбор и обработка сточных вод</t>
  </si>
  <si>
    <t>Сбор отходов</t>
  </si>
  <si>
    <t>Обработка, удаление и захоронение отходов</t>
  </si>
  <si>
    <t>Деятельность по обработке вторичных материальных ресурсов</t>
  </si>
  <si>
    <t>Деятельность по ликвидации загрязнений и прочие услуги в области удаления отходов</t>
  </si>
  <si>
    <t>Реализация проектов, связанных со строительством зданий</t>
  </si>
  <si>
    <t>Общее строительство зданий</t>
  </si>
  <si>
    <t>Строительство автомобильных и железных дорог</t>
  </si>
  <si>
    <t>Строительство распределительных инженерных сооружений</t>
  </si>
  <si>
    <t>Строительство прочих инженерных сооружений</t>
  </si>
  <si>
    <t>Снос зданий и сооружений; подготовка строительного участка</t>
  </si>
  <si>
    <t>Монтаж и установка инженерного оборудования зданий и сооружений</t>
  </si>
  <si>
    <t>Прочие специальные строительные работы</t>
  </si>
  <si>
    <t>Торговля автомобильными деталями, узлами и принадлежностями</t>
  </si>
  <si>
    <t>Оптовая торговля за вознаграждение или на договорной основе</t>
  </si>
  <si>
    <t>Оптовая торговля продуктами питания, напитками и табачными изделиями</t>
  </si>
  <si>
    <t>Оптовая торговля непродовольственными потребительскими товарами</t>
  </si>
  <si>
    <t>Оптовая торговля компьютерами, программным обеспечением и коммуникационным оборудованием</t>
  </si>
  <si>
    <t>Оптовая торговля прочей техникой, оборудованием, деталями и принадлежностями к ним</t>
  </si>
  <si>
    <t>Прочая специализированная оптовая торговля</t>
  </si>
  <si>
    <t>Неспециализированная оптовая торговля товарами</t>
  </si>
  <si>
    <t>Розничная торговля продуктами питания, напитками и табачными изделиями в специализированных магазинах</t>
  </si>
  <si>
    <t>Розничная торговля топливом в специализированных магазинах</t>
  </si>
  <si>
    <t>Розничная торговля компьютерами, программным обеспечением и коммуникационным оборудованием в специализированных магазинах</t>
  </si>
  <si>
    <t>Розничная торговля прочими бытовыми товарами в специализированных магазинах</t>
  </si>
  <si>
    <t>Розничная торговля товарами культурно-развлекательного характера в специализированных магазинах</t>
  </si>
  <si>
    <t>Розничная торговля прочими товарами в специализированных магазинах, не включенными в другие группировки</t>
  </si>
  <si>
    <t>Розничная торговля в палатках, киосках и на рынках</t>
  </si>
  <si>
    <t>Розничная торговля вне магазинов, палаток, киосков, рынков</t>
  </si>
  <si>
    <t>Деятельность пассажирского железнодорожного транспорта в междугородном и международном сообщениях</t>
  </si>
  <si>
    <t>Деятельность грузового железнодорожного транспорта</t>
  </si>
  <si>
    <t>Деятельность прочего пассажирского сухопутного транспорта</t>
  </si>
  <si>
    <t>Деятельность грузового автомобильного транспорта и предоставление услуг по переезду (перемещению)</t>
  </si>
  <si>
    <t>Деятельность трубопроводного транспорта</t>
  </si>
  <si>
    <t>Деятельность пассажирского морского и прибрежного транспорта</t>
  </si>
  <si>
    <t>Деятельность грузового морского и прибрежного транспорта</t>
  </si>
  <si>
    <t>Деятельность пассажирского речного транспорта</t>
  </si>
  <si>
    <t>Деятельность грузового речного транспорта</t>
  </si>
  <si>
    <t>Деятельность пассажирского воздушного транспорта</t>
  </si>
  <si>
    <t>Деятельность грузового воздушного транспорта и космического транспорта</t>
  </si>
  <si>
    <t>Складирование и хранение</t>
  </si>
  <si>
    <t>Вспомогательная деятельность в области перевозок</t>
  </si>
  <si>
    <t>Почтовая деятельность в рамках предоставления услуг общего пользования</t>
  </si>
  <si>
    <t>Прочая почтовая и курьерская деятельность</t>
  </si>
  <si>
    <t>Предоставление услуг гостиницами и аналогичными местами для проживания</t>
  </si>
  <si>
    <t>Предоставление жилья на выходные дни и прочие периоды краткосрочного проживания</t>
  </si>
  <si>
    <t>Предоставление мест для проживания на территории кемпингов, лагерей</t>
  </si>
  <si>
    <t>Предоставление услуг прочими местами для проживания</t>
  </si>
  <si>
    <t>Деятельность ресторанов</t>
  </si>
  <si>
    <t>Деятельность баров</t>
  </si>
  <si>
    <t>Издание книг, периодических публикаций и другие виды издательской деятельности</t>
  </si>
  <si>
    <t>Издание программного обеспечения</t>
  </si>
  <si>
    <t>Деятельность по производству, распространению кино-, видеофильмов и телевизионных программ, показу кинофильмов</t>
  </si>
  <si>
    <t>Деятельность в сфере звукозаписи и издания музыкальных произведений</t>
  </si>
  <si>
    <t>Радиовещание</t>
  </si>
  <si>
    <t>Деятельность по созданию телевизионных программ и телевещание</t>
  </si>
  <si>
    <t>Деятельность в области проводной связи</t>
  </si>
  <si>
    <t>Деятельность в области беспроводной связи</t>
  </si>
  <si>
    <t>Деятельность в области спутниковой связи</t>
  </si>
  <si>
    <t>Прочая деятельность в области телекоммуникаций</t>
  </si>
  <si>
    <t>Компьютерное программирование, консультационные и другие сопутствующие услуги</t>
  </si>
  <si>
    <t>Деятельность информационных агентств и прочие виды информационного обслуживания</t>
  </si>
  <si>
    <t>Денежное посредничество</t>
  </si>
  <si>
    <t>Деятельность холдинговых компаний</t>
  </si>
  <si>
    <t>Деятельность трастовых компаний, инвестиционных фондов и аналогичных финансовых организаций</t>
  </si>
  <si>
    <t>Прочие финансовые услуги, кроме страхования и дополнительного пенсионного обеспечения</t>
  </si>
  <si>
    <t>Страхование</t>
  </si>
  <si>
    <t>Перестрахование</t>
  </si>
  <si>
    <t>Дополнительное пенсионное обеспечение</t>
  </si>
  <si>
    <t>Вспомогательная деятельность в сфере финансовых услуг, кроме страхования и дополнительного пенсионного обеспечения</t>
  </si>
  <si>
    <t>Вспомогательная деятельность в сфере страхования и дополнительного пенсионного обеспечения</t>
  </si>
  <si>
    <t>Деятельность по управлению фондами</t>
  </si>
  <si>
    <t>Покупка и продажа собственного недвижимого имущества</t>
  </si>
  <si>
    <t>Сдача внаем собственного и арендуемого недвижимого имущества</t>
  </si>
  <si>
    <t>Операции с недвижимым имуществом за вознаграждение или на договорной основе</t>
  </si>
  <si>
    <t>Деятельность в области права</t>
  </si>
  <si>
    <t>Деятельность в области бухгалтерского учета и аудита; консультирование по налогообложению</t>
  </si>
  <si>
    <t>Деятельность головных организаций</t>
  </si>
  <si>
    <t>Консультирование по вопросам управления</t>
  </si>
  <si>
    <t>Технические испытания, исследования, анализ и сертификация</t>
  </si>
  <si>
    <t>Научные исследования и разработки в области естественных и технических наук</t>
  </si>
  <si>
    <t>Рекламная деятельность</t>
  </si>
  <si>
    <t>Исследование конъюнктуры рынка и изучение общественного мнения</t>
  </si>
  <si>
    <t>Специализированные работы по дизайну</t>
  </si>
  <si>
    <t>Деятельность в области фотографии</t>
  </si>
  <si>
    <t>Деятельность по письменному и устному переводу</t>
  </si>
  <si>
    <t>Прочая профессиональная, научная и техническая деятельность, не включенная в другие группировки</t>
  </si>
  <si>
    <t>Ветеринарная деятельность</t>
  </si>
  <si>
    <t>Аренда и лизинг автомобилей</t>
  </si>
  <si>
    <t>Аренда и лизинг предметов личного потребления и бытовых товаров</t>
  </si>
  <si>
    <t>Аренда и лизинг прочих машин, оборудования и материальных активов</t>
  </si>
  <si>
    <t>Аренда и лизинг продуктов интеллектуальной собственности и аналогичных продуктов, кроме объектов авторского права</t>
  </si>
  <si>
    <t>Деятельность агентств по трудоустройству</t>
  </si>
  <si>
    <t>Деятельность по предоставлению временной рабочей силы</t>
  </si>
  <si>
    <t>Прочая деятельность по обеспечению рабочей силой</t>
  </si>
  <si>
    <t>Прочие услуги по бронированию и сопутствующая деятельность</t>
  </si>
  <si>
    <t>Деятельность по обеспечению безопасности частных лиц и имущества</t>
  </si>
  <si>
    <t>Деятельность в области систем обеспечения безопасности</t>
  </si>
  <si>
    <t>Деятельность по проведению расследований</t>
  </si>
  <si>
    <t>Комплексные услуги по обслуживанию зданий</t>
  </si>
  <si>
    <t>Деятельность по чистке и уборке</t>
  </si>
  <si>
    <t>Деятельность по благоустройству и обслуживанию ландшафтных территорий</t>
  </si>
  <si>
    <t>Деятельность в области офисного административного и вспомогательного обслуживания</t>
  </si>
  <si>
    <t>Деятельность телефонных справочно-информационных служб</t>
  </si>
  <si>
    <t>Организация конференций и профессиональных выставок</t>
  </si>
  <si>
    <t>Деятельность по предоставлению вспомогательных коммерческих услуг, не включенная в другие группировки</t>
  </si>
  <si>
    <t>Деятельность организаций, оказывающих медицинскую помощь</t>
  </si>
  <si>
    <t>Деятельность в области физической культуры и спорта</t>
  </si>
  <si>
    <t>Деятельность организаций, основанных на членстве, объединяющих по сферам предпринимательской и профессиональной деятельности</t>
  </si>
  <si>
    <t>Деятельность профессиональных союзов</t>
  </si>
  <si>
    <t>Деятельность прочих организаций, основанных на членстве</t>
  </si>
  <si>
    <t>Ремонт компьютеров и коммуникационного оборудования</t>
  </si>
  <si>
    <t>Ремонт предметов личного пользования и бытовых изделий</t>
  </si>
  <si>
    <t>Предоставление прочих индивидуальных услуг</t>
  </si>
  <si>
    <t>013</t>
  </si>
  <si>
    <t>Производство продукции питомников</t>
  </si>
  <si>
    <t>Наименование</t>
  </si>
  <si>
    <t>нет</t>
  </si>
  <si>
    <t>Сведения о взаимосвязанных субъектах хозяйствования, собственником имущества (участником, акционером, пайщиком) которых является заявитель, либо его руководитель, либо собственники имущества (участники, акционеры, пайщики) заявителя</t>
  </si>
  <si>
    <t>Виды деятельности</t>
  </si>
  <si>
    <t>30</t>
  </si>
  <si>
    <t>Срок лизинга</t>
  </si>
  <si>
    <t>Валюта договора лизинга</t>
  </si>
  <si>
    <t>Белорусский рубль</t>
  </si>
  <si>
    <t>Анкета-заявка на лизинг</t>
  </si>
  <si>
    <t>Место нахождения</t>
  </si>
  <si>
    <t>Телефон, факс, веб-сайт, е-mail</t>
  </si>
  <si>
    <t>Ф.И.О. работника, ответственного за оформление сделки, телефон, e-mail</t>
  </si>
  <si>
    <t>Ф.И.О. собственников имущества (участников, акционеров, пайщиков) с долей в уставном фонде не менее 10 % и других лиц, которые имеют право давать обязательные для заявителя указания либо иным образом имеют возможность определять ее действия</t>
  </si>
  <si>
    <t>Сведения о взаимосвязанных субъектах хозяйствования, руководителями либо заместителями руководителей которых являются физические лица - собственники имущества (участники, акционеры, пайщики) либо руководитель заявителя</t>
  </si>
  <si>
    <t>Ф.И.О., должность работника поставщика, ответственного за осуществление сделки, контактный телефон, факс, е-mail</t>
  </si>
  <si>
    <t>Условия лизинга</t>
  </si>
  <si>
    <t>Лицо, осуществляющее руководство бухгалтерским учетом</t>
  </si>
  <si>
    <t>Источник информации об ОАО «Агролизинг»</t>
  </si>
  <si>
    <t>Руководитель</t>
  </si>
  <si>
    <t>веб-сайт</t>
  </si>
  <si>
    <t>е-mail</t>
  </si>
  <si>
    <t>Итого:</t>
  </si>
  <si>
    <t>тел/факс</t>
  </si>
  <si>
    <t>моб.тел.</t>
  </si>
  <si>
    <t xml:space="preserve">УНП </t>
  </si>
  <si>
    <t>тыс. бел.руб.</t>
  </si>
  <si>
    <t>Местонахождение</t>
  </si>
  <si>
    <t>Структура органов управления</t>
  </si>
  <si>
    <t>Подпись (расшифровка подписи) и должность исполнителя, составившего анкету</t>
  </si>
  <si>
    <t>Дата регистрации</t>
  </si>
  <si>
    <t>Ф.И.О.</t>
  </si>
  <si>
    <t>БИК</t>
  </si>
  <si>
    <t>Наименование банка</t>
  </si>
  <si>
    <t>Адрес банка</t>
  </si>
  <si>
    <t>ФИО</t>
  </si>
  <si>
    <t>01610</t>
  </si>
  <si>
    <t>Выращивание зерновых культур, бобовых культур и семян масличных культур</t>
  </si>
  <si>
    <t>– выращивание зерновых, бобовых культур и семян масличных культур в открытом грунте.</t>
  </si>
  <si>
    <t>Этот подкласс включает:</t>
  </si>
  <si>
    <t>– выращивание бобовых культур, таких как:</t>
  </si>
  <si>
    <t>Этот подкласс исключает:</t>
  </si>
  <si>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</si>
  <si>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</si>
  <si>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</si>
  <si>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 выращивание семян масличных культур, таких как:</t>
  </si>
  <si>
    <t>– выращивание плодов масличных культур (классифицируется в 01260).</t>
  </si>
  <si>
    <t>Выращивание риса</t>
  </si>
  <si>
    <t>– выращивание прочих корнеплодов и клубнеплодов с высоким содержанием крахмала (классифицируется в 01139).</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</si>
  <si>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</si>
  <si>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</si>
  <si>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</si>
  <si>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 выращивание грибов и трюфелей.</t>
  </si>
  <si>
    <t>– выращивание листовых и стеблевых овощей, таких как:</t>
  </si>
  <si>
    <t>– выращивание бахчевых культур и овощей, таких как:</t>
  </si>
  <si>
    <t>– выращивание корнеплодных, луковичных и клубнеплодных овощных культур, таких как:</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</si>
  <si>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</si>
  <si>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</si>
  <si>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</si>
  <si>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t>Выращивание лубяных культур</t>
  </si>
  <si>
    <t>– выращивание хлопка-сырца;</t>
  </si>
  <si>
    <t>– выращивание джута, кенафа, конопли;</t>
  </si>
  <si>
    <t>– выращивание льна-долгунца;</t>
  </si>
  <si>
    <t>– выращивание прочих лубяных культур.</t>
  </si>
  <si>
    <t>– выращивание прочих одно- или двухлетних культур, таких как:</t>
  </si>
  <si>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</si>
  <si>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</si>
  <si>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</si>
  <si>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</si>
  <si>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Выращивание цветов</t>
  </si>
  <si>
    <t>– выращивание цветов;</t>
  </si>
  <si>
    <t>– производство свежесрезанных цветов и цветов в бутонах;</t>
  </si>
  <si>
    <t>– выращивание семян цветов.</t>
  </si>
  <si>
    <t>– выращивание многолетних культур, то есть растений, которые претерпевают более двух вегетационных периодов, а также выращивание их семян.</t>
  </si>
  <si>
    <t>Выращивание винограда</t>
  </si>
  <si>
    <t>– выращивание винных и столовых сортов винограда в виноградниках.</t>
  </si>
  <si>
    <t>– выращивание тропических и субтропических фруктов, таких как:</t>
  </si>
  <si>
    <t>– выращивание цитрусовых фруктов, таких как:</t>
  </si>
  <si>
    <t>Выращивание семечковых и косточковых плодов</t>
  </si>
  <si>
    <t>– выращивание семечковых и косточковых плодов, таких как:</t>
  </si>
  <si>
    <t>– выращивание ягод, таких как:</t>
  </si>
  <si>
    <t>– выращивание семян плодов;</t>
  </si>
  <si>
    <t>– выращивание съедобных орехов, таких как:</t>
  </si>
  <si>
    <t>– выращивание прочих видов плодов деревьев и кустарников:</t>
  </si>
  <si>
    <t>Выращивание плодов масличных культур</t>
  </si>
  <si>
    <t>– выращивание плодов масличных культур:</t>
  </si>
  <si>
    <t>Выращивание культур для производства напитков</t>
  </si>
  <si>
    <t>– выращивание культур для производства напитков:</t>
  </si>
  <si>
    <t>Выращивание специй, ароматических и лекарственных культур</t>
  </si>
  <si>
    <t>– выращивание одно- или двухлетних и многолетних культур для производства пряностей и ароматических растений, таких как:</t>
  </si>
  <si>
    <t>Выращивание лекарственных культур</t>
  </si>
  <si>
    <t>– выращивание лекарственных культур, таких как:</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</si>
  <si>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</si>
  <si>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</si>
  <si>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</si>
  <si>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</si>
  <si>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</si>
  <si>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</si>
  <si>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</si>
  <si>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</si>
  <si>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</si>
  <si>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сельскохозяйственное выращивание и разведение всех видов животных, в том числе племенных животных.</t>
  </si>
  <si>
    <t>Разведение молочного крупного рогатого скота</t>
  </si>
  <si>
    <t>– разведение молочного крупного рогатого скота;</t>
  </si>
  <si>
    <t>– получение сырого молока от молочного крупного рогатого скота.</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</si>
  <si>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</si>
  <si>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</si>
  <si>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</si>
  <si>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Разведение лошадей</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</si>
  <si>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</si>
  <si>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</si>
  <si>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</si>
  <si>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Разведение верблюдов</t>
  </si>
  <si>
    <t>– выращивание и разведение овец и коз;</t>
  </si>
  <si>
    <t>– получение сырого молока от овец и коз;</t>
  </si>
  <si>
    <t>– производство немытой шерсти.</t>
  </si>
  <si>
    <t>Разведение свиней</t>
  </si>
  <si>
    <t>Разведение сельскохозяйственной птицы</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</si>
  <si>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</si>
  <si>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</si>
  <si>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</si>
  <si>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Разведение прочих видов животных</t>
  </si>
  <si>
    <t>– выращивание и разведение на фермах полуодомашненных или прочих животных, не включенных в другие группировки:</t>
  </si>
  <si>
    <t>– получение пушно-мехового и кожевенного сырья, шкур (кож) рептилий и птиц в результате разведения животных на фермах;</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</si>
  <si>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</si>
  <si>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</si>
  <si>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</si>
  <si>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t>– разведение прочих видов животных.</t>
  </si>
  <si>
    <t>– услуги в области сельского хозяйства, оказываемые за вознаграждение или на договорной основе:</t>
  </si>
  <si>
    <t>– деятельность в области растениеводства, осуществляемую за вознаграждение или на договорной основе, такую как:</t>
  </si>
  <si>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</si>
  <si>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</si>
  <si>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</si>
  <si>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Деятельность, способствующая животноводству</t>
  </si>
  <si>
    <t>– услуги в области животноводства, оказываемые за вознаграждение или на договорной основе:</t>
  </si>
  <si>
    <t>– ковку лошадей.</t>
  </si>
  <si>
    <t>Деятельность по обработке урожая</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</si>
  <si>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</si>
  <si>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</si>
  <si>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</si>
  <si>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</si>
  <si>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</si>
  <si>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</si>
  <si>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</si>
  <si>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</si>
  <si>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</si>
  <si>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</si>
  <si>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</si>
  <si>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</si>
  <si>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</si>
  <si>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</si>
  <si>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 производство круглых лесоматериалов для обработки и переработки;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</si>
  <si>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</si>
  <si>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</si>
  <si>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</si>
  <si>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</si>
  <si>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сбор дикорастущей недревесной продукции:</t>
  </si>
  <si>
    <t>– заготовку березового сока.</t>
  </si>
  <si>
    <t>– оказание за вознаграждение или на договорной основе услуг, способствующих лесоводству или лесозаготовкам:</t>
  </si>
  <si>
    <t>– предоставление лесохозяйственной техники с операторами и техническим персоналом.</t>
  </si>
  <si>
    <t>Морское рыболовство</t>
  </si>
  <si>
    <t>– лов животных на коммерческой основе в океанических и морских водах:</t>
  </si>
  <si>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</si>
  <si>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</si>
  <si>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Пресноводное рыболовство</t>
  </si>
  <si>
    <t>– лов животных на коммерческой основе во внутренних водах:</t>
  </si>
  <si>
    <t>– сбор пресноводных материалов.</t>
  </si>
  <si>
    <t>Морское рыбоводство</t>
  </si>
  <si>
    <t>– разведение (выращивание) в океанических и морских водах животных и прочих морских организмов:</t>
  </si>
  <si>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</si>
  <si>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</si>
  <si>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</si>
  <si>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</si>
  <si>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Пресноводное рыбоводство</t>
  </si>
  <si>
    <t>– разведение животных в пресной воде:</t>
  </si>
  <si>
    <t>– разведение лягушек;</t>
  </si>
  <si>
    <t>– деятельность пресноводных рыбопитомников.</t>
  </si>
  <si>
    <t>– добычу каменного угля и антрацита открытым или подземным способами, включая добычу путем плавления;</t>
  </si>
  <si>
    <t>– извлечение каменного угля и антрацита из отвалов.</t>
  </si>
  <si>
    <t>– добычу бурого угля и лигнита подземным или открытым способом, включая добычу путем плавления;</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</si>
  <si>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</si>
  <si>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</si>
  <si>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</si>
  <si>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</si>
  <si>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</si>
  <si>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</si>
  <si>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</si>
  <si>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</si>
  <si>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ДОБЫЧА МЕТАЛЛИЧЕСКИХ РУД</t>
  </si>
  <si>
    <t>– добычу руд, ценных преимущественно содержанием в них железа;</t>
  </si>
  <si>
    <t>– обогащение и агломерацию железных руд.</t>
  </si>
  <si>
    <t>– добычу руд, кроме ценных преимущественно содержанием в них железа.</t>
  </si>
  <si>
    <t>– концентрацию урановой и ториевой руд;</t>
  </si>
  <si>
    <t>– производство уранового концентрата.</t>
  </si>
  <si>
    <t>– добычу и обогащение руд, не содержащих железа:</t>
  </si>
  <si>
    <t>ДОБЫЧА ПРОЧИХ ПОЛЕЗНЫХ ИСКОПАЕМЫХ</t>
  </si>
  <si>
    <t>– дробление и измельчение декоративного и строительного камня.</t>
  </si>
  <si>
    <t>– добычу, распил и дробление известняка;</t>
  </si>
  <si>
    <t>– добычу гипса и ангидрита;</t>
  </si>
  <si>
    <t>– добычу мела и некальцинированного доломита.</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</si>
  <si>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</si>
  <si>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</si>
  <si>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</si>
  <si>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</si>
  <si>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</si>
  <si>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</si>
  <si>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</si>
  <si>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</si>
  <si>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</si>
  <si>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</si>
  <si>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</si>
  <si>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</si>
  <si>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разработку месторождений торфа;</t>
  </si>
  <si>
    <t>– обогащение торфа для улучшения его качества, облегчения транспортировки или хранения.</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</si>
  <si>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</si>
  <si>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</si>
  <si>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</si>
  <si>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добычу и карьерную разработку различных минералов и материалов:</t>
  </si>
  <si>
    <t>ПРЕДОСТАВЛЕНИЕ УСЛУГ В ГОРНОДОБЫВАЮЩЕЙ ПРОМЫШЛЕННОСТИ</t>
  </si>
  <si>
    <t>– услуги, способствующие добыче нефти и газа, оказываемые за вознаграждение или на договорной основе:</t>
  </si>
  <si>
    <t>– тушение пожаров на нефтепромыслах.</t>
  </si>
  <si>
    <t>– разведочное бурение (классифицируется в 43130);</t>
  </si>
  <si>
    <t>– предоставление услуг, способствующих добыче полезных ископаемых (кроме нефти и газа), за вознаграждение или на договорной основе:</t>
  </si>
  <si>
    <t>ПРОИЗВОДСТВО ПРОДУКТОВ ПИТАНИЯ</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</si>
  <si>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</si>
  <si>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</si>
  <si>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</si>
  <si>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</si>
  <si>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</si>
  <si>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</si>
  <si>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</si>
  <si>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</si>
  <si>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</si>
  <si>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</si>
  <si>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</si>
  <si>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</si>
  <si>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</si>
  <si>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</si>
  <si>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</si>
  <si>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</si>
  <si>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</si>
  <si>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</si>
  <si>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</si>
  <si>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</si>
  <si>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</si>
  <si>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переработку и консервирование картофеля:</t>
  </si>
  <si>
    <t>– промышленную чистку картофеля.</t>
  </si>
  <si>
    <t>– производство фруктовых и овощных соков;</t>
  </si>
  <si>
    <t>– производство концентратов и нектаров из фруктов и овощей;</t>
  </si>
  <si>
    <t>– переработку березового сока.</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</si>
  <si>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</si>
  <si>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</si>
  <si>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</si>
  <si>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</si>
  <si>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</si>
  <si>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</si>
  <si>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 производство необезжиренной муки тонкого и грубого помола из семян масличных культур, орехов, зерен и ядрышек;</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</si>
  <si>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</si>
  <si>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</si>
  <si>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</si>
  <si>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производство маргарина, спредов;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</si>
  <si>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</si>
  <si>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</si>
  <si>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</si>
  <si>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</si>
  <si>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</si>
  <si>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</si>
  <si>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</si>
  <si>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</si>
  <si>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</si>
  <si>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</si>
  <si>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</si>
  <si>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производство сырой кукурузной крупки и овощной массы, производство крахмала и крахмальных продуктов.</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</si>
  <si>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</si>
  <si>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</si>
  <si>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</si>
  <si>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</si>
  <si>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</si>
  <si>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производство круп и хлопьев из гречихи, ячменя, овса и других зерновых и зернобобовых;</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</si>
  <si>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</si>
  <si>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</si>
  <si>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измельчение сырой кукурузы;</t>
  </si>
  <si>
    <t>– производство клейковины;</t>
  </si>
  <si>
    <t>– производство тапиоки и заменителей тапиоки из крахмала;</t>
  </si>
  <si>
    <t>– производство кукурузного масла.</t>
  </si>
  <si>
    <t>– производство хлебобулочных изделий недлительного хранения:</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</si>
  <si>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</si>
  <si>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</si>
  <si>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макаронных изделий, блюд из макарон, лапши и других макаронных изделий, готовых к употреблению, с начинкой или без начинки.</t>
  </si>
  <si>
    <t>– производство сахара и конфет, готовых блюд, кофе, чая и специй, а также скоропортящихся продуктов питания.</t>
  </si>
  <si>
    <t>– производство прочих сахаров и сахарных сиропов (сахар и сироп кленовые, инвертный сахар);</t>
  </si>
  <si>
    <t>– производство какао: какао-массы, какао-жиров, какао-масла;</t>
  </si>
  <si>
    <t>– производство шоколада и шоколадных конфет;</t>
  </si>
  <si>
    <t>– производство жевательной резинки;</t>
  </si>
  <si>
    <t>– производство засахаренных фруктов, орехов, цукатов из плодов и прочих частей растений.</t>
  </si>
  <si>
    <t>– производство кофепродуктов:</t>
  </si>
  <si>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</si>
  <si>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производство смесей, экстрактов, эссенций и концентратов чая и готовых продуктов, изготавливаемых на его основе;</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</si>
  <si>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</si>
  <si>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</si>
  <si>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</si>
  <si>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производство готовых пищевых продуктов (то есть готовых к употреблению):</t>
  </si>
  <si>
    <t>– производство продуктов питания, используемых для специализированного питания:</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</si>
  <si>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</si>
  <si>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</si>
  <si>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 производство искусственного меда;</t>
  </si>
  <si>
    <t>– производство скоропортящихся готовых продуктов питания, таких как:</t>
  </si>
  <si>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</si>
  <si>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</si>
  <si>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</si>
  <si>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</si>
  <si>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</si>
  <si>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</si>
  <si>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</si>
  <si>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</si>
  <si>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переработку отходов со скотобойни для производства кормов для домашних животных.</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</si>
  <si>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</si>
  <si>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</si>
  <si>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денатурированного этилового спирта (классифицируется в 20141).</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</si>
  <si>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</si>
  <si>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</si>
  <si>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</si>
  <si>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</si>
  <si>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</si>
  <si>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</si>
  <si>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 производство вермута и аналогичных напитков.</t>
  </si>
  <si>
    <t>– производство солодовых напитков, таких как пиво, эль, портер;</t>
  </si>
  <si>
    <t>– производство слабоалкогольного и безалкогольного пива.</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</si>
  <si>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</si>
  <si>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</si>
  <si>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</si>
  <si>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</si>
  <si>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</si>
  <si>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</si>
  <si>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подготовку хлопчатобумажных волокон и производство пряжи хлопчатобумажной и типа хлопчатобумажной:</t>
  </si>
  <si>
    <t>– текстурирование, скручивание, складывание, свивание и пропитку пряжи;</t>
  </si>
  <si>
    <t>– производство бумажной пряжи.</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</si>
  <si>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</si>
  <si>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t>– производство шерстного жира, включая ланолин.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</si>
  <si>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</si>
  <si>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t>– подготовку и прядение полукамвольной шерсти.</t>
  </si>
  <si>
    <t>– подготовку льняных волокон и производство пряжи льняной и типа льняной:</t>
  </si>
  <si>
    <t>– производство швейных ниток из любых текстильных материалов.</t>
  </si>
  <si>
    <t>– подготовку шелковых и прочих текстильных волокон и производство шелковой, штапельной и прочих видов пряжи:</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</si>
  <si>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</si>
  <si>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</si>
  <si>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</si>
  <si>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</si>
  <si>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</si>
  <si>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</si>
  <si>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</si>
  <si>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</si>
  <si>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</si>
  <si>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</si>
  <si>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</si>
  <si>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</si>
  <si>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</si>
  <si>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</si>
  <si>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</si>
  <si>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</si>
  <si>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производство и обработку вязаных и трикотажных полотен:</t>
  </si>
  <si>
    <t>– производство трикотажного искусственного меха.</t>
  </si>
  <si>
    <t>– производство готовых изделий из любых текстильных материалов, в том числе из вязаных или трикотажных полотен:</t>
  </si>
  <si>
    <t>– производство готовых текстильных изделий хозяйственно-бытового назначения:</t>
  </si>
  <si>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</si>
  <si>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</si>
  <si>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</si>
  <si>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производство текстильных напольных покрытий:</t>
  </si>
  <si>
    <t>– производство войлочных напольных покрытий.</t>
  </si>
  <si>
    <t>– производство нетканых материалов типа тканей, нетканых ватинов из различных волокон.</t>
  </si>
  <si>
    <t>– производство узких (шириной до 30 см) тканей, включая ткани из основы без утка, соединенные склеиванием;</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</si>
  <si>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</si>
  <si>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</si>
  <si>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</si>
  <si>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</si>
  <si>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</si>
  <si>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</si>
  <si>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</si>
  <si>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</si>
  <si>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</si>
  <si>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</si>
  <si>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</si>
  <si>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</si>
  <si>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</si>
  <si>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</si>
  <si>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</si>
  <si>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</si>
  <si>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производство прочих видов верхней одежды, изготовленных из тканей, вязаных, трикотажных или нетканых материалов для мужчин, женщин и детей:</t>
  </si>
  <si>
    <t>– производство прочих видов верхней одежды с отделкой из меха.</t>
  </si>
  <si>
    <t>– производство одежды и белья для новорожденных и детей ясельной группы;</t>
  </si>
  <si>
    <t>– производство форменной одежды (например, военной);</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</si>
  <si>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</si>
  <si>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</si>
  <si>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производство изделий из натурального и искусственного (кроме тканых, вязаных и трикотажных ворсовых тканей) меха:</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</si>
  <si>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</si>
  <si>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</si>
  <si>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</si>
  <si>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</si>
  <si>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</si>
  <si>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</si>
  <si>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производство неметаллических ремешков для наручных часов (например, из текстиля, кожи, пластмасс);</t>
  </si>
  <si>
    <t>– производство шнурков для ботинок из кожи.</t>
  </si>
  <si>
    <t>– производство кнутов, хлыстов и прочего снаряжения для верховой езды;</t>
  </si>
  <si>
    <t>– производство намордников, ошейников, поводков для животных.</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</si>
  <si>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</si>
  <si>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краг, гетр, гамашей и подобных накладных голенищ с застежками.</t>
  </si>
  <si>
    <t>ПРОИЗВОДСТВО ДЕРЕВЯННЫХ И ПРОБКОВЫХ ИЗДЕЛИЙ, КРОМЕ МЕБЕЛИ; ПРОИЗВОДСТВО ИЗДЕЛИЙ ИЗ СОЛОМКИ И МАТЕРИАЛОВ ДЛЯ ПЛЕТЕНИЯ</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</si>
  <si>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</si>
  <si>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</si>
  <si>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</si>
  <si>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</si>
  <si>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</si>
  <si>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</si>
  <si>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сушку, пропитку и химическую обработку древесины при помощи пропиточного состава или прочих материалов.</t>
  </si>
  <si>
    <t>– производство изделий из древесины, пробки, соломки или материалов для плетения, включая базовые профили, а также собранные изделия.</t>
  </si>
  <si>
    <t>– производство фанерных листов, достаточно тонких для оклеивания фанерой, изготовления фанеры и для прочих целей:</t>
  </si>
  <si>
    <t>– производство строганого и лущеного шпона;</t>
  </si>
  <si>
    <t>– производство фанеры, шпоночных панелей, ламинированных деревянных досок и листов;</t>
  </si>
  <si>
    <t>– производство прессованной древесины;</t>
  </si>
  <si>
    <t>– производство многослойной клееной фанеры, ламинированной фанеры.</t>
  </si>
  <si>
    <t>– производство деревянных изделий, предназначенных для использования преимущественно в строительстве:</t>
  </si>
  <si>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</si>
  <si>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</si>
  <si>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производство сборных жилых передвижных домов.</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</si>
  <si>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</si>
  <si>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</si>
  <si>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</si>
  <si>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</si>
  <si>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производство декоративных изделий из дерева:</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</si>
  <si>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</si>
  <si>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корзин и других плетеных изделий.</t>
  </si>
  <si>
    <t>– производство прочих деревянных изделий:</t>
  </si>
  <si>
    <t>ПРОИЗВОДСТВО ЦЕЛЛЮЛОЗЫ, БУМАГИ И ИЗДЕЛИЙ ИЗ БУМАГИ</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</si>
  <si>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</si>
  <si>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</si>
  <si>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</si>
  <si>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 производство бумаги и картона, предназначенных для дальнейшей промышленной обработки, в рулонах или больших листах:</t>
  </si>
  <si>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</si>
  <si>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</si>
  <si>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</si>
  <si>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</si>
  <si>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</si>
  <si>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</si>
  <si>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</si>
  <si>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</si>
  <si>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продукции для использования в целях личной гигиены из бумаги и целлюлозной ваты:</t>
  </si>
  <si>
    <t>– производство предметов и аксессуаров одежды из бумаги и картона;</t>
  </si>
  <si>
    <t>– производство бумаги, готовой к использованию:</t>
  </si>
  <si>
    <t>– производство почтовых открыток без рисунков и конвертов;</t>
  </si>
  <si>
    <t>– производство блоков для записей, наборов почтовых и аналогичных изделий, содержащих комплекты бумажных канцелярских принадлежностей.</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</si>
  <si>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</si>
  <si>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</si>
  <si>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производство этикеток, контрэтикеток и кольереток из бумаги или картона;</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</si>
  <si>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</si>
  <si>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</si>
  <si>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</si>
  <si>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</si>
  <si>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</si>
  <si>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</si>
  <si>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</si>
  <si>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</si>
  <si>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 печатание газет и прочих печатных средств массовой информации, выпускаемых не реже четырех раз в неделю.</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</si>
  <si>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</si>
  <si>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</si>
  <si>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</si>
  <si>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</si>
  <si>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</si>
  <si>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</si>
  <si>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</si>
  <si>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</si>
  <si>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</si>
  <si>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</si>
  <si>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</si>
  <si>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</si>
  <si>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</si>
  <si>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</si>
  <si>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эскизов, моделей, макетов полиграфической продукции;</t>
  </si>
  <si>
    <t>– получение пробных (корректурных) оттисков.</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</si>
  <si>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</si>
  <si>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</si>
  <si>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</si>
  <si>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</si>
  <si>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</si>
  <si>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</si>
  <si>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</si>
  <si>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</si>
  <si>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</si>
  <si>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</si>
  <si>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</si>
  <si>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</si>
  <si>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производство жидкого топлива, газов и прочих продуктов, полученных из сырой нефти, битуминозных минералов и их фракций:</t>
  </si>
  <si>
    <t>Переработка нефти включает процессы: фракционирование; прямую дистилляцию сырой нефти и крекинг.</t>
  </si>
  <si>
    <t>– производство брикетов и аналогичных видов твердого топлива, полученных из торфа.</t>
  </si>
  <si>
    <t>– производство сжиженных и сжатых неорганических газов для промышленных и медицинских целей:</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</si>
  <si>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</si>
  <si>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</si>
  <si>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</si>
  <si>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</si>
  <si>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</si>
  <si>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</si>
  <si>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</si>
  <si>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</si>
  <si>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</si>
  <si>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</si>
  <si>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синтетического этилового спирта;</t>
  </si>
  <si>
    <t>– производство денатурированного этилового спирта.</t>
  </si>
  <si>
    <t>– производство основных органических химических веществ при помощи простых процессов, таких как тепловой крекинг и дистилляция:</t>
  </si>
  <si>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</si>
  <si>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</si>
  <si>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</si>
  <si>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Производство удобрений</t>
  </si>
  <si>
    <t>– производство удобрений:</t>
  </si>
  <si>
    <t>– производство удобрений животного и растительного происхождения.</t>
  </si>
  <si>
    <t>– производство азотных соединений:</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</si>
  <si>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</si>
  <si>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 производство пластмасс в первичных формах:</t>
  </si>
  <si>
    <t>– переработку целлюлозы и ее химических производных.</t>
  </si>
  <si>
    <t>– производство синтетического каучука в первичных формах:</t>
  </si>
  <si>
    <t>– производство смесей синтетического и натурального каучуков и каучукоподобных смол (например, балаты).</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</si>
  <si>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</si>
  <si>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</si>
  <si>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</si>
  <si>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</si>
  <si>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</si>
  <si>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</si>
  <si>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</si>
  <si>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</si>
  <si>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</si>
  <si>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</si>
  <si>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органических сложных растворителей и разбавителей, готовых растворителей красок и лаков.</t>
  </si>
  <si>
    <t>Производство мыла и моющих, чистящих и полирующих средств</t>
  </si>
  <si>
    <t>– производство глицерина;</t>
  </si>
  <si>
    <t>– производство мыла, за исключением косметического мыла;</t>
  </si>
  <si>
    <t>– производство поверхностно-активных средств:</t>
  </si>
  <si>
    <t>– производство чистящих и полирующих средств:</t>
  </si>
  <si>
    <t>– производство парфюмерных и косметических средств:</t>
  </si>
  <si>
    <t>– производство косметического мыла.</t>
  </si>
  <si>
    <t>– производство порошкообразных взрывателей и готовых взрывчатых веществ;</t>
  </si>
  <si>
    <t>– производство фейерверков;</t>
  </si>
  <si>
    <t>– производство сигнальных, дождевых ракет и прочих пиротехнических изделий.</t>
  </si>
  <si>
    <t>– производство клея и прочих готовых клеящих веществ, в том числе клеящих веществ на резиновой основе.</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</si>
  <si>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</si>
  <si>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</si>
  <si>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</si>
  <si>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</si>
  <si>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</si>
  <si>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</si>
  <si>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 производство желатина и продуктов на его основе.</t>
  </si>
  <si>
    <t>– производство веществ, придающих прочность мокрой бумаге.</t>
  </si>
  <si>
    <t>– производство различных химических продуктов:</t>
  </si>
  <si>
    <t>– производство чернил и туши.</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</si>
  <si>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</si>
  <si>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</si>
  <si>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</si>
  <si>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</si>
  <si>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переработку крови;</t>
  </si>
  <si>
    <t>– производство химически чистых сахаров;</t>
  </si>
  <si>
    <t>– производство хирургической ткани (классифицируется в 32509);</t>
  </si>
  <si>
    <t>– услуги по упаковке фармацевтических препаратов (классифицируются в 82920).</t>
  </si>
  <si>
    <t>– производство лекарственных средств:</t>
  </si>
  <si>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</si>
  <si>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</si>
  <si>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</si>
  <si>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</si>
  <si>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</si>
  <si>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</si>
  <si>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 производство резиновых камер для шин;</t>
  </si>
  <si>
    <t>– восстановление протекторов, капитальный ремонт шин и покрышек.</t>
  </si>
  <si>
    <t>– производство прочих изделий из натуральной, синтетической резины, невулканизированной, вулканизированной или резины повышенной прочности.</t>
  </si>
  <si>
    <t>– производство резиновых изделий интимного назначения.</t>
  </si>
  <si>
    <t>– производство прочих изделий из резины, не включенных в другие группировки:</t>
  </si>
  <si>
    <t>– производство щеток и кистей из резины;</t>
  </si>
  <si>
    <t>– производство черенков трубок из твердой резины;</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</si>
  <si>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</si>
  <si>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</si>
  <si>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</si>
  <si>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</si>
  <si>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</si>
  <si>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</si>
  <si>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</si>
  <si>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 производство полуфабрикатов из пластмасс:</t>
  </si>
  <si>
    <t>– производство готовых продуктов из пластмасс:</t>
  </si>
  <si>
    <t>– производство прочих пластмассовых упаковочных изделий (например, пробок, крышек).</t>
  </si>
  <si>
    <t>– производство пластмассовых изделий, используемых в строительстве:</t>
  </si>
  <si>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</si>
  <si>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</si>
  <si>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</si>
  <si>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производство столовых, кухонных и туалетных принадлежностей из пластмасс;</t>
  </si>
  <si>
    <t>– производство различных изделий из пластмасс:</t>
  </si>
  <si>
    <t>– услуги по нанесению резьбы, резке, нанесению покрытий и иной обработке пластмассовых поверхностей.</t>
  </si>
  <si>
    <t>– производство всех видов стекла, изготовленных любыми способами, и изделий из стекла;</t>
  </si>
  <si>
    <t>– различные виды обработки стекла, включая:</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</si>
  <si>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</si>
  <si>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</si>
  <si>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</si>
  <si>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</si>
  <si>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</si>
  <si>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</si>
  <si>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</si>
  <si>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</si>
  <si>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t>– производство хозяйственно-бытовых изделий из стекла или хрусталя:</t>
  </si>
  <si>
    <t>– различные виды обработки хозяйственно-бытовых изделий из стекла и хрусталя, включая:</t>
  </si>
  <si>
    <t>– производство стекловолокна, в том числе стекловаты, и прочих нетканых материалов из него, таких как:</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</si>
  <si>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</si>
  <si>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</si>
  <si>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</si>
  <si>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 производство лабораторных, гигиенических или фармацевтических изделий из стекла, включая посуду, ампулы из стекла.</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</si>
  <si>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</si>
  <si>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</si>
  <si>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</si>
  <si>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</si>
  <si>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</si>
  <si>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</si>
  <si>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</si>
  <si>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</si>
  <si>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производство огнеупорных керамических изделий:</t>
  </si>
  <si>
    <t>– производство огнеупорных изделий, содержащих магнезит, доломит или хромит.</t>
  </si>
  <si>
    <t>– производство неогнеупорных керамических тротуарных плит и брусчатки.</t>
  </si>
  <si>
    <t>– производство строительных неогнеупорных материалов из глины:</t>
  </si>
  <si>
    <t>– производство керамической плитки для пола.</t>
  </si>
  <si>
    <t>– производство столовой посуды, туалетных принадлежностей, прочих хозяйственных изделий из фарфора и керамики.</t>
  </si>
  <si>
    <t>– производство статуэток и прочих декоративных изделий из фарфора и керамики.</t>
  </si>
  <si>
    <t>– производство прочих керамических санитарно-технических изделий.</t>
  </si>
  <si>
    <t>– производство огнеупорных керамических изделий (классифицируется в 23200).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</si>
  <si>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</si>
  <si>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</si>
  <si>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</si>
  <si>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</si>
  <si>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</si>
  <si>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производство гидравлического цемента и цементного клинкера, включая портландцемент, глиноземистый, шлаковый и суперфосфатный цемент.</t>
  </si>
  <si>
    <t>– производство негашеной, гашеной и гидравлической извести;</t>
  </si>
  <si>
    <t>– производство кальцинированного доломита.</t>
  </si>
  <si>
    <t>– производство штукатурки из обожженного гипса или кальцинированного сульфата.</t>
  </si>
  <si>
    <t>– производство готовых изделий из бетона, цемента или искусственного камня для использования в строительных целях:</t>
  </si>
  <si>
    <t>– производство блоков, панелей из ячеистого и плотного силикатобетона, арбалитовых, шлакобетонных и керамзитобетонных блоков.</t>
  </si>
  <si>
    <t>– производство силикатного кирпича, пластин и прочих силикатных изделий.</t>
  </si>
  <si>
    <t>– производство гипсовых изделий для использования в строительных целях:</t>
  </si>
  <si>
    <t>– производство бетонной смеси и цементных растворов, готовых к укладке.</t>
  </si>
  <si>
    <t>– производство сухих строительных смесей и растворов.</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</si>
  <si>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</si>
  <si>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</si>
  <si>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t>– производство прочих изделий из бетона, строительного гипса, цемента или искусственного камня.</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</si>
  <si>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</si>
  <si>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</si>
  <si>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</si>
  <si>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</si>
  <si>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</si>
  <si>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</si>
  <si>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</si>
  <si>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</si>
  <si>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</si>
  <si>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</si>
  <si>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</si>
  <si>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</si>
  <si>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</si>
  <si>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</si>
  <si>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МЕТАЛЛУРГИЧЕСКОЕ ПРОИЗВОДСТВО</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</si>
  <si>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</si>
  <si>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</si>
  <si>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</si>
  <si>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</si>
  <si>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</si>
  <si>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</si>
  <si>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</si>
  <si>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</si>
  <si>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</si>
  <si>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</si>
  <si>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</si>
  <si>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</si>
  <si>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</si>
  <si>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</si>
  <si>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</si>
  <si>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</si>
  <si>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</si>
  <si>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</si>
  <si>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</si>
  <si>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</si>
  <si>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</si>
  <si>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</si>
  <si>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</si>
  <si>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производство стальных изделий холодным способом обработки.</t>
  </si>
  <si>
    <t>– производство стальных прутков (стержней), профилей, уголков путем холодного волочения, шлифовки, зачистки.</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</si>
  <si>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</si>
  <si>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</si>
  <si>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</si>
  <si>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стальной проволоки методом волочения из тонких стальных прутов.</t>
  </si>
  <si>
    <t>– производство сплавов благородных (драгоценных) металлов;</t>
  </si>
  <si>
    <t>– производство полуфабрикатов из благородных (драгоценных) металлов:</t>
  </si>
  <si>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</si>
  <si>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</si>
  <si>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</si>
  <si>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производство алюминия из глинозема/окиси алюминия;</t>
  </si>
  <si>
    <t>– производство сплавов алюминия;</t>
  </si>
  <si>
    <t>– производство полуфабрикатов из алюминия:</t>
  </si>
  <si>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</si>
  <si>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</si>
  <si>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производство свинца, цинка и олова из руды;</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</si>
  <si>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</si>
  <si>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</si>
  <si>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</si>
  <si>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</si>
  <si>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</si>
  <si>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</si>
  <si>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</si>
  <si>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</si>
  <si>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t>– производство металлокерамики и изделий из нее;</t>
  </si>
  <si>
    <t>– производство никелевого камня.</t>
  </si>
  <si>
    <t>– производство урана из уранита или других урансодержащих руд;</t>
  </si>
  <si>
    <t>– плавку и очищение урана.</t>
  </si>
  <si>
    <t>– производство полуфабрикатов и готовых изделий в процессе отливки.</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</si>
  <si>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</si>
  <si>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</si>
  <si>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</si>
  <si>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</si>
  <si>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</si>
  <si>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</si>
  <si>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</si>
  <si>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</si>
  <si>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</si>
  <si>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 отливку изделий из легких металлов.</t>
  </si>
  <si>
    <t>– отливку изделий из тяжелых металлов;</t>
  </si>
  <si>
    <t>– отливку изделий из благородных (драгоценных) металлов;</t>
  </si>
  <si>
    <t>– отливку цветных металлов под давлением.</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</si>
  <si>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</si>
  <si>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</si>
  <si>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</si>
  <si>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</si>
  <si>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</si>
  <si>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</si>
  <si>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</si>
  <si>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</si>
  <si>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</si>
  <si>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</si>
  <si>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производство паровых и других паропроизводящих котлов, водогрейных котлов, кроме котлов центрального отопления;</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</si>
  <si>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</si>
  <si>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</si>
  <si>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</si>
  <si>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</si>
  <si>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</si>
  <si>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</si>
  <si>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</si>
  <si>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</si>
  <si>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</si>
  <si>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</si>
  <si>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предоставление услуг по ковке (в том числе художественной), прессованию, штамповке (объемной и листовой), профилированию металла.</t>
  </si>
  <si>
    <t>– производство изделий непосредственно из металлического порошка путем термической обработки или под давлением.</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</si>
  <si>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</si>
  <si>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</si>
  <si>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</si>
  <si>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шлифовальную обработку металлов;</t>
  </si>
  <si>
    <t>– закалку металлов.</t>
  </si>
  <si>
    <t>– резку металла и нанесение изображения на металлические поверхности лазерным лучом.</t>
  </si>
  <si>
    <t>– производство прочих режущих столовых и бытовых принадлежностей и режущих элементов для них:</t>
  </si>
  <si>
    <t>– производство пил ручных, полотен для пил всех типов.</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</si>
  <si>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</si>
  <si>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</si>
  <si>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литейных форм (кроме изложниц), опок для литейного производства, литейных поддонов, литейных моделей, пресс-форм.</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</si>
  <si>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</si>
  <si>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</si>
  <si>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</si>
  <si>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изолированного провода с сердечником;</t>
  </si>
  <si>
    <t>– производство изолированных электродов для электросварки;</t>
  </si>
  <si>
    <t>– производство пружин:</t>
  </si>
  <si>
    <t>– производство цепей, за исключением приводных цепей.</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</si>
  <si>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</si>
  <si>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</si>
  <si>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</si>
  <si>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</si>
  <si>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</si>
  <si>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производство сейфов, несгораемых шкафов, бронированных дверей;</t>
  </si>
  <si>
    <t>– производство различных предметов из металла:</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</si>
  <si>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</si>
  <si>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</si>
  <si>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</si>
  <si>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</si>
  <si>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</si>
  <si>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</si>
  <si>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</si>
  <si>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</si>
  <si>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</si>
  <si>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</si>
  <si>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</si>
  <si>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</si>
  <si>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</si>
  <si>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светоизлучающих диодов (LED), фотоэлектронных полупроводниковых приборов;</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</si>
  <si>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</si>
  <si>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</si>
  <si>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</si>
  <si>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</si>
  <si>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производство частей и принадлежностей для компьютеров.</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</si>
  <si>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</si>
  <si>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</si>
  <si>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</si>
  <si>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</si>
  <si>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</si>
  <si>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</si>
  <si>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</si>
  <si>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</si>
  <si>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</si>
  <si>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</si>
  <si>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</si>
  <si>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</si>
  <si>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</si>
  <si>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</si>
  <si>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</si>
  <si>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</si>
  <si>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производство телефонов и оборудования для передачи данных, используемых для передачи сигналов через проводную или беспроводную связь.</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</si>
  <si>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</si>
  <si>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</si>
  <si>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</si>
  <si>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</si>
  <si>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</si>
  <si>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</si>
  <si>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</si>
  <si>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</si>
  <si>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</si>
  <si>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</si>
  <si>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</si>
  <si>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</si>
  <si>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</si>
  <si>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</si>
  <si>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</si>
  <si>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</si>
  <si>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</si>
  <si>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</si>
  <si>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</si>
  <si>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</si>
  <si>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</si>
  <si>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</si>
  <si>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</si>
  <si>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</si>
  <si>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</si>
  <si>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</si>
  <si>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</si>
  <si>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</si>
  <si>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</si>
  <si>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</si>
  <si>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</si>
  <si>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</si>
  <si>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</si>
  <si>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</si>
  <si>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</si>
  <si>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</si>
  <si>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</si>
  <si>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</si>
  <si>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</si>
  <si>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</si>
  <si>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</si>
  <si>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</si>
  <si>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</si>
  <si>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</si>
  <si>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</si>
  <si>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</si>
  <si>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</si>
  <si>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</si>
  <si>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</si>
  <si>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</si>
  <si>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</si>
  <si>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</si>
  <si>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</si>
  <si>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</si>
  <si>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</si>
  <si>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</si>
  <si>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частей и принадлежностей оборудования для измерения, тестирования и навигации.</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</si>
  <si>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</si>
  <si>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</si>
  <si>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</si>
  <si>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t>– производство деталей для часов:</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</si>
  <si>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</si>
  <si>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</si>
  <si>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</si>
  <si>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</si>
  <si>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</si>
  <si>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</si>
  <si>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</si>
  <si>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</si>
  <si>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</si>
  <si>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</si>
  <si>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</si>
  <si>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</si>
  <si>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</si>
  <si>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</si>
  <si>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</si>
  <si>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</si>
  <si>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</si>
  <si>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</si>
  <si>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</si>
  <si>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</si>
  <si>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</si>
  <si>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</si>
  <si>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</si>
  <si>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</si>
  <si>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</si>
  <si>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</si>
  <si>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</si>
  <si>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</si>
  <si>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</si>
  <si>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</si>
  <si>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</si>
  <si>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</si>
  <si>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</si>
  <si>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</si>
  <si>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</si>
  <si>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</si>
  <si>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</si>
  <si>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частей электродвигателей, генераторов и трансформаторов.</t>
  </si>
  <si>
    <t>– производство отклоняющих катушек и иных частей электронно-лучевых трубок (классифицируется в 26110);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</si>
  <si>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</si>
  <si>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</si>
  <si>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</si>
  <si>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</si>
  <si>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плавких предохранителей;</t>
  </si>
  <si>
    <t>– производство оборудования для переключения мощности;</t>
  </si>
  <si>
    <t>– производство прерывателей;</t>
  </si>
  <si>
    <t>– производство ограничителей напряжения, гасителей колебаний.</t>
  </si>
  <si>
    <t>– производство неперезаряжаемых и перезаряжаемых батарей;</t>
  </si>
  <si>
    <t>– производство первичных элементов питания (батареек), а также их частей:</t>
  </si>
  <si>
    <t>– производство электроаккумуляторов, включая запасные части к ним:</t>
  </si>
  <si>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</si>
  <si>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</si>
  <si>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</si>
  <si>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</si>
  <si>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</si>
  <si>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</si>
  <si>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</si>
  <si>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</si>
  <si>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</si>
  <si>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 производство волоконно-оптического кабеля для передачи данных или прямой передачи изображений.</t>
  </si>
  <si>
    <t>– производство изолированных проводов и кабелей из стали, меди и алюминия.</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</si>
  <si>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</si>
  <si>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</si>
  <si>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</si>
  <si>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</si>
  <si>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</si>
  <si>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</si>
  <si>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</si>
  <si>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</si>
  <si>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</si>
  <si>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</si>
  <si>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производство частей ламп.</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</si>
  <si>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</si>
  <si>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</si>
  <si>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</si>
  <si>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</si>
  <si>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</si>
  <si>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</si>
  <si>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</si>
  <si>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</si>
  <si>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</si>
  <si>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</si>
  <si>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</si>
  <si>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</si>
  <si>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производство бытовых приборов, работающих на газу или с использованием прочих видов топлива.</t>
  </si>
  <si>
    <t>– производство электробытовой техники:</t>
  </si>
  <si>
    <t>– производство бытовой электронагревательной техники:</t>
  </si>
  <si>
    <t>– производство неэлектрического бытового кухонного и нагревательного оборудования:</t>
  </si>
  <si>
    <t>– производство угольных и графитовых электродов, контактов и других электрических угольных и графитовых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</si>
  <si>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</si>
  <si>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</si>
  <si>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</si>
  <si>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</si>
  <si>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</si>
  <si>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</si>
  <si>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</si>
  <si>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</si>
  <si>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</si>
  <si>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источников бесперебойного питания;</t>
  </si>
  <si>
    <t>– производство сетевых фильтров (за исключением распределительных);</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</si>
  <si>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</si>
  <si>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</si>
  <si>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</si>
  <si>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</si>
  <si>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</si>
  <si>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поршневых двигателей внутреннего сгорания, за исключением автомобильных, авиационных, мотоциклетных двигателей:</t>
  </si>
  <si>
    <t>– производство турбин и их частей:</t>
  </si>
  <si>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</si>
  <si>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</si>
  <si>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</si>
  <si>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</si>
  <si>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</si>
  <si>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</si>
  <si>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</si>
  <si>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</si>
  <si>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</si>
  <si>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</si>
  <si>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бетононасосов;</t>
  </si>
  <si>
    <t>– производство компрессоров для холодильного оборудования;</t>
  </si>
  <si>
    <t>– производство ручных и ножных насосов.</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</si>
  <si>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</si>
  <si>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</si>
  <si>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</si>
  <si>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</si>
  <si>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</si>
  <si>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</si>
  <si>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</si>
  <si>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</si>
  <si>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</si>
  <si>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</si>
  <si>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</si>
  <si>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</si>
  <si>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</si>
  <si>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</si>
  <si>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конвейеров;</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</si>
  <si>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</si>
  <si>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</si>
  <si>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</si>
  <si>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</si>
  <si>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</si>
  <si>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</si>
  <si>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</si>
  <si>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</si>
  <si>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</si>
  <si>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</si>
  <si>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</si>
  <si>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</si>
  <si>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</si>
  <si>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</si>
  <si>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</si>
  <si>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</si>
  <si>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производство ручных инструментов со встроенным электрическим или неэлектрическим двигателем или пневматическим приводом и их частей:</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</si>
  <si>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</si>
  <si>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</si>
  <si>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</si>
  <si>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</si>
  <si>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производство машин для изготовления мороженого (классифицируется в 28930).</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</si>
  <si>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</si>
  <si>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</si>
  <si>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</si>
  <si>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производство газоочистительного и пылеулавливающего оборудования, аппаратуры для очистки промышленных выбросов.</t>
  </si>
  <si>
    <t>– производство весоизмерительного оборудования (кроме высокоточного лабораторного оборудования):</t>
  </si>
  <si>
    <t>– производство разновесов.</t>
  </si>
  <si>
    <t>– производство фильтров скважинных для очистки воды от твердых частиц (небытового использования);</t>
  </si>
  <si>
    <t>– производство газогенераторов;</t>
  </si>
  <si>
    <t>– производство оборудования для охлаждения путем прямого охлаждения посредством циркуляции воды.</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</si>
  <si>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</si>
  <si>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огнетушителей и услуги по их заполнению;</t>
  </si>
  <si>
    <t>– производство промышленных посудомоечных машин;</t>
  </si>
  <si>
    <t>– производство моечных машин, предназначенных для мытья автомобилей.</t>
  </si>
  <si>
    <t>– производство оборудования для мойки, сушки, заполнения, закупоривания, упаковки бутылок;</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</si>
  <si>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</si>
  <si>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</si>
  <si>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</si>
  <si>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</si>
  <si>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</si>
  <si>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</si>
  <si>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</si>
  <si>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</si>
  <si>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</si>
  <si>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</si>
  <si>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</si>
  <si>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</si>
  <si>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</si>
  <si>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</si>
  <si>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</si>
  <si>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</si>
  <si>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</si>
  <si>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</si>
  <si>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прочего оборудования для животноводства, птицеводства, кормопроизводства и подобной деятельности.</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</si>
  <si>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</si>
  <si>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</si>
  <si>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</si>
  <si>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</si>
  <si>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t>– производство техники для сбора урожая и молотьбы:</t>
  </si>
  <si>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</si>
  <si>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</si>
  <si>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</si>
  <si>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</si>
  <si>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</si>
  <si>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</si>
  <si>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производство ковочных, штамповочных станков;</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</si>
  <si>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</si>
  <si>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</si>
  <si>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</si>
  <si>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</si>
  <si>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</si>
  <si>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</si>
  <si>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</si>
  <si>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</si>
  <si>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</si>
  <si>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производство машин и оборудования для горячей обработки металлов:</t>
  </si>
  <si>
    <t>– производство прокатных, трубных станов и валков для них.</t>
  </si>
  <si>
    <t>– производство сельскохозяйственных сушилок;</t>
  </si>
  <si>
    <t>– производство машин и оборудования для производства молочной продукции:</t>
  </si>
  <si>
    <t>– производство машин и оборудования для мукомольных производств:</t>
  </si>
  <si>
    <t>– производство оборудования для производства прочих продуктов питания и напитков:</t>
  </si>
  <si>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</si>
  <si>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</si>
  <si>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</si>
  <si>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производство машин и оборудования для изготовления текстильных изделий:</t>
  </si>
  <si>
    <t>– производство вспомогательных машин или оборудования для текстильных производств:</t>
  </si>
  <si>
    <t>– производство машин и оборудования для печати на ткани;</t>
  </si>
  <si>
    <t>– производство машин для обработки тканей:</t>
  </si>
  <si>
    <t>– производство машин и оборудования для прачечных:</t>
  </si>
  <si>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</si>
  <si>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</si>
  <si>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</si>
  <si>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</si>
  <si>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</si>
  <si>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</si>
  <si>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 производство машин и оборудования для обработки мягкой резины и пластмасс и производства изделий из них:</t>
  </si>
  <si>
    <t>– производство оборудования для производства листового стекла;</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</si>
  <si>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</si>
  <si>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</si>
  <si>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производство полиграфического, брошюровочного, переплетного оборудования, оборудования для печати на различных материалах (кроме ткани).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</si>
  <si>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</si>
  <si>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</si>
  <si>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</si>
  <si>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</si>
  <si>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</si>
  <si>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t>– производство балансировочного оборудования;</t>
  </si>
  <si>
    <t>– производство централизованных смазочных систем;</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</si>
  <si>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</si>
  <si>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</si>
  <si>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</si>
  <si>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производство автомобилей для перевозки пассажиров;</t>
  </si>
  <si>
    <t>– производство автомобилей для перевозки грузов:</t>
  </si>
  <si>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</si>
  <si>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</si>
  <si>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</si>
  <si>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t>– производство шасси, оснащенных двигателем.</t>
  </si>
  <si>
    <t>– производство двигателей всех видов для автомобилей;</t>
  </si>
  <si>
    <t>– капитальный заводской ремонт (восстановление) двигателей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</si>
  <si>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</si>
  <si>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</si>
  <si>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</si>
  <si>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</si>
  <si>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производство прицепов и полуприцепов:</t>
  </si>
  <si>
    <t>– производство грузовых контейнеров для перевозки одним или несколькими видами транспорта.</t>
  </si>
  <si>
    <t>– производство электропроводки для автомобилей;</t>
  </si>
  <si>
    <t>– производство электрической звуковой охранной сигнализации для автомобилей.</t>
  </si>
  <si>
    <t>– производство различных частей и принадлежностей автомобилей:</t>
  </si>
  <si>
    <t>– производство частей и принадлежностей для кузовов автомобилей:</t>
  </si>
  <si>
    <t>– производство сидений для автомобилей;</t>
  </si>
  <si>
    <t>– строительство промышленных судов:</t>
  </si>
  <si>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</si>
  <si>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</si>
  <si>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</si>
  <si>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</si>
  <si>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</si>
  <si>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t>– производство сегментов, секций судов и плавучих сооружений;</t>
  </si>
  <si>
    <t>– производство сидений для кораблей и плавучих сооружений.</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</si>
  <si>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</si>
  <si>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</si>
  <si>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</si>
  <si>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</si>
  <si>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</si>
  <si>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</si>
  <si>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</si>
  <si>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</si>
  <si>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</si>
  <si>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t>– производство рельсовых тележек и тачек для использования в горнодобывающей промышленности;</t>
  </si>
  <si>
    <t>– производство сидений для железнодорожного транспорта.</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</si>
  <si>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</si>
  <si>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</si>
  <si>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</si>
  <si>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</si>
  <si>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</si>
  <si>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</si>
  <si>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</si>
  <si>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</si>
  <si>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</si>
  <si>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</si>
  <si>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</si>
  <si>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</si>
  <si>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</si>
  <si>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</si>
  <si>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</si>
  <si>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</si>
  <si>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</si>
  <si>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</si>
  <si>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</si>
  <si>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</si>
  <si>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производство инвалидных колясок и кресел с мотором или без;</t>
  </si>
  <si>
    <t>– производство частей и принадлежностей инвалидных колясок и кресел.</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</si>
  <si>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</si>
  <si>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офисной мебели;</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</si>
  <si>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</si>
  <si>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</si>
  <si>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</si>
  <si>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</si>
  <si>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производство кухонной мебели, в том числе для сидения.</t>
  </si>
  <si>
    <t>– производство матрасов:</t>
  </si>
  <si>
    <t>– производство матрасных каркасов;</t>
  </si>
  <si>
    <t>– производство кроватных сеток.</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</si>
  <si>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</si>
  <si>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</si>
  <si>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</si>
  <si>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</si>
  <si>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</si>
  <si>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</si>
  <si>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</si>
  <si>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</si>
  <si>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</si>
  <si>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</si>
  <si>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</si>
  <si>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</si>
  <si>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</si>
  <si>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</si>
  <si>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производство комплектов или отдельных предметов бижутерии:</t>
  </si>
  <si>
    <t>– производство металлических браслетов для наручных часов (за исключением браслетов для часов из драгоценных металлов).</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</si>
  <si>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</si>
  <si>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</si>
  <si>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</si>
  <si>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</si>
  <si>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</si>
  <si>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</si>
  <si>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</si>
  <si>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</si>
  <si>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</si>
  <si>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производство изделий и оборудования из любых материалов для занятий спортом на открытом воздухе и в помещениях, за исключением одежды и обуви:</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</si>
  <si>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</si>
  <si>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</si>
  <si>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</si>
  <si>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</si>
  <si>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</si>
  <si>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</si>
  <si>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</si>
  <si>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</si>
  <si>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</si>
  <si>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производство глазных протезов.</t>
  </si>
  <si>
    <t>– производство офтальмологических изделий, очков для коррекции зрения, солнцезащитных очков, линз для очков, контактных линз, защитных очков.</t>
  </si>
  <si>
    <t>– производство медицинской, хирургической, стоматологической и ветеринарной мебели: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</si>
  <si>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</si>
  <si>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</si>
  <si>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</si>
  <si>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</si>
  <si>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</si>
  <si>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</si>
  <si>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</si>
  <si>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</si>
  <si>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</si>
  <si>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</si>
  <si>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</si>
  <si>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</si>
  <si>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</si>
  <si>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</si>
  <si>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</si>
  <si>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</si>
  <si>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производство индивидуальных средств защиты:</t>
  </si>
  <si>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</si>
  <si>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</si>
  <si>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</si>
  <si>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</si>
  <si>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</si>
  <si>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</si>
  <si>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</si>
  <si>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</si>
  <si>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</si>
  <si>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</si>
  <si>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</si>
  <si>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t>– ремонт, техническое обслуживание промышленных машин и оборудования, производство которых классифицируется в разделе 28:</t>
  </si>
  <si>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</si>
  <si>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</si>
  <si>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ремонт, техническое обслуживание измерительного, тестирующего, навигационного и контрольного оборудования группы 265:</t>
  </si>
  <si>
    <t>– ремонт, техническое обслуживание облучающего, электромедицинского и электротерапевтического оборудования класса 2660:</t>
  </si>
  <si>
    <t>– ремонт, техническое обслуживание оптических инструментов и оборудования класса 2670 преимущественно не для бытового использования:</t>
  </si>
  <si>
    <t>– ремонт, техническое обслуживание изделий, производство которых классифицируется в разделе 27, за исключением бытовой техники группы 275:</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</si>
  <si>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</si>
  <si>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</si>
  <si>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</si>
  <si>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</si>
  <si>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</si>
  <si>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t>– монтаж, установку промышленных машин и оборудования (включая пусконаладочные работы):</t>
  </si>
  <si>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</si>
  <si>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</si>
  <si>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</si>
  <si>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</si>
  <si>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</si>
  <si>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обеспечение работоспособности (эксплуатацию) систем для передачи электроэнергии от места производства до распределительных систем.</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</si>
  <si>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</si>
  <si>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</si>
  <si>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</si>
  <si>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</si>
  <si>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</si>
  <si>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</si>
  <si>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</si>
  <si>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</si>
  <si>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</si>
  <si>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</si>
  <si>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распределение и поставку газообразного топлива по сетям газоснабжения;</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</si>
  <si>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</si>
  <si>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</si>
  <si>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</si>
  <si>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</si>
  <si>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</si>
  <si>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</si>
  <si>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</si>
  <si>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</si>
  <si>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</si>
  <si>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сбор воды из различных источников, обработку и ее дальнейшее распределение разными способами для бытовых и промышленных нужд:</t>
  </si>
  <si>
    <t>– продажу воды, поставляемой по трубопроводам;</t>
  </si>
  <si>
    <t>– эксплуатацию оросительных каналов;</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</si>
  <si>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</si>
  <si>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</si>
  <si>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</si>
  <si>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</si>
  <si>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</si>
  <si>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</si>
  <si>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</si>
  <si>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</si>
  <si>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</si>
  <si>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</si>
  <si>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</si>
  <si>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</si>
  <si>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t>– деятельность станций по перевозке опасных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</si>
  <si>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</si>
  <si>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</si>
  <si>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</si>
  <si>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</si>
  <si>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</si>
  <si>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</si>
  <si>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</si>
  <si>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</si>
  <si>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</si>
  <si>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</si>
  <si>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</si>
  <si>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</si>
  <si>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</si>
  <si>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</si>
  <si>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</si>
  <si>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</si>
  <si>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</si>
  <si>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</si>
  <si>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</si>
  <si>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</si>
  <si>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</si>
  <si>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</si>
  <si>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</si>
  <si>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</si>
  <si>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</si>
  <si>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</si>
  <si>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</si>
  <si>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</si>
  <si>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 выращивание одно- или двухлетних культур, то есть растений, которые существуют не более двух вегетационных периодов, а также их семян.</t>
  </si>
  <si>
    <t>0111</t>
  </si>
  <si>
    <t>01111</t>
  </si>
  <si>
    <t>Выращивание зерновых и бобовых культур</t>
  </si>
  <si>
    <t>– выращивание зерновых культур, таких как:</t>
  </si>
  <si>
    <t>01112</t>
  </si>
  <si>
    <t>Выращивание семян масличных культур</t>
  </si>
  <si>
    <t>0112</t>
  </si>
  <si>
    <t>01120</t>
  </si>
  <si>
    <t>0113</t>
  </si>
  <si>
    <t>Выращивание овощей, бахчевых, корнеплодных и клубнеплодных культур, грибов</t>
  </si>
  <si>
    <t>01131</t>
  </si>
  <si>
    <t>Выращивание картофеля</t>
  </si>
  <si>
    <t>01132</t>
  </si>
  <si>
    <t>01133</t>
  </si>
  <si>
    <t>Выращивание грибов</t>
  </si>
  <si>
    <t xml:space="preserve">Этот подкласс включает: </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</si>
  <si>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</si>
  <si>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</si>
  <si>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</si>
  <si>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</si>
  <si>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</si>
  <si>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зеленых культур, используемых как приправы (укропа, листовой петрушки, эстрагона, майорана и т.п.);</t>
  </si>
  <si>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</si>
  <si>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</si>
  <si>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</si>
  <si>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</si>
  <si>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</si>
  <si>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</si>
  <si>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</si>
  <si>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</si>
  <si>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</si>
  <si>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</si>
  <si>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01160</t>
  </si>
  <si>
    <t>0119</t>
  </si>
  <si>
    <t>Выращивание прочих одно- или двухлетних культур</t>
  </si>
  <si>
    <t>01191</t>
  </si>
  <si>
    <t>Выращивание кормовых культур</t>
  </si>
  <si>
    <t>01192</t>
  </si>
  <si>
    <t xml:space="preserve">Эта группа включает: </t>
  </si>
  <si>
    <t>0121</t>
  </si>
  <si>
    <t>01210</t>
  </si>
  <si>
    <t xml:space="preserve">– производство вина (классифицируется в 11020). </t>
  </si>
  <si>
    <t>0122</t>
  </si>
  <si>
    <t>Выращивание тропических и субтропических фруктов</t>
  </si>
  <si>
    <t>01220</t>
  </si>
  <si>
    <t>0123</t>
  </si>
  <si>
    <t>Выращивание цитрусовых фруктов</t>
  </si>
  <si>
    <t>01230</t>
  </si>
  <si>
    <t>0124</t>
  </si>
  <si>
    <t>01240</t>
  </si>
  <si>
    <t>0125</t>
  </si>
  <si>
    <t>Выращивание ягод, орехов и прочих плодов деревьев и кустарников</t>
  </si>
  <si>
    <t>01250</t>
  </si>
  <si>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</si>
  <si>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</si>
  <si>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</si>
  <si>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</si>
  <si>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</si>
  <si>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</si>
  <si>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 xml:space="preserve">– выращивание сои, арахиса и прочих масличных семян (классифицируется в 01112). </t>
  </si>
  <si>
    <t>0127</t>
  </si>
  <si>
    <t>01270</t>
  </si>
  <si>
    <t>0128</t>
  </si>
  <si>
    <t>01281</t>
  </si>
  <si>
    <t>Выращивание специй и ароматических культур</t>
  </si>
  <si>
    <t>01282</t>
  </si>
  <si>
    <t xml:space="preserve">– сбор дикорастущих растений (классифицируется в 02300); </t>
  </si>
  <si>
    <t>0129</t>
  </si>
  <si>
    <t>Выращивание прочих многолетних культур</t>
  </si>
  <si>
    <t>01290</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</si>
  <si>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</si>
  <si>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</si>
  <si>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0130</t>
  </si>
  <si>
    <t>01300</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</si>
  <si>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</si>
  <si>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</si>
  <si>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</si>
  <si>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</si>
  <si>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</si>
  <si>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</si>
  <si>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</si>
  <si>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01410</t>
  </si>
  <si>
    <t xml:space="preserve">– переработку молока (классифицируется в 1051). </t>
  </si>
  <si>
    <t>0142</t>
  </si>
  <si>
    <t xml:space="preserve">Разведение прочего крупного рогатого скота </t>
  </si>
  <si>
    <t>01420</t>
  </si>
  <si>
    <t>0143</t>
  </si>
  <si>
    <t>01430</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</si>
  <si>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</si>
  <si>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</si>
  <si>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</si>
  <si>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</si>
  <si>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</si>
  <si>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0145</t>
  </si>
  <si>
    <t>Разведение овец и коз</t>
  </si>
  <si>
    <t>01450</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</si>
  <si>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</si>
  <si>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</si>
  <si>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</si>
  <si>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01460</t>
  </si>
  <si>
    <t>0147</t>
  </si>
  <si>
    <t>01470</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</si>
  <si>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</si>
  <si>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</si>
  <si>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</si>
  <si>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01490</t>
  </si>
  <si>
    <t>– деятельность ферм по разведению красного калифорнийского и других червей, наземных улиток, моллюсков и т.п.;</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</si>
  <si>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</si>
  <si>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</si>
  <si>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</si>
  <si>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</si>
  <si>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</si>
  <si>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</si>
  <si>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</si>
  <si>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</si>
  <si>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</si>
  <si>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t>Деятельность, способствующая выращиванию сельскохозяйственных культур и разведению животных</t>
  </si>
  <si>
    <t>0161</t>
  </si>
  <si>
    <t>Деятельность, способствующая растениеводству</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</si>
  <si>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</si>
  <si>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</si>
  <si>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</si>
  <si>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</si>
  <si>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</si>
  <si>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</si>
  <si>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</si>
  <si>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</si>
  <si>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</si>
  <si>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</si>
  <si>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</si>
  <si>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</si>
  <si>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</si>
  <si>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</si>
  <si>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</si>
  <si>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</si>
  <si>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</si>
  <si>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</si>
  <si>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</si>
  <si>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</si>
  <si>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01630</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</si>
  <si>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</si>
  <si>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</si>
  <si>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</si>
  <si>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</si>
  <si>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</si>
  <si>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</si>
  <si>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</si>
  <si>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</si>
  <si>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</si>
  <si>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</si>
  <si>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0170</t>
  </si>
  <si>
    <t>01700</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</si>
  <si>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</si>
  <si>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</si>
  <si>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</si>
  <si>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</si>
  <si>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</si>
  <si>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</si>
  <si>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</si>
  <si>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</si>
  <si>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0210</t>
  </si>
  <si>
    <t>02100</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</si>
  <si>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</si>
  <si>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</si>
  <si>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</si>
  <si>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</si>
  <si>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</si>
  <si>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0220</t>
  </si>
  <si>
    <t>02200</t>
  </si>
  <si>
    <t>– производство круглых лесоматериалов, используемых в необработанной форме, таких как рудничные стойки и жерди;</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</si>
  <si>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</si>
  <si>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</si>
  <si>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</si>
  <si>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</si>
  <si>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</si>
  <si>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0230</t>
  </si>
  <si>
    <t>02300</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</si>
  <si>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</si>
  <si>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</si>
  <si>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</si>
  <si>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</si>
  <si>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</si>
  <si>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0240</t>
  </si>
  <si>
    <t>02400</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</si>
  <si>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</si>
  <si>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</si>
  <si>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</si>
  <si>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</si>
  <si>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</si>
  <si>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</si>
  <si>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</si>
  <si>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03110</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</si>
  <si>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</si>
  <si>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</si>
  <si>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</si>
  <si>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</si>
  <si>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</si>
  <si>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0312</t>
  </si>
  <si>
    <t>03120</t>
  </si>
  <si>
    <t xml:space="preserve">– переработку рыбы, ракообразных и моллюсков (классифицируется в 10200); </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</si>
  <si>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</si>
  <si>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</si>
  <si>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</si>
  <si>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03210</t>
  </si>
  <si>
    <t xml:space="preserve">– разведение лягушек (классифицируется в 03220); </t>
  </si>
  <si>
    <t>0322</t>
  </si>
  <si>
    <t>03220</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</si>
  <si>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</si>
  <si>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</si>
  <si>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</si>
  <si>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</si>
  <si>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</si>
  <si>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0510</t>
  </si>
  <si>
    <t>05100</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</si>
  <si>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</si>
  <si>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</si>
  <si>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</si>
  <si>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</si>
  <si>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</si>
  <si>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</si>
  <si>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</si>
  <si>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</si>
  <si>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</si>
  <si>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 xml:space="preserve">Добыча бурого угля </t>
  </si>
  <si>
    <t>0520</t>
  </si>
  <si>
    <t>05200</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</si>
  <si>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</si>
  <si>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</si>
  <si>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</si>
  <si>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</si>
  <si>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</si>
  <si>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</si>
  <si>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</si>
  <si>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</si>
  <si>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0610</t>
  </si>
  <si>
    <t>06100</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</si>
  <si>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</si>
  <si>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</si>
  <si>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</si>
  <si>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</si>
  <si>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</si>
  <si>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</si>
  <si>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0620</t>
  </si>
  <si>
    <t>06200</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</si>
  <si>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</si>
  <si>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</si>
  <si>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</si>
  <si>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</si>
  <si>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</si>
  <si>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</si>
  <si>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0710</t>
  </si>
  <si>
    <t>07100</t>
  </si>
  <si>
    <t xml:space="preserve">– добычу и обогащение железного и магнитного колчедана (классифицируются в 08910). </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</si>
  <si>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</si>
  <si>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</si>
  <si>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</si>
  <si>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</si>
  <si>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</si>
  <si>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</si>
  <si>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</si>
  <si>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</si>
  <si>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</si>
  <si>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</si>
  <si>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</si>
  <si>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</si>
  <si>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</si>
  <si>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</si>
  <si>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</si>
  <si>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</si>
  <si>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</si>
  <si>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</si>
  <si>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</si>
  <si>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</si>
  <si>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</si>
  <si>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</si>
  <si>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</si>
  <si>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</si>
  <si>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</si>
  <si>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</si>
  <si>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</si>
  <si>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</si>
  <si>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</si>
  <si>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</si>
  <si>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</si>
  <si>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</si>
  <si>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</si>
  <si>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</si>
  <si>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</si>
  <si>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xml:space="preserve">– добычу битуминозного песка (классифицируется в 06100). </t>
  </si>
  <si>
    <t>08122</t>
  </si>
  <si>
    <t>Добыча глины и каолина</t>
  </si>
  <si>
    <t>0891</t>
  </si>
  <si>
    <t>Добыча минерального сырья для химических производств и производства удобрений</t>
  </si>
  <si>
    <t>08910</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</si>
  <si>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</si>
  <si>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</si>
  <si>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</si>
  <si>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</si>
  <si>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</si>
  <si>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</si>
  <si>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</si>
  <si>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</si>
  <si>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</si>
  <si>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</si>
  <si>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</si>
  <si>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</si>
  <si>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</si>
  <si>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</si>
  <si>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</si>
  <si>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</si>
  <si>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</si>
  <si>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</si>
  <si>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</si>
  <si>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09</t>
  </si>
  <si>
    <t>0910</t>
  </si>
  <si>
    <t>09100</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</si>
  <si>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</si>
  <si>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</si>
  <si>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</si>
  <si>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</si>
  <si>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</si>
  <si>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</si>
  <si>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990</t>
  </si>
  <si>
    <t>09900</t>
  </si>
  <si>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</si>
  <si>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</si>
  <si>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</si>
  <si>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</si>
  <si>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</si>
  <si>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Переработка и консервирование мяса</t>
  </si>
  <si>
    <t>– производство эндокринно-ферментного сырья и специального сырья, таких как селезенка, желчь, стекловидное тело глаз, хрящи и т.п.;</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</si>
  <si>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</si>
  <si>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</si>
  <si>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</si>
  <si>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</si>
  <si>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</si>
  <si>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</si>
  <si>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Переработка и консервирование мяса сельскохозяйственной птицы</t>
  </si>
  <si>
    <t>Производство продуктов из мяса и мяса сельскохозяйственной птицы</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</si>
  <si>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</si>
  <si>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</si>
  <si>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</si>
  <si>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</si>
  <si>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</si>
  <si>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</si>
  <si>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</si>
  <si>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</si>
  <si>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</si>
  <si>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Переработка и консервирование картофеля</t>
  </si>
  <si>
    <t>Производство фруктовых и овощных соков</t>
  </si>
  <si>
    <t xml:space="preserve">– производство фруктовых и овощных соков для детского питания (классифицируется в 10860). </t>
  </si>
  <si>
    <t>Прочие виды переработки и консервирования фруктов и овощей</t>
  </si>
  <si>
    <t>– консервирование фруктов, орехов или овощей: заморозку, сушку, пропитывание в масле или уксусе и т.д.;</t>
  </si>
  <si>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</si>
  <si>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</si>
  <si>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</si>
  <si>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</si>
  <si>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</si>
  <si>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</si>
  <si>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</si>
  <si>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</si>
  <si>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</si>
  <si>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</si>
  <si>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</si>
  <si>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</si>
  <si>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</si>
  <si>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</si>
  <si>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</si>
  <si>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</si>
  <si>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</si>
  <si>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</si>
  <si>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</si>
  <si>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</si>
  <si>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Производство неочищенных масел и жиров</t>
  </si>
  <si>
    <t>Производство рафинированных масел и жиров</t>
  </si>
  <si>
    <t>Производство маргарина и аналогичных пищевых жиров</t>
  </si>
  <si>
    <t>– производство комбинированных жиров для приготовления пищи и т.п.</t>
  </si>
  <si>
    <t>Переработка молока и производство сыров</t>
  </si>
  <si>
    <t>Переработка молока, кроме консервирования, и производство сыров</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</si>
  <si>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</si>
  <si>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</si>
  <si>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</si>
  <si>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Производство молочных консервов</t>
  </si>
  <si>
    <t xml:space="preserve">– производство молочных консервов для детского питания (классифицируется в 10860). </t>
  </si>
  <si>
    <t>Производство мороженого</t>
  </si>
  <si>
    <t>– производство мороженого, замороженных десертов и т.п.</t>
  </si>
  <si>
    <t xml:space="preserve">– деятельность кафе-мороженых (классифицируется в 56100). </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</si>
  <si>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</si>
  <si>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xml:space="preserve">Производство мукомольно-крупяных продуктов </t>
  </si>
  <si>
    <t>Производство муки</t>
  </si>
  <si>
    <t xml:space="preserve">– производство картофельной муки тонкого и грубого помола (классифицируется в 10310). </t>
  </si>
  <si>
    <t>Производство круп</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</si>
  <si>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</si>
  <si>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</si>
  <si>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Производство пищевых продуктов для завтрака из зерна и зернобобовых культур и прочих пищевых продуктов из зерна и зернобобовых культур</t>
  </si>
  <si>
    <t xml:space="preserve">– производство концентратов из фруктов и овощей (классифицируется в 10320); </t>
  </si>
  <si>
    <t>Производство крахмала и продуктов из крахмала</t>
  </si>
  <si>
    <t>– производство крахмала из картофеля, кукурузы, риса и т.п.;</t>
  </si>
  <si>
    <t>– производство глюкозы, мальтозы, инулина и т.п.;</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</si>
  <si>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</si>
  <si>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</si>
  <si>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</si>
  <si>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</si>
  <si>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</si>
  <si>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Производство хлебобулочных изделий и мучных кондитерских изделий недлительного хранения</t>
  </si>
  <si>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</si>
  <si>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</si>
  <si>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</si>
  <si>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Производство сухарных, бараночных и мучных кондитерских изделий,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</si>
  <si>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</si>
  <si>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</si>
  <si>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</si>
  <si>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Производство макаронных изделий</t>
  </si>
  <si>
    <t xml:space="preserve">– производство супов, содержащих макаронные изделия (классифицируется в 10891). </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</si>
  <si>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</si>
  <si>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Производство сахара</t>
  </si>
  <si>
    <t>– производство сахара из сахарной свеклы и сахара-сырца тростникового, сахара-рафинада, химически чистой сахарозы в твердом и жидком состоянии;</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</si>
  <si>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</si>
  <si>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</si>
  <si>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Производство какао, шоколада и сахаристых кондитерских изделий</t>
  </si>
  <si>
    <t>– производство сахаристых кондитерских изделий: карамели, нуги, помадки, белого шоколада, леденцов, драже, пастилок, зефира, мармелада, халвы и т.п.;</t>
  </si>
  <si>
    <t xml:space="preserve">– производство сахарозы (классифицируется в 10810). </t>
  </si>
  <si>
    <t>Производство чая и кофе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</si>
  <si>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</si>
  <si>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</si>
  <si>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</si>
  <si>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</si>
  <si>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Производство пряностей и приправ</t>
  </si>
  <si>
    <t>– производство сухих приправ и пряностей: перца, гвоздики, лаврового листа, шафрана и т.п.;</t>
  </si>
  <si>
    <t xml:space="preserve">– выращивание культур для производства пряностей (классифицируется в 01281). </t>
  </si>
  <si>
    <t>Производство готовых пищевых продуктов</t>
  </si>
  <si>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</si>
  <si>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</si>
  <si>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</si>
  <si>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</si>
  <si>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</si>
  <si>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Производство детского питания и диетических пищевых продуктов</t>
  </si>
  <si>
    <t>Производство прочих продуктов питания , не включенных в другие группировки</t>
  </si>
  <si>
    <t>Производство супов, бульонов и яйцепродуктов</t>
  </si>
  <si>
    <t>Производство дрожжей</t>
  </si>
  <si>
    <t>Производство прочих продуктов питания, не включенных в другие группировки</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</si>
  <si>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</si>
  <si>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</si>
  <si>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</si>
  <si>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Производство готовых кормов и кормовых добавок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</si>
  <si>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</si>
  <si>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</si>
  <si>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</si>
  <si>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Производство готовых кормов для домашних животных</t>
  </si>
  <si>
    <t>– производство готовых кормов для домашних животных, включая собак, кошек, птиц декоративных, рыб аквариумных и т.п.;</t>
  </si>
  <si>
    <t>ПРОИЗВОДСТВО НАПИТКОВ</t>
  </si>
  <si>
    <t>Дистилляция, ректификация и смешивание спиртных напитков</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</si>
  <si>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</si>
  <si>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</si>
  <si>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</si>
  <si>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</si>
  <si>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</si>
  <si>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Производство виноградного вина</t>
  </si>
  <si>
    <t>Производство сидра и прочих плодовых вин</t>
  </si>
  <si>
    <t>Производство прочих недистиллированных напитков из сброженных материалов</t>
  </si>
  <si>
    <t>Производство пива</t>
  </si>
  <si>
    <t>Производство солода</t>
  </si>
  <si>
    <t>Производство безалкогольных напитков, минеральных вод и других вод в бутылках</t>
  </si>
  <si>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</si>
  <si>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</si>
  <si>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</si>
  <si>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</si>
  <si>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</si>
  <si>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</si>
  <si>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</si>
  <si>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ПРОИЗВОДСТВО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</si>
  <si>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</si>
  <si>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</si>
  <si>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</si>
  <si>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ПРОИЗВОДСТВО ТЕКСТИЛЬНЫХ ИЗДЕЛИЙ</t>
  </si>
  <si>
    <t>Подготовка и прядение хлопчатобумажного волокна</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</si>
  <si>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</si>
  <si>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</si>
  <si>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Подготовка и кардное прядение шерстяных волокон</t>
  </si>
  <si>
    <t xml:space="preserve">– операции по первичной подготовке волокна, осуществляемые в сочетании с сельскохозяйственными работами (классифицируются в 01). </t>
  </si>
  <si>
    <t>Подготовка и гребенное прядение шерстяных волокон</t>
  </si>
  <si>
    <t>Подготовка и прядение льняного волокна</t>
  </si>
  <si>
    <t xml:space="preserve">– мочку растений, содержащих растительное текстильное волокно (джут, лен, кокосовое волокно и т.п.) (классифицируется в 01160). </t>
  </si>
  <si>
    <t>Производство швейных ниток</t>
  </si>
  <si>
    <t>Подготовка и прядение шелковых и прочих текстильных волокон</t>
  </si>
  <si>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</si>
  <si>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</si>
  <si>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</si>
  <si>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</si>
  <si>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</si>
  <si>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Производство хлопчатобумажных тканей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</si>
  <si>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</si>
  <si>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</si>
  <si>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</si>
  <si>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</si>
  <si>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</si>
  <si>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Производство шерстяных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</si>
  <si>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</si>
  <si>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</si>
  <si>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</si>
  <si>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Производство шерстяных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</si>
  <si>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</si>
  <si>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</si>
  <si>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</si>
  <si>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</si>
  <si>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шелковых тканей</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</si>
  <si>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</si>
  <si>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Производство прочих тканей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</si>
  <si>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</si>
  <si>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</si>
  <si>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</si>
  <si>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</si>
  <si>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</si>
  <si>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</si>
  <si>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Производство вязаных и трикотажных полотен</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</si>
  <si>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</si>
  <si>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</si>
  <si>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</si>
  <si>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Производство готовых текстильных изделий, кроме одежды</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</si>
  <si>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</si>
  <si>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</si>
  <si>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</si>
  <si>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</si>
  <si>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Производство ковров и ковровых изделий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</si>
  <si>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</si>
  <si>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</si>
  <si>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</si>
  <si>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Производство веревок, канатов, бечевок, шпагата, сетей</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</si>
  <si>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</si>
  <si>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</si>
  <si>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</si>
  <si>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</si>
  <si>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</si>
  <si>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</si>
  <si>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</si>
  <si>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</si>
  <si>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</si>
  <si>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ремонт рыболовных сетей (классифицируется в 33190). </t>
  </si>
  <si>
    <t>Производство нетканых текстильных материалов и изделий, кроме одежды</t>
  </si>
  <si>
    <t xml:space="preserve">Производство различных текстильных изделий, в том числе технического и промышленного назначения </t>
  </si>
  <si>
    <t>Производство различных текстильных изделий, в том числе технического и промышленного назначения</t>
  </si>
  <si>
    <t>– производство этикеток, эмблем, нашивок и т.п.;</t>
  </si>
  <si>
    <t>– производство декоративных аксессуаров: шнуров, тесьмы, кистей, помпонов и т.п.;</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</si>
  <si>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</si>
  <si>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</si>
  <si>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</si>
  <si>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</si>
  <si>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Производство прочих текстильных изделий, не включенных в другие группировки</t>
  </si>
  <si>
    <t>Производство войлока и фетра</t>
  </si>
  <si>
    <t>– производство текстильной ваты и изделий из нее: гигиенических полотенец, тампонов и т.п. (классифицируется в 17220).</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</si>
  <si>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</si>
  <si>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</si>
  <si>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</si>
  <si>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</si>
  <si>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</si>
  <si>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</si>
  <si>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ПРОИЗВОДСТВО ОДЕЖДЫ</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</si>
  <si>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</si>
  <si>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</si>
  <si>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Производство одежды из кожи</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</si>
  <si>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</si>
  <si>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</si>
  <si>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</si>
  <si>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Производство спецодежды</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</si>
  <si>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</si>
  <si>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</si>
  <si>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</si>
  <si>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</si>
  <si>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</si>
  <si>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</si>
  <si>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</si>
  <si>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Производство прочей верхней одежды</t>
  </si>
  <si>
    <t xml:space="preserve">– производство одежды из кожи (классифицируется в 14110); </t>
  </si>
  <si>
    <t xml:space="preserve">– производство спецодежды (классифицируется в 14120); </t>
  </si>
  <si>
    <t>Производство нательного белья</t>
  </si>
  <si>
    <t>– производство нательного белья и белья для сна из тканей, вязаных или трикотажных материалов, кружев и т.п. для мужчин, женщин и детей:</t>
  </si>
  <si>
    <t xml:space="preserve">– производство белья для новорожденных и детей ясельной группы (классифицируется в 14199). </t>
  </si>
  <si>
    <t>Производство прочих видов одежды и аксессуаров</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</si>
  <si>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</si>
  <si>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</si>
  <si>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</si>
  <si>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</si>
  <si>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Производство прочих видов одежды и аксессуаров, не включенных в другие группировки</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</si>
  <si>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</si>
  <si>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</si>
  <si>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</si>
  <si>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</si>
  <si>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</si>
  <si>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</si>
  <si>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</si>
  <si>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</si>
  <si>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</si>
  <si>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</si>
  <si>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</si>
  <si>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</si>
  <si>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</si>
  <si>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</si>
  <si>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Производство чулочно-носочных изделий</t>
  </si>
  <si>
    <t>– производство чулочно-носочных изделий, включая носки, гольфы, трико, колготки, чулки и т.п.</t>
  </si>
  <si>
    <t>Производство прочей вязаной и трикотажной одежды</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</si>
  <si>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</si>
  <si>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</si>
  <si>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</si>
  <si>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</si>
  <si>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ДУБЛЕНИЕ, ВЫДЕЛКА КОЖИ, МЕХА; ПРОИЗВОДСТВО ИЗДЕЛИЙ ИЗ КОЖИ, КРОМЕ ОДЕЖДЫ</t>
  </si>
  <si>
    <t>Дубление и выделка кожи; выделка и крашение меха</t>
  </si>
  <si>
    <t>Дубление и выделка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</si>
  <si>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</si>
  <si>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</si>
  <si>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</si>
  <si>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</si>
  <si>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</si>
  <si>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Выделка и крашение меха</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</si>
  <si>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</si>
  <si>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</si>
  <si>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</si>
  <si>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</si>
  <si>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Производство дорожных принадлежностей и других изделий из кожи </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</si>
  <si>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</si>
  <si>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</si>
  <si>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</si>
  <si>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</si>
  <si>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</si>
  <si>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</si>
  <si>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</si>
  <si>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</si>
  <si>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Производство шорно-седельных изделий</t>
  </si>
  <si>
    <t>– производство шорных изделий и сбруи (седел, хомутов, вожжей, подпруг и т.п.);</t>
  </si>
  <si>
    <t>– производство кожаных частей обуви: верха и деталей верха, внутренних частей (например, стелек), подошв, каблуков и т.п.;</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</si>
  <si>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</si>
  <si>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</si>
  <si>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</si>
  <si>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</si>
  <si>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</si>
  <si>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</si>
  <si>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</si>
  <si>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</si>
  <si>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 производство древесной шерсти, древесной муки, щепы, стружки и т.п.;</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</si>
  <si>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</si>
  <si>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</si>
  <si>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</si>
  <si>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</si>
  <si>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</si>
  <si>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Производство шпона, фанеры, плит и панелей из дерева</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</si>
  <si>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</si>
  <si>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</si>
  <si>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Производство сборных паркетных покрытий</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</si>
  <si>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</si>
  <si>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</si>
  <si>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Производство деревянных строительных конструкций и столярных изделий</t>
  </si>
  <si>
    <t>Производство деревянных строительных конструкций и столярных изделий, кроме сборных зданий</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</si>
  <si>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</si>
  <si>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</si>
  <si>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</si>
  <si>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</si>
  <si>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</si>
  <si>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Производство деревянной тары</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</si>
  <si>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</si>
  <si>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</si>
  <si>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Производство прочих деревянных изделий; производство изделий из пробки, соломки и материалов для плетения</t>
  </si>
  <si>
    <t>Производство декоративных изделий из дерева</t>
  </si>
  <si>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</si>
  <si>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</si>
  <si>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Производство изделий из пробки, соломки и материалов для плетения</t>
  </si>
  <si>
    <t>– производство изделий из материалов для плетения: половиков, циновок, ширм, коробок и т.п.;</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</si>
  <si>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</si>
  <si>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</si>
  <si>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</si>
  <si>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Производство прочих деревянных изделий</t>
  </si>
  <si>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</si>
  <si>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</si>
  <si>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</si>
  <si>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</si>
  <si>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</si>
  <si>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</si>
  <si>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</si>
  <si>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</si>
  <si>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</si>
  <si>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</si>
  <si>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</si>
  <si>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</si>
  <si>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</si>
  <si>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Производство целлюлозы и древесной массы</t>
  </si>
  <si>
    <t>Производство бумаги и картона</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</si>
  <si>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</si>
  <si>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</si>
  <si>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</si>
  <si>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</si>
  <si>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</si>
  <si>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Производство гофрированной бумаги и картона, бумажной и картонной тары</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</si>
  <si>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</si>
  <si>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</si>
  <si>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</si>
  <si>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Производство бумажных изделий хозяйственно-бытового и санитарно-гигиенического назначения</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</si>
  <si>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</si>
  <si>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</si>
  <si>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Производство бумажных канцелярских принадлежностей</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</si>
  <si>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</si>
  <si>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xml:space="preserve">– печать на бумажной продукции (классифицируется в 181). </t>
  </si>
  <si>
    <t>Производство обоев</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</si>
  <si>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</si>
  <si>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</si>
  <si>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Производство прочих изделий из бумаги и картона</t>
  </si>
  <si>
    <t>– производство бумажных и картонных бобин, катушек, шпулек и т.п.;</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</si>
  <si>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</si>
  <si>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</si>
  <si>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</si>
  <si>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</si>
  <si>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</si>
  <si>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ПОЛИГРАФИЧЕСКАЯ ДЕЯТЕЛЬНОСТЬ И ТИРАЖИРОВАНИЕ ЗАПИСАННЫХ НОСИТЕЛЕЙ ИНФОРМАЦИИ</t>
  </si>
  <si>
    <t>Печатание газет</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</si>
  <si>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</si>
  <si>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</si>
  <si>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Печатание прочей полиграфической продукции</t>
  </si>
  <si>
    <t>Печатание бланков ценных бумаг и документов с определенной степенью защиты, документов с определенной степенью защиты</t>
  </si>
  <si>
    <t>Печатание прочей полиграфической продукции, не включенной в другие группировки</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</si>
  <si>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</si>
  <si>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</si>
  <si>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</si>
  <si>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 xml:space="preserve">Деятельность по подготовке материалов к печати и распространению </t>
  </si>
  <si>
    <t>Деятельность по подготовке материалов к печати и распространению</t>
  </si>
  <si>
    <t>– создание форм с помощью технологии «компьютер – печатная форма», «компьютер – фотоформа»;</t>
  </si>
  <si>
    <t>– подготовку средств для презентаций, например прозрачных слайдов и т.п.;</t>
  </si>
  <si>
    <t xml:space="preserve">– работы по проведению специализированного дизайна (классифицируются в 74100). </t>
  </si>
  <si>
    <t>Брошюровочно-переплетная, отделочная деятельность и сопутствующие услуги</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</si>
  <si>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</si>
  <si>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подготовку обложек, подготовку изданий для слепых на языке Брайля, рассылку полиграфической продукции и т.д.</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</si>
  <si>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</si>
  <si>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</si>
  <si>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</si>
  <si>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</si>
  <si>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</si>
  <si>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</si>
  <si>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</si>
  <si>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</si>
  <si>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</si>
  <si>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</si>
  <si>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</si>
  <si>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Производство торфяных брикетов</t>
  </si>
  <si>
    <t>Производство брикетов из лигнита, каменного и бурого угля.</t>
  </si>
  <si>
    <t xml:space="preserve">ПОДСЕКЦИЯ CE </t>
  </si>
  <si>
    <t>ПРОИЗВОДСТВО ХИМИЧЕСКИХ ПРОДУКТОВ</t>
  </si>
  <si>
    <t>Производство промышленных газов</t>
  </si>
  <si>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</si>
  <si>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</si>
  <si>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</si>
  <si>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Производство красителей и пигментов</t>
  </si>
  <si>
    <t xml:space="preserve">– производство готовых красителей и пигментов (классифицируется в 20301). </t>
  </si>
  <si>
    <t>Производство прочих основных неорганических химических веществ</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</si>
  <si>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</si>
  <si>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</si>
  <si>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</si>
  <si>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</si>
  <si>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</si>
  <si>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</si>
  <si>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</si>
  <si>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</si>
  <si>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Производство прочих основных органических химических веществ</t>
  </si>
  <si>
    <t>Производство этилового спирта</t>
  </si>
  <si>
    <t>– производство этилового спирта неденатурированного с объемной долей спирта не менее 80%;</t>
  </si>
  <si>
    <t>– производство этилового спирта неденатурированного с объемной долей спирта менее 80% (классифицируется в 11010).</t>
  </si>
  <si>
    <t>Производство прочих основных органических химических веществ, не включенных в другие группировки</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</si>
  <si>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</si>
  <si>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</si>
  <si>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</si>
  <si>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</si>
  <si>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</si>
  <si>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</si>
  <si>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Производство удобрений и азотных соединений</t>
  </si>
  <si>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</si>
  <si>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</si>
  <si>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</si>
  <si>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</si>
  <si>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Производство азотных соединений</t>
  </si>
  <si>
    <t>Производство пластмасс в первичных формах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</si>
  <si>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</si>
  <si>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</si>
  <si>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</si>
  <si>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Производство синтетического каучука в первичных формах</t>
  </si>
  <si>
    <t xml:space="preserve">– производство удобрений и азотных соединений (классифицируется в 2015). </t>
  </si>
  <si>
    <t>Производство красок, лаков, эмалей, минеральных пигментов для них</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</si>
  <si>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</si>
  <si>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</si>
  <si>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</si>
  <si>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</si>
  <si>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Производство готовых растворителей и разбавителей красок и лаков</t>
  </si>
  <si>
    <t>– производство бумаги, салфеток и т.п., покрытых или пропитанных моющими средствами;</t>
  </si>
  <si>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</si>
  <si>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</si>
  <si>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</si>
  <si>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Производство парфюмерных и косметических средств</t>
  </si>
  <si>
    <t xml:space="preserve">– производство и очистку натуральных эфирных масел (классифицируются в 20530). </t>
  </si>
  <si>
    <t>– производство взрывчатых и пиротехнических веществ, клея, эфирных масел и прочих химических продуктов, не включенных в другие группировки.</t>
  </si>
  <si>
    <t>Производство взрывчатых веществ</t>
  </si>
  <si>
    <t>Производство готовых взрывчатых веществ, порошкообразных взрывателей, капсюлей, запалов и прочих пиротехнических изделий</t>
  </si>
  <si>
    <t>– бикфордовых и детонирующих шнуров, капсюлей, запалов и т.п.;</t>
  </si>
  <si>
    <t>Производство спичек</t>
  </si>
  <si>
    <t>Производство клея</t>
  </si>
  <si>
    <t xml:space="preserve">– производство желатина и продуктов на его основе (классифицируется в 20592). </t>
  </si>
  <si>
    <t>Производство эфирных масел</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</si>
  <si>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</si>
  <si>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</si>
  <si>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Производство прочих химических продуктов, не включенных в другие группировки</t>
  </si>
  <si>
    <t>Производство фотоматериалов</t>
  </si>
  <si>
    <t>Производство желатина</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</si>
  <si>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</si>
  <si>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</si>
  <si>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Производство прочих химических продуктов</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</si>
  <si>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</si>
  <si>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</si>
  <si>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</si>
  <si>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</si>
  <si>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</si>
  <si>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</si>
  <si>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</si>
  <si>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</si>
  <si>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</si>
  <si>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</si>
  <si>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желез, производство экстрактов из желез и т.д.</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</si>
  <si>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</si>
  <si>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</si>
  <si>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</si>
  <si>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</si>
  <si>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</si>
  <si>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</si>
  <si>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Производство фармацевтических препаратов</t>
  </si>
  <si>
    <t>Производство лекарственных препаратов для ветеринарии</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</si>
  <si>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</si>
  <si>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</si>
  <si>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</si>
  <si>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</si>
  <si>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</si>
  <si>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ПРОИЗВОДСТВО РЕЗИНОВЫХ И ПЛАСТМАССОВЫХ ИЗДЕЛИЙ</t>
  </si>
  <si>
    <t>Производство резиновых шин, покрышек и камер; восстановление резиновых шин и покрышек</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</si>
  <si>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</si>
  <si>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</si>
  <si>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</si>
  <si>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</si>
  <si>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Восстановление резиновых шин и покрышек</t>
  </si>
  <si>
    <t xml:space="preserve">– ремонт (кроме капитального), вулканизацию, установку и замену резиновых шин, покрышек и камер (классифицируется в 45200). </t>
  </si>
  <si>
    <t>Производство прочих резиновых изделий</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</si>
  <si>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</si>
  <si>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</si>
  <si>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Производство прочих резиновых изделий, не включенных в другие группировки</t>
  </si>
  <si>
    <t>– производство из твердой резины расчесок и гребней, заколок для волос, бигуди и т.п.;</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</si>
  <si>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</si>
  <si>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</si>
  <si>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</si>
  <si>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</si>
  <si>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</si>
  <si>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</si>
  <si>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</si>
  <si>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</si>
  <si>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</si>
  <si>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</si>
  <si>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</si>
  <si>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</si>
  <si>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Производство пластмассовых плит, полос, труб и профилей</t>
  </si>
  <si>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</si>
  <si>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</si>
  <si>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</si>
  <si>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Производство пластмассовых изделий для упаковки товаров</t>
  </si>
  <si>
    <t>  производство пластмассовых изделий для упаковки товаров:</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</si>
  <si>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</si>
  <si>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</si>
  <si>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Производство пластмассовых изделий, используемых в строительстве</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</si>
  <si>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</si>
  <si>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Производство прочих пластмассовых изделий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</si>
  <si>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</si>
  <si>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</si>
  <si>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</si>
  <si>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</si>
  <si>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</si>
  <si>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</si>
  <si>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</si>
  <si>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</si>
  <si>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</si>
  <si>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</si>
  <si>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ПРОИЗВОДСТВО ПРОЧИХ НЕМЕТАЛЛИЧЕСКИХ МИНЕРАЛЬНЫХ ПРОДУКТОВ</t>
  </si>
  <si>
    <t xml:space="preserve">– услуги по печатанию на стекле (классифицируются в 18129); </t>
  </si>
  <si>
    <t xml:space="preserve">– мойку бутылочной тары (классифицируется в 81290). </t>
  </si>
  <si>
    <t>Производство листового стекла</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</si>
  <si>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</si>
  <si>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Формование и обработка листового стекла</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</si>
  <si>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</si>
  <si>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xml:space="preserve">– производство оптических зеркал (классифицируется в 26701). </t>
  </si>
  <si>
    <t>Производство полых стеклянных изделий</t>
  </si>
  <si>
    <t>Производство стеклянной тары</t>
  </si>
  <si>
    <t>Производство хозяйственно-бытовых изделий из стекла</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</si>
  <si>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</si>
  <si>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</si>
  <si>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</si>
  <si>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</si>
  <si>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Производство стекловолокна</t>
  </si>
  <si>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</si>
  <si>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</si>
  <si>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Производство и обработка прочих стеклянных изделий</t>
  </si>
  <si>
    <t>Производство электротехнического и электровакуумного стекла</t>
  </si>
  <si>
    <t>Производство лабораторных, гигиенических или фармацевтических изделий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</si>
  <si>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</si>
  <si>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Производство прочих стеклянных изделий, не включенных в другие группировки</t>
  </si>
  <si>
    <t>– производство стеклянных баков, резервуаров, цилиндров, желобов и т.п.;</t>
  </si>
  <si>
    <t>– производство пеностекла в форме блоков, плит и т.п.;</t>
  </si>
  <si>
    <t xml:space="preserve">– производство элементов, подвергнутых оптической обработке (классифицируется в 26701). </t>
  </si>
  <si>
    <t>– производство огнеупорных строительных растворов, бетонов, цементов и т.п.;</t>
  </si>
  <si>
    <t>Производство керамических покрытий и плит</t>
  </si>
  <si>
    <t>– производство неогнеупорных керамических плиток для отделки каминов, печей или стен, мозаичных кубиков и т.п.;</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</si>
  <si>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</si>
  <si>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</si>
  <si>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</si>
  <si>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Производство кирпича, черепицы и прочих строительных изделий из обожженной глины</t>
  </si>
  <si>
    <t xml:space="preserve">– производство не используемых в строительстве неогнеупорных керамических изделий (классифицируется в 234). </t>
  </si>
  <si>
    <t>Производство хозяйственных и декоративных керамических изделий</t>
  </si>
  <si>
    <t>Производство хозяйственных керамических изделий</t>
  </si>
  <si>
    <t>Производство декоративных керамических изделий</t>
  </si>
  <si>
    <t xml:space="preserve">– производство бижутерии (классифицируется в 32130); </t>
  </si>
  <si>
    <t xml:space="preserve">– производство керамических игр и игрушек (классифицируется в 32400). </t>
  </si>
  <si>
    <t>Производство керамических санитарно-технических изделий</t>
  </si>
  <si>
    <t>– производство керамического санитарно-технического оборудования, например раковин, ванн, биде, унитазов и т.п.;</t>
  </si>
  <si>
    <t xml:space="preserve">– производство керамических строительных материалов (классифицируется в 233). </t>
  </si>
  <si>
    <t>Производство керамических электроизоляторов и изолирующей арматуры</t>
  </si>
  <si>
    <t>Производство прочих технических керамических изделий</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</si>
  <si>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</si>
  <si>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</si>
  <si>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</si>
  <si>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</si>
  <si>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</si>
  <si>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</si>
  <si>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Производство цемента</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</si>
  <si>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</si>
  <si>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</si>
  <si>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</si>
  <si>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</si>
  <si>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Производство извести и строительного гипса</t>
  </si>
  <si>
    <t>Производство извести</t>
  </si>
  <si>
    <t>Производство строительного гипса</t>
  </si>
  <si>
    <t xml:space="preserve">– производство изделий из строительного гипса (классифицируется в 23620, 23690). </t>
  </si>
  <si>
    <t>Производство строительных изделий из бетона</t>
  </si>
  <si>
    <t>Производство сборных железобетонных и бетонных конструкций и изделий</t>
  </si>
  <si>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</si>
  <si>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Производство стеновых блоков</t>
  </si>
  <si>
    <t xml:space="preserve">– производство железобетонных стеновых материалов (классифицируется в 23611). </t>
  </si>
  <si>
    <t>Производство силикатного кирпича</t>
  </si>
  <si>
    <t>Производство гипсовых изделий для строительных целей</t>
  </si>
  <si>
    <t xml:space="preserve">– производство изделий из гипса не для строительных целей (классифицируется в 23690). </t>
  </si>
  <si>
    <t>Производство готового бетона</t>
  </si>
  <si>
    <t xml:space="preserve">– производство огнеупорных видов цемента и строительных растворов (классифицируется в 23200). </t>
  </si>
  <si>
    <t>Производство строительных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</si>
  <si>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</si>
  <si>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</si>
  <si>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Производство изделий из асбестоцемента и волокнистого цемента</t>
  </si>
  <si>
    <t>Производство прочих изделий из бетона, строительного гипса и цемента</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</si>
  <si>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</si>
  <si>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</si>
  <si>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</si>
  <si>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</si>
  <si>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</si>
  <si>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</si>
  <si>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</si>
  <si>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Производство абразивных изделий</t>
  </si>
  <si>
    <t>Производство неметаллических минеральных продуктов, не включенных в другие группировки</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</si>
  <si>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</si>
  <si>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</si>
  <si>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</si>
  <si>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</si>
  <si>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</si>
  <si>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</si>
  <si>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</si>
  <si>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t xml:space="preserve">– производство природного асфальта, природных битумов (классифицируется в 08990). </t>
  </si>
  <si>
    <t>Производство прочих неметаллических минеральных продуктов, не включенных в другие группировки</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</si>
  <si>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</si>
  <si>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</si>
  <si>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</si>
  <si>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</si>
  <si>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</si>
  <si>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</si>
  <si>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</si>
  <si>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</si>
  <si>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</si>
  <si>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</si>
  <si>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</si>
  <si>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</si>
  <si>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</si>
  <si>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</si>
  <si>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</si>
  <si>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</si>
  <si>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Холодное волочение</t>
  </si>
  <si>
    <t xml:space="preserve">– изготовление проволоки (классифицируется в 24340). </t>
  </si>
  <si>
    <t>Холодная прокатка лент и узких полос</t>
  </si>
  <si>
    <t xml:space="preserve">– производство холоднокатаного проката из стали шириной не менее 600 мм (классифицируется в 24100). </t>
  </si>
  <si>
    <t>Холодная штамповка или гибка</t>
  </si>
  <si>
    <t>– производство многослойных панелей (сэндвич-панелей), состоящих из стальных листов с наполнителем.</t>
  </si>
  <si>
    <t xml:space="preserve">Производство проволоки </t>
  </si>
  <si>
    <t>Производство проволоки</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</si>
  <si>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</si>
  <si>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</si>
  <si>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</si>
  <si>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</si>
  <si>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Производство благородных (драгоценных) металлов</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</si>
  <si>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</si>
  <si>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</si>
  <si>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</si>
  <si>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</si>
  <si>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Производство алюминия</t>
  </si>
  <si>
    <t>– производство алюминия путем электролитического рафинирования из отходов алюминия и лома;</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</si>
  <si>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</si>
  <si>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</si>
  <si>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Производство свинца, цинка и олова</t>
  </si>
  <si>
    <t>– производство свинца, цинка и олова путем электролитического рафинирования из отходов и лома свинца, цинка, олова;</t>
  </si>
  <si>
    <t xml:space="preserve">– отливку цветных металлов (классифицируется в 24530, 24540). </t>
  </si>
  <si>
    <t>Производство меди</t>
  </si>
  <si>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</si>
  <si>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</si>
  <si>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</si>
  <si>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</si>
  <si>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Производство прочих цветных металлов</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</si>
  <si>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</si>
  <si>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</si>
  <si>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</si>
  <si>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</si>
  <si>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t>Переработка ядерного топлива</t>
  </si>
  <si>
    <t xml:space="preserve">– обогащение урана (классифицируется в 20130); </t>
  </si>
  <si>
    <t xml:space="preserve">– повторную переработку ядерного топлива (классифицируется в 20130). </t>
  </si>
  <si>
    <t xml:space="preserve">– производство готовых литых продуктов, таких как: </t>
  </si>
  <si>
    <t xml:space="preserve">– литье, являющееся частью процесса производства металлических изделий (классифицируется по виду изделия в 24–33). </t>
  </si>
  <si>
    <t>Литье чугуна</t>
  </si>
  <si>
    <t>   Данный подкласс включает все виды деятельности чугунолитейного производства.</t>
  </si>
  <si>
    <t>Литье стали</t>
  </si>
  <si>
    <t>   Данный подкласс включает виды деятельности сталелитейного производства.</t>
  </si>
  <si>
    <t>Литье легких металлов</t>
  </si>
  <si>
    <t>– отливку полуфабрикатов из алюминия, магния, титана, цинка и т.д.;</t>
  </si>
  <si>
    <t>Литье прочих цветных металлов</t>
  </si>
  <si>
    <t>ПРОИЗВОДСТВО ГОТОВЫХ МЕТАЛЛИЧЕСКИХ ИЗДЕЛИЙ, КРОМЕ МАШИН И ОБОРУДОВАНИЯ</t>
  </si>
  <si>
    <t xml:space="preserve">Производство строительных металлических конструкций </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</si>
  <si>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</si>
  <si>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</si>
  <si>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</si>
  <si>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</si>
  <si>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</si>
  <si>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</si>
  <si>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</si>
  <si>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</si>
  <si>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</si>
  <si>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</si>
  <si>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</si>
  <si>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 xml:space="preserve">Производство металлических дверей, оконных блоков, рам </t>
  </si>
  <si>
    <t>Производство металлических дверей, оконных блоков, рам</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</si>
  <si>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</si>
  <si>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</si>
  <si>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 xml:space="preserve">Производство радиаторов, котлов центрального отопления, металлических цистерн, резервуаров, контейнеров </t>
  </si>
  <si>
    <t>Производство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</si>
  <si>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</si>
  <si>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Производство металлических цистерн, резервуаров и контейнеров</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</si>
  <si>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</si>
  <si>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</si>
  <si>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</si>
  <si>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</si>
  <si>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</si>
  <si>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</si>
  <si>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</si>
  <si>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</si>
  <si>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</si>
  <si>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</si>
  <si>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</si>
  <si>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</si>
  <si>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</si>
  <si>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Ковка, прессование, штамповка, профилирование металла</t>
  </si>
  <si>
    <t>Производство изделий методом порошковой металлургии</t>
  </si>
  <si>
    <t xml:space="preserve">– производство металлического порошка (классифицируется в 24). </t>
  </si>
  <si>
    <t>Обработка металлов и нанесение покрытий на металлы</t>
  </si>
  <si>
    <t>– нанесение металлических покрытий на металлы (кроме покрытий из благородных (драгоценных) металлов), анодирование металлов и т.д.;</t>
  </si>
  <si>
    <t>– нанесение неметаллических покрытий (пластмассовых покрытий, эмалирование, лакирование и т.п.) на металлы;</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</si>
  <si>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</si>
  <si>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</si>
  <si>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</si>
  <si>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</si>
  <si>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</si>
  <si>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Обработка металлических изделий с использованием основных технологических процессов машиностроения</t>
  </si>
  <si>
    <t>– сверление, токарную обработку, выравнивание, полировку, нарезку, заточку, сварку, стыковку и т.д. металлических поверхностей;</t>
  </si>
  <si>
    <t>Производство ножевых изделий</t>
  </si>
  <si>
    <t>– производство бытовых столовых изделий, таких как ножи и лезвия к ним, вилки, ложки, лопаточки для тортов, щипцы для сахара и т.п.;</t>
  </si>
  <si>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</si>
  <si>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</si>
  <si>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</si>
  <si>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</si>
  <si>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</si>
  <si>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</si>
  <si>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</si>
  <si>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</si>
  <si>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Производство замков, петель и шарниров</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</si>
  <si>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</si>
  <si>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</si>
  <si>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</si>
  <si>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Производство инструментов</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</si>
  <si>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</si>
  <si>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</si>
  <si>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</si>
  <si>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</si>
  <si>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</si>
  <si>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</si>
  <si>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</si>
  <si>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</si>
  <si>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xml:space="preserve">– производство изложниц (классифицируется в 28910); </t>
  </si>
  <si>
    <t xml:space="preserve">– производство игрушечных инструментов (классифицируется в 32400). </t>
  </si>
  <si>
    <t>Производство металлических бочек и аналогичных емкостей</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</si>
  <si>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</si>
  <si>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</si>
  <si>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</si>
  <si>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</si>
  <si>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Производство упаковки из легких металлов</t>
  </si>
  <si>
    <t>Производство изделий из проволоки, цепей и пружин</t>
  </si>
  <si>
    <t>Производство изделий из проволоки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</si>
  <si>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</si>
  <si>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</si>
  <si>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</si>
  <si>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</si>
  <si>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Производство цепей и пружин</t>
  </si>
  <si>
    <t xml:space="preserve">– производство пружин для часов (классифицируется в 26520); </t>
  </si>
  <si>
    <t xml:space="preserve">– производство приводных цепей (классифицируется в 28152). </t>
  </si>
  <si>
    <t>Производство крепежных изделий</t>
  </si>
  <si>
    <t>Производство готовых металлических изделий , не включенных в другие группировки</t>
  </si>
  <si>
    <t>Производство металлического санитарно-технического оборудования</t>
  </si>
  <si>
    <t>– производство металлических ванн, раковин, умывальников и т.п.</t>
  </si>
  <si>
    <t>Производство хозяйственной посуды и кухонного инвентаря из металла</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</si>
  <si>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</si>
  <si>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</si>
  <si>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</si>
  <si>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</si>
  <si>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</si>
  <si>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</si>
  <si>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упаковочных изделий из фольги, таких как пакеты, мешки и т.п.;</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</si>
  <si>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</si>
  <si>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</si>
  <si>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</si>
  <si>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</si>
  <si>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</si>
  <si>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</si>
  <si>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</si>
  <si>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</si>
  <si>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Производство электронных элементов</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</si>
  <si>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</si>
  <si>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</si>
  <si>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</si>
  <si>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</si>
  <si>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</si>
  <si>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</si>
  <si>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</si>
  <si>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</si>
  <si>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</si>
  <si>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</si>
  <si>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</si>
  <si>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Производство электронных плат</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</si>
  <si>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</si>
  <si>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</si>
  <si>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</si>
  <si>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</si>
  <si>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</si>
  <si>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 производство всех типов манипуляторов: мышек, джойстиков (рычагов) управления, трекбол-мышек и т.п.;</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</si>
  <si>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</si>
  <si>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</si>
  <si>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</si>
  <si>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</si>
  <si>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</si>
  <si>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</si>
  <si>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</si>
  <si>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</si>
  <si>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</si>
  <si>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</si>
  <si>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</si>
  <si>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</si>
  <si>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</si>
  <si>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</si>
  <si>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</si>
  <si>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</si>
  <si>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</si>
  <si>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</si>
  <si>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</si>
  <si>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 производство видеозаписывающих и видеовоспроизводящих устройств (видеомагнитофонов, видеоплееров и т.п.);</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</si>
  <si>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</si>
  <si>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</si>
  <si>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</si>
  <si>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</si>
  <si>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</si>
  <si>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</si>
  <si>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</si>
  <si>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</si>
  <si>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Производство инструментов и приборов для измерения, тестирования и навигации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</si>
  <si>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</si>
  <si>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</si>
  <si>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</si>
  <si>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</si>
  <si>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</si>
  <si>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</si>
  <si>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</si>
  <si>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</si>
  <si>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Производство часов</t>
  </si>
  <si>
    <t>– производство устройств с часовыми механизмами или синхронизаторами, например замков с часовым механизмом, будильников и т.п.;</t>
  </si>
  <si>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</si>
  <si>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</si>
  <si>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</si>
  <si>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</si>
  <si>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</si>
  <si>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</si>
  <si>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</si>
  <si>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Производство оптических приборов</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</si>
  <si>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</si>
  <si>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</si>
  <si>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</si>
  <si>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Производство фото- и кинооборудования</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</si>
  <si>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</si>
  <si>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</si>
  <si>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</si>
  <si>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</si>
  <si>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</si>
  <si>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</si>
  <si>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</si>
  <si>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ПРОИЗВОДСТВО ЭЛЕКТРООБОРУДОВАНИЯ</t>
  </si>
  <si>
    <t>Производство электродвигателей, генераторов и трансформаторов</t>
  </si>
  <si>
    <t>− производство зарядных устройств для аккумуляторных батарей;</t>
  </si>
  <si>
    <t xml:space="preserve">– производство электронных элементов для трансформаторов (классифицируется в 26110); </t>
  </si>
  <si>
    <t>Производство электрораспределительной и регулирующей аппаратуры</t>
  </si>
  <si>
    <t>− производство комплектных трансформаторных подстанций;</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</si>
  <si>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</si>
  <si>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</si>
  <si>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</si>
  <si>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</si>
  <si>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</si>
  <si>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 xml:space="preserve">– производство зарядных устройств для аккумуляторных батарей (классифицируется в                                 27110). </t>
  </si>
  <si>
    <t>Производство волоконно-оптического кабеля</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</si>
  <si>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</si>
  <si>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Производство прочих изолированных проводов и кабелей</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</si>
  <si>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</si>
  <si>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</si>
  <si>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</si>
  <si>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</si>
  <si>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 xml:space="preserve">Производство электромонтажных устройств </t>
  </si>
  <si>
    <t>Производство электромонтажных устройств</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</si>
  <si>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</si>
  <si>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</si>
  <si>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</si>
  <si>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</si>
  <si>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</si>
  <si>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xml:space="preserve">– производство стеклянных деталей (колб) для ламп, осветительных приборов (классифицируется в 23191). </t>
  </si>
  <si>
    <t>Производство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</si>
  <si>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</si>
  <si>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</si>
  <si>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</si>
  <si>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</si>
  <si>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</si>
  <si>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Производство электрической бытовой техники</t>
  </si>
  <si>
    <t>Производство электрической бытовой техники, кроме холодильников и морозильников</t>
  </si>
  <si>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</si>
  <si>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</si>
  <si>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</si>
  <si>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</si>
  <si>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</si>
  <si>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Производство неэлектрической бытовой техники</t>
  </si>
  <si>
    <t>Производство электродной продукции</t>
  </si>
  <si>
    <t xml:space="preserve">– производство угольных и графитовых изделий (за исключением электродов и электрических компонентов) (классифицируется в 23999). </t>
  </si>
  <si>
    <t>Производство электроизоляционных изделий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</si>
  <si>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</si>
  <si>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</si>
  <si>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Производство электросигнального оборудования</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</si>
  <si>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</si>
  <si>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</si>
  <si>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</si>
  <si>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</si>
  <si>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Производство прочего электрооборудования, не включенного в другие группировки</t>
  </si>
  <si>
    <t>− производство зарядных устройств для твердотельных батарей;</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</si>
  <si>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</si>
  <si>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</si>
  <si>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</si>
  <si>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</si>
  <si>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</si>
  <si>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</si>
  <si>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</si>
  <si>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</si>
  <si>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</si>
  <si>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</si>
  <si>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</si>
  <si>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</si>
  <si>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Производство двигателей и турбин, кроме авиационных, автомобильных и мотоциклетных двигателей</t>
  </si>
  <si>
    <t>– производство частей двигателей внутреннего сгорания: поршней, поршневых колец, карбюраторов, впускных и выпускных клапанов и т.п.;</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</si>
  <si>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</si>
  <si>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</si>
  <si>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</si>
  <si>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</si>
  <si>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</si>
  <si>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</si>
  <si>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Производство гидравлического и пневматического оборудования</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</si>
  <si>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</si>
  <si>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</si>
  <si>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</si>
  <si>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</si>
  <si>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</si>
  <si>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Производство прочих насосов и компрессоров</t>
  </si>
  <si>
    <t>– производство насосов для двигателей внутреннего сгорания: масляных, водяных и топливных насосов для автомобилей и т.п.;</t>
  </si>
  <si>
    <t xml:space="preserve">– производство гидравлического и пневматического оборудования (классифицируется в 28120). </t>
  </si>
  <si>
    <t>Производство прочих кранов, клапанов, вентилей</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</si>
  <si>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</si>
  <si>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</si>
  <si>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</si>
  <si>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Производство подшипников, шестеренок, элементов зубчатых передач и приводов</t>
  </si>
  <si>
    <t>Производство подшипников</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</si>
  <si>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</si>
  <si>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</si>
  <si>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</si>
  <si>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</si>
  <si>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</si>
  <si>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</si>
  <si>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</si>
  <si>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Производство печей, горелок, устройств для них</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</si>
  <si>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</si>
  <si>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</si>
  <si>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</si>
  <si>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</si>
  <si>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</si>
  <si>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</si>
  <si>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</si>
  <si>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</si>
  <si>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</si>
  <si>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Производство подъемного и такелажного оборудования</t>
  </si>
  <si>
    <t>Производство лифтов</t>
  </si>
  <si>
    <t xml:space="preserve">– монтаж, наладку, ремонт и техническое обслуживание лифтов (классифицируются в 43299). </t>
  </si>
  <si>
    <t>Производство оборудования непрерывного транспорта</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</si>
  <si>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</si>
  <si>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</si>
  <si>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Производство прочего подъемного и такелажного оборудования</t>
  </si>
  <si>
    <t>– производство частей подъемного, такелажного оборудования (например, ковшей, черпаков, грейферов, захватов и т.п.).</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</si>
  <si>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</si>
  <si>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</si>
  <si>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</si>
  <si>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</si>
  <si>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 производство копировальных машин (ксероксов, гектографов, ротаторов, ризографов, листовых офсетных копировальных аппаратов для офисов и т.п.);</t>
  </si>
  <si>
    <t xml:space="preserve">– производство компьютеров и периферийного оборудования (классифицируется в 26200). </t>
  </si>
  <si>
    <t>Производство ручных электрических инструментов</t>
  </si>
  <si>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</si>
  <si>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</si>
  <si>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</si>
  <si>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</si>
  <si>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Производство промышленного холодильного и вентиляционного оборудования</t>
  </si>
  <si>
    <t>Производство промышленного холодильного оборудования</t>
  </si>
  <si>
    <t xml:space="preserve">– производство бытового холодильного или морозильного оборудования (классифицируется в 27512). </t>
  </si>
  <si>
    <t>Производство промышленного вентиляционного оборудования</t>
  </si>
  <si>
    <t xml:space="preserve">– производство бытовых вентиляторов (классифицируется в 27511). </t>
  </si>
  <si>
    <t>Производство газоочистительного и пылеулавливающего оборудования</t>
  </si>
  <si>
    <t>Производство прочих машин и оборудования общего назначения</t>
  </si>
  <si>
    <t>Производство весоизмерительного оборудования</t>
  </si>
  <si>
    <t xml:space="preserve">– производство лабораторных измерительных приборов (например, высокоточных лабораторных весов) (классифицируется в 26510). </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</si>
  <si>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</si>
  <si>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</si>
  <si>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</si>
  <si>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</si>
  <si>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</si>
  <si>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</si>
  <si>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Производство машин и оборудования для распыления, разбрызгивания жидкостей, порошков</t>
  </si>
  <si>
    <t>– производство аппаратов для покрасочных работ (краскопультов и т.п.);</t>
  </si>
  <si>
    <t>– производство пескоструйных и пароструйных машин и т.п.;</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</si>
  <si>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</si>
  <si>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</si>
  <si>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Производство упаковочных, оберточных машин и оборудования</t>
  </si>
  <si>
    <t>– производство заполняющих, разливочных и т.п. машин и оборудования;</t>
  </si>
  <si>
    <t>Производство прочих машин и оборудования общего назначения, не включенных в другие группировки</t>
  </si>
  <si>
    <t>– производство сальников, прокладок и т.п., изготовленных из комбинированных материалов или нескольких слоев одного материала;</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</si>
  <si>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</si>
  <si>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</si>
  <si>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</si>
  <si>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</si>
  <si>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</si>
  <si>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 xml:space="preserve">Производство машин и оборудования для сельского и лесного хозяйства </t>
  </si>
  <si>
    <t>Производство сельскохозяйственных и лесохозяйственных тракторов</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</si>
  <si>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</si>
  <si>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</si>
  <si>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</si>
  <si>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Производство машин и оборудования для животноводства, птицеводства, кормопроизводства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</si>
  <si>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</si>
  <si>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</si>
  <si>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</si>
  <si>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</si>
  <si>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Производство прочих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</si>
  <si>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</si>
  <si>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</si>
  <si>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</si>
  <si>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</si>
  <si>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Производство станков для обработки металлов</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</si>
  <si>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</si>
  <si>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</si>
  <si>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</si>
  <si>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</si>
  <si>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</si>
  <si>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</si>
  <si>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Производство кузнечно-прессового оборудования</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</si>
  <si>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</si>
  <si>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</si>
  <si>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xml:space="preserve">– производство станков для обработки металлов, кроме кузнечно-прессового оборудования (классифицируется в 28411). </t>
  </si>
  <si>
    <t>Производство станков и оборудования для обработки твердых материалов, кроме металлов</t>
  </si>
  <si>
    <t>Производство деревообрабатывающего оборудования</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</si>
  <si>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</si>
  <si>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</si>
  <si>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</si>
  <si>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</si>
  <si>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</si>
  <si>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</si>
  <si>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</si>
  <si>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</si>
  <si>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</si>
  <si>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</si>
  <si>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</si>
  <si>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</si>
  <si>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Производство машин и оборудования для металлургии</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</si>
  <si>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</si>
  <si>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</si>
  <si>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</si>
  <si>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Производство машин и оборудования для горнодобывающих производств, подземной разработки и строительства</t>
  </si>
  <si>
    <t>Производство машин и оборудования для производства и переработки продуктов питания, напитков и табачных изделий</t>
  </si>
  <si>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</si>
  <si>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</si>
  <si>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</si>
  <si>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</si>
  <si>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</si>
  <si>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Производство машин и оборудования для изготовления текстильных, швейных, меховых и кожаных изделий</t>
  </si>
  <si>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</si>
  <si>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</si>
  <si>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</si>
  <si>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</si>
  <si>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</si>
  <si>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</si>
  <si>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Производство машин и оборудования для изготовления бумаги и картона</t>
  </si>
  <si>
    <t>Производство машин и оборудования для обработки пластмасс и резины</t>
  </si>
  <si>
    <t xml:space="preserve">– производство машин и оборудования для обработки твердой резины, жесткой пластмассы и т.п. (классифицируется в 28499). </t>
  </si>
  <si>
    <t>Производство прочих машин и оборудования специального назначения</t>
  </si>
  <si>
    <t>Производство машин и оборудования для производства стекла и изделий из него</t>
  </si>
  <si>
    <t>– производство оборудования для изготовления стеклянных изделий, например стеклянных труб, трубок и т.п.;</t>
  </si>
  <si>
    <t xml:space="preserve">– производство машин и оборудования для обработки дерева, кости, камня, эбонита, холодного стекла и т.п. (классифицируется в 28499). </t>
  </si>
  <si>
    <t>Производство машин и оборудования для полиграфических производств</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</si>
  <si>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</si>
  <si>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</si>
  <si>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</si>
  <si>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Производство прочих машин и оборудования специального назначения, не включенных в другие группировки</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</si>
  <si>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</si>
  <si>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пусковых установок, катапульт и т.п. оборудования для летательных аппаратов;</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</si>
  <si>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</si>
  <si>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</si>
  <si>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</si>
  <si>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</si>
  <si>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</si>
  <si>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ПРОИЗВОДСТВО АВТОМОБИЛЕЙ, ПРИЦЕПОВ И ПОЛУПРИЦЕПОВ</t>
  </si>
  <si>
    <t>Производство автомобилей, кроме двигателей для автомобилей</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</si>
  <si>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</si>
  <si>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</si>
  <si>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</si>
  <si>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</si>
  <si>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</si>
  <si>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</si>
  <si>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</si>
  <si>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</si>
  <si>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Производство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</si>
  <si>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</si>
  <si>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</si>
  <si>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Производство кузовов для автомобилей</t>
  </si>
  <si>
    <t xml:space="preserve">– производство частей и принадлежностей для кузовов автомобилей (классифицируется в 29320). </t>
  </si>
  <si>
    <t>Производство прицепов и полуприцепов</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</si>
  <si>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</si>
  <si>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</si>
  <si>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</si>
  <si>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Производство электрического и электронного оборудования для автомобилей</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</si>
  <si>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</si>
  <si>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</si>
  <si>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</si>
  <si>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</si>
  <si>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Производство прочих частей и принадлежностей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</si>
  <si>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</si>
  <si>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</si>
  <si>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</si>
  <si>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</si>
  <si>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</si>
  <si>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ПРОИЗВОДСТВО ПРОЧИХ ТРАНСПОРТНЫХ СРЕДСТВ И ОБОРУДОВАНИЯ</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</si>
  <si>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</si>
  <si>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Строительство судов (кроме прогулочных и спортивных) и плавучих сооружений</t>
  </si>
  <si>
    <t xml:space="preserve">– производство частей, деталей судов, кроме основных корпусных конструкций: </t>
  </si>
  <si>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</si>
  <si>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</si>
  <si>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</si>
  <si>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</si>
  <si>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</si>
  <si>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</si>
  <si>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</si>
  <si>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Строительство прогулочных и спортивных лодок</t>
  </si>
  <si>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</si>
  <si>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</si>
  <si>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</si>
  <si>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 производство специализированных частей и принадлежностей железнодорожных и трамвайных локомотивов и вагонов:</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</si>
  <si>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</si>
  <si>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</si>
  <si>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</si>
  <si>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</si>
  <si>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</si>
  <si>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</si>
  <si>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</si>
  <si>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 xml:space="preserve">Производство летательных аппаратов, оборудования для них </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</si>
  <si>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</si>
  <si>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</si>
  <si>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</si>
  <si>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</si>
  <si>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</si>
  <si>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</si>
  <si>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</si>
  <si>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</si>
  <si>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</si>
  <si>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</si>
  <si>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</si>
  <si>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</si>
  <si>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Производство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</si>
  <si>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</si>
  <si>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</si>
  <si>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</si>
  <si>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Производство велосипедов, детских и инвалидных колясок</t>
  </si>
  <si>
    <t>Производство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</si>
  <si>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</si>
  <si>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</si>
  <si>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</si>
  <si>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</si>
  <si>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</si>
  <si>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</si>
  <si>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Производство инвалидных колясок и кресел</t>
  </si>
  <si>
    <t xml:space="preserve">– ремонт, техническое обслуживание инвалидных колясок и кресел (классифицируются в 33170). </t>
  </si>
  <si>
    <t>Производство прочих транспортных средств и оборудования, не включенных в другие группировки</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</si>
  <si>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</si>
  <si>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</si>
  <si>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</si>
  <si>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</si>
  <si>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</si>
  <si>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</si>
  <si>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</si>
  <si>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</si>
  <si>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ПРОИЗВОДСТВО МЕБЕЛИ</t>
  </si>
  <si>
    <t xml:space="preserve">Производство мебели для офисов и предприятий торговли </t>
  </si>
  <si>
    <t>Производство мебели для офисов и предприятий торговли</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</si>
  <si>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</si>
  <si>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</si>
  <si>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лабораторных скамей, табуретов и т.п.;</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</si>
  <si>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</si>
  <si>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</si>
  <si>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</si>
  <si>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</si>
  <si>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</si>
  <si>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</si>
  <si>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</si>
  <si>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Производство кухонной мебели</t>
  </si>
  <si>
    <t>Производство матрасов</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</si>
  <si>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</si>
  <si>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</si>
  <si>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Производство прочей мебели</t>
  </si>
  <si>
    <t>– производство диванов, диванов-кроватей, комплектов мягкой мебели и т.п.;</t>
  </si>
  <si>
    <t>– производство тумб, подставок для швейных машин, телевизоров и т.п.;</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</si>
  <si>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</si>
  <si>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</si>
  <si>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</si>
  <si>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ПРОИЗВОДСТВО ПРОЧИХ ГОТОВЫХ ИЗДЕЛИЙ</t>
  </si>
  <si>
    <t>Чеканка монет</t>
  </si>
  <si>
    <t>Производство ювелирных и аналогичных изделий</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</si>
  <si>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</si>
  <si>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</si>
  <si>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</si>
  <si>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</si>
  <si>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</si>
  <si>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Производство бижутерии и аналогичных изделий</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</si>
  <si>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</si>
  <si>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</si>
  <si>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</si>
  <si>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 производство музыкальных шкатулок, шарманок, каллиоп и т.п.;</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</si>
  <si>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</si>
  <si>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</si>
  <si>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</si>
  <si>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</si>
  <si>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</si>
  <si>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</si>
  <si>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</si>
  <si>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</si>
  <si>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</si>
  <si>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</si>
  <si>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</si>
  <si>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</si>
  <si>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</si>
  <si>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</si>
  <si>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</si>
  <si>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</si>
  <si>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</si>
  <si>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</si>
  <si>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</si>
  <si>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</si>
  <si>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</si>
  <si>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</si>
  <si>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</si>
  <si>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</si>
  <si>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</si>
  <si>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</si>
  <si>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</si>
  <si>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</si>
  <si>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</si>
  <si>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</si>
  <si>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</si>
  <si>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</si>
  <si>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</si>
  <si>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</si>
  <si>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</si>
  <si>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Производство офтальмологических изделий</t>
  </si>
  <si>
    <t>Производство медицинской, хирургической, стоматологической и ветеринарной мебели</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</si>
  <si>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</si>
  <si>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шприцев, игл, катетеров, канюль и т.п.;</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</si>
  <si>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</si>
  <si>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</si>
  <si>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Производство метел и щеток</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</si>
  <si>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</si>
  <si>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Производство прочих готовых изделий</t>
  </si>
  <si>
    <t>Производство канцелярских изделий</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</si>
  <si>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</si>
  <si>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Производство прочих готовых изделий, не включенных в другие группировки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</si>
  <si>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</si>
  <si>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</si>
  <si>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</si>
  <si>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</si>
  <si>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</si>
  <si>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</si>
  <si>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</si>
  <si>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</si>
  <si>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</si>
  <si>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РЕМОНТ, МОНТАЖ МАШИН И ОБОРУДОВАНИЯ</t>
  </si>
  <si>
    <t>Ремонт готовых металлических изделий</t>
  </si>
  <si>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</si>
  <si>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</si>
  <si>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</si>
  <si>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</si>
  <si>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</si>
  <si>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Ремонт машин и оборудования общего и специального назначения</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</si>
  <si>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</si>
  <si>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</si>
  <si>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</si>
  <si>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</si>
  <si>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</si>
  <si>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</si>
  <si>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</si>
  <si>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</si>
  <si>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 xml:space="preserve">– ремонт, техническое обслуживание копировальных машин (классифицируются в 33120);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</si>
  <si>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</si>
  <si>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</si>
  <si>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</si>
  <si>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</si>
  <si>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Ремонт электрического оборудования</t>
  </si>
  <si>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</si>
  <si>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</si>
  <si>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Ремонт, техническое обслуживание судов</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</si>
  <si>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</si>
  <si>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</si>
  <si>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</si>
  <si>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Ремонт, техническое обслуживание летательных аппаратов</t>
  </si>
  <si>
    <t xml:space="preserve">– заводскую реконструкцию, восстановление и капитальный ремонт летательных аппаратов (классифицируются в 30300). </t>
  </si>
  <si>
    <t>Ремонт, техническое обслуживание прочих транспортных средств и оборудования</t>
  </si>
  <si>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</si>
  <si>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</si>
  <si>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</si>
  <si>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</si>
  <si>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Ремонт прочего оборудования</t>
  </si>
  <si>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</si>
  <si>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</si>
  <si>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</si>
  <si>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</si>
  <si>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</si>
  <si>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</si>
  <si>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</si>
  <si>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</si>
  <si>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</si>
  <si>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</si>
  <si>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</si>
  <si>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</si>
  <si>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</si>
  <si>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</si>
  <si>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</si>
  <si>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</si>
  <si>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 xml:space="preserve">Производство, передача и распределение электроэнергии </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</si>
  <si>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</si>
  <si>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</si>
  <si>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Производство электроэнергии</t>
  </si>
  <si>
    <t>Производство электроэнергии тепловыми электростанциями</t>
  </si>
  <si>
    <t>Производство электроэнергии гидроэлектростанциями</t>
  </si>
  <si>
    <t>Производство электроэнергии атомными электростанциями</t>
  </si>
  <si>
    <t>Производство электроэнергии прочими электростанциями</t>
  </si>
  <si>
    <t>Передача электроэнергии</t>
  </si>
  <si>
    <t xml:space="preserve">– установку приборов учета расхода электроэнергии (классифицируется в 43210). </t>
  </si>
  <si>
    <t>Распределение электроэнергии</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</si>
  <si>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</si>
  <si>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</si>
  <si>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Продажа электроэнергии</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</si>
  <si>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</si>
  <si>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Производство газообразного топлива</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</si>
  <si>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</si>
  <si>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</si>
  <si>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</si>
  <si>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</si>
  <si>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Распределение газообразного топлива по трубопроводам</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</si>
  <si>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</si>
  <si>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</si>
  <si>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</si>
  <si>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Продажа газообразного топлива по трубопроводам</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</si>
  <si>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</si>
  <si>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</si>
  <si>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</si>
  <si>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СЕКЦИЯ E</t>
  </si>
  <si>
    <t>ВОДОСНАБЖЕНИЕ; СБОР, ОБРАБОТКА И УДАЛЕНИЕ ОТХОДОВ, ДЕЯТЕЛЬНОСТЬ ПО ЛИКВИДАЦИИ ЗАГРЯЗНЕНИЙ</t>
  </si>
  <si>
    <t>СБОР, ОБРАБОТКА И РАСПРЕДЕЛЕНИЕ ВОДЫ</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</si>
  <si>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</si>
  <si>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</si>
  <si>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</si>
  <si>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</si>
  <si>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</si>
  <si>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СБОР И ОБРАБОТКА СТОЧНЫХ ВОД</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</si>
  <si>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</si>
  <si>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</si>
  <si>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</si>
  <si>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</si>
  <si>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</si>
  <si>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СБОР, ОБРАБОТКА И УДАЛЕНИЕ ОТХОДОВ; ВТОРИЧНОЕ ИСПОЛЬЗОВАНИЕ МАТЕРИАЛОВ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</si>
  <si>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</si>
  <si>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Сбор неопасных отходов</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</si>
  <si>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</si>
  <si>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</si>
  <si>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</si>
  <si>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</si>
  <si>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Сбор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</si>
  <si>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</si>
  <si>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 обработку и захоронение прошедших период полураспада радиоактивных отходов из больниц и т.п.;</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</si>
  <si>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</si>
  <si>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</si>
  <si>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Обработка, удаление и захоронение неопасных отходов</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</si>
  <si>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</si>
  <si>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</si>
  <si>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</si>
  <si>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Обработка, обезвреживание, удаление и захоронение опасных отходов</t>
  </si>
  <si>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</si>
  <si>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</si>
  <si>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Разборка машин и оборудования, не подлежащих восстановлению</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</si>
  <si>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</si>
  <si>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</si>
  <si>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Сортировка отходов и переработка вторичных материальных ресурсов</t>
  </si>
  <si>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</si>
  <si>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</si>
  <si>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</si>
  <si>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</si>
  <si>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</si>
  <si>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</si>
  <si>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</si>
  <si>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</si>
  <si>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</si>
  <si>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</si>
  <si>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</si>
  <si>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</si>
  <si>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Переработка отходов и лома черных металлов</t>
  </si>
  <si>
    <t>Переработка отходов и лома цветных металлов</t>
  </si>
  <si>
    <t>Обработка неметаллических отходов</t>
  </si>
  <si>
    <t>ДЕЯТЕЛЬНОСТЬ ПО ЛИКВИДАЦИИ ЗАГРЯЗНЕНИЙ И ПРОЧИЕ УСЛУГИ В ОБЛАСТИ УДАЛЕНИЯ ОТХОДОВ</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</si>
  <si>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</si>
  <si>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</si>
  <si>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</si>
  <si>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</si>
  <si>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</si>
  <si>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</si>
  <si>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</si>
  <si>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</si>
  <si>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</si>
  <si>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</si>
  <si>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</si>
  <si>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</si>
  <si>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</si>
  <si>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</si>
  <si>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</si>
  <si>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</si>
  <si>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</si>
  <si>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</si>
  <si>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</si>
  <si>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СТРОИТЕЛЬСТВО ЗДАНИЙ</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</si>
  <si>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</si>
  <si>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</si>
  <si>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</si>
  <si>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</si>
  <si>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</si>
  <si>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</si>
  <si>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</si>
  <si>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 строительство всех типов жилых домов:</t>
  </si>
  <si>
    <t>– строительство всех типов нежилых зданий:</t>
  </si>
  <si>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</si>
  <si>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</si>
  <si>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</si>
  <si>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</si>
  <si>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</si>
  <si>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</si>
  <si>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ГРАЖДАНСКОЕ СТРОИТЕЛЬСТВО</t>
  </si>
  <si>
    <t>Строительство автомобильных дорог</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</si>
  <si>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</si>
  <si>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</si>
  <si>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</si>
  <si>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</si>
  <si>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</si>
  <si>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</si>
  <si>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Строительство железных дорог и метро</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</si>
  <si>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</si>
  <si>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</si>
  <si>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Строительство мостов и тоннелей</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</si>
  <si>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</si>
  <si>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</si>
  <si>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</si>
  <si>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</si>
  <si>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Строительство трубопроводов</t>
  </si>
  <si>
    <t>– строительство инженерных объектов:</t>
  </si>
  <si>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</si>
  <si>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</si>
  <si>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</si>
  <si>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Строительство линий электропередач и телекоммуникаций</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</si>
  <si>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</si>
  <si>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</si>
  <si>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Строительство водных сооружений</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</si>
  <si>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</si>
  <si>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</si>
  <si>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</si>
  <si>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</si>
  <si>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Строительство прочих инженерных сооружений, не включенных в другие группировки</t>
  </si>
  <si>
    <t>– строительство промышленных сооружений, за исключением зданий:</t>
  </si>
  <si>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</si>
  <si>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</si>
  <si>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</si>
  <si>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</si>
  <si>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СПЕЦИАЛЬНЫЕ СТРОИТЕЛЬНЫЕ РАБОТЫ</t>
  </si>
  <si>
    <t>Разборка и снос зданий и сооружений</t>
  </si>
  <si>
    <t>Подготовка строительного участка</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</si>
  <si>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</si>
  <si>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</si>
  <si>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</si>
  <si>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</si>
  <si>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</si>
  <si>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</si>
  <si>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</si>
  <si>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</si>
  <si>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</si>
  <si>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</si>
  <si>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</si>
  <si>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</si>
  <si>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</si>
  <si>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</si>
  <si>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Разведочное бурение</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</si>
  <si>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</si>
  <si>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</si>
  <si>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</si>
  <si>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</si>
  <si>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</si>
  <si>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</si>
  <si>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</si>
  <si>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Электромонтажные работы</t>
  </si>
  <si>
    <t>– монтаж, наладку, ремонт и техническое обслуживание в зданиях и на других строительных объектах:</t>
  </si>
  <si>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</si>
  <si>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</si>
  <si>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</si>
  <si>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</si>
  <si>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Санитарно-технические работы</t>
  </si>
  <si>
    <t>– установку приборов учета расхода газа, воды и тепла.</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</si>
  <si>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</si>
  <si>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</si>
  <si>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Прочие строительно-монтажные работы</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</si>
  <si>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</si>
  <si>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</si>
  <si>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</si>
  <si>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</si>
  <si>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</si>
  <si>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</si>
  <si>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</si>
  <si>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</si>
  <si>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</si>
  <si>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</si>
  <si>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Штукатурные работы</t>
  </si>
  <si>
    <t>– наружные и внутренние штукатурные работы в зданиях и на других строительных объектах, включая установку штукатурных сеток.</t>
  </si>
  <si>
    <t>Столярные и плотницкие работы</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</si>
  <si>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</si>
  <si>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</si>
  <si>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</si>
  <si>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</si>
  <si>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</si>
  <si>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Устройство покрытий пола и облицовка стен</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</si>
  <si>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</si>
  <si>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</si>
  <si>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</si>
  <si>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</si>
  <si>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</si>
  <si>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Малярные и стекольные работы</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</si>
  <si>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</si>
  <si>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</si>
  <si>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</si>
  <si>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</si>
  <si>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Прочие отделочные работы</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</si>
  <si>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</si>
  <si>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</si>
  <si>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</si>
  <si>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</si>
  <si>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</si>
  <si>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</si>
  <si>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</si>
  <si>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</si>
  <si>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Кровельные работы</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</si>
  <si>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</si>
  <si>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</si>
  <si>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</si>
  <si>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</si>
  <si>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Прочие специальные строительные работы, не включенные в другие группировки</t>
  </si>
  <si>
    <t>Гидроизоляционные работы</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</si>
  <si>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</si>
  <si>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</si>
  <si>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</si>
  <si>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</si>
  <si>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</si>
  <si>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</si>
  <si>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</si>
  <si>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</si>
  <si>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</si>
  <si>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</si>
  <si>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ОПТОВАЯ И РОЗНИЧНАЯ ТОРГОВЛЯ АВТОМОБИЛЯМИ, МОТОЦИКЛАМИ И ИХ РЕМОНТ</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</si>
  <si>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</si>
  <si>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</si>
  <si>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</si>
  <si>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</si>
  <si>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</si>
  <si>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</si>
  <si>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с водителем (классифицируется в 493); </t>
  </si>
  <si>
    <t xml:space="preserve">– аренду автомобильных транспортных средств без водителя (классифицируется в 771). </t>
  </si>
  <si>
    <t>Оптовая торговля легковыми автомобилями и грузовыми автомобилями малой грузоподъемности</t>
  </si>
  <si>
    <t>Розничная торговля легковыми автомобилями и грузовыми автомобилями малой грузоподъемности</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</si>
  <si>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</si>
  <si>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</si>
  <si>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</si>
  <si>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</si>
  <si>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</si>
  <si>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 xml:space="preserve">– аренду автомобильных транспортных средств весом более 3,5 тонн с водителем (классифицируется в 49410); </t>
  </si>
  <si>
    <t xml:space="preserve">– аренду автомобильных транспортных средств весом более 3,5 тонн без водителя (классифицируется в 77120). </t>
  </si>
  <si>
    <t>Оптовая торговля прочими транспортными средствами</t>
  </si>
  <si>
    <t>Розничная торговля прочими транспортными средствами</t>
  </si>
  <si>
    <t>– техническое обслуживание и ремонт автомобилей:</t>
  </si>
  <si>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</si>
  <si>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</si>
  <si>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</si>
  <si>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</si>
  <si>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</si>
  <si>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</si>
  <si>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</si>
  <si>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</si>
  <si>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Оптовая торговля автомобильными деталями, узлами и принадлежностями для автомобилей</t>
  </si>
  <si>
    <t>Розничная торговля автомобильными деталями, узлами и принадлежностями для автомобилей</t>
  </si>
  <si>
    <t xml:space="preserve">– розничную торговлю автомобильным топливом (классифицируется в 47300). </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</si>
  <si>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</si>
  <si>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</si>
  <si>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</si>
  <si>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</si>
  <si>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</si>
  <si>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</si>
  <si>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</si>
  <si>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</si>
  <si>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</si>
  <si>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Оптовая торговля мотоциклами, их деталями, узлами и принадлежностями</t>
  </si>
  <si>
    <t>Розничная торговля мотоциклами, их деталями, узлами и принадлежностями</t>
  </si>
  <si>
    <t>Техническое обслуживание и ремонт мотоциклов</t>
  </si>
  <si>
    <t>ОПТОВАЯ ТОРГОВЛЯ, ЗА ИСКЛЮЧЕНИЕМ ТОРГОВЛИ АВТОМОБИЛЯМИ И МОТОЦИКЛАМИ</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</si>
  <si>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</si>
  <si>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</si>
  <si>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</si>
  <si>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</si>
  <si>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</si>
  <si>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</si>
  <si>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</si>
  <si>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</si>
  <si>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</si>
  <si>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</si>
  <si>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Деятельность агентов по оптовой торговле сельскохозяйственным сырьем, живыми животными, текстильным сырьем и полуфабрикатами</t>
  </si>
  <si>
    <t xml:space="preserve">Этот подкласс включает также: </t>
  </si>
  <si>
    <t>– деятельность агентов по оптовой торговле дубленой и выделанной кожей.</t>
  </si>
  <si>
    <t>Деятельность агентов по оптовой торговле топливом, рудами, металлами и химическими веществами</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</si>
  <si>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</si>
  <si>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Деятельность агентов по оптовой торговле древесиной и строительными материалами</t>
  </si>
  <si>
    <t>– деятельность агентов по оптовой торговле:</t>
  </si>
  <si>
    <t>Деятельность агентов по оптовой торговле машинами и оборудованием, судами и летательными аппаратами</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</si>
  <si>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</si>
  <si>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Деятельность агентов по оптовой торговле мебелью, бытовыми товарами, скобяными и прочими металлическими изделиями</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</si>
  <si>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</si>
  <si>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Деятельность агентов по оптовой торговле текстильными изделиями, одеждой, обувью, изделиями из кожи и меха</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</si>
  <si>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</si>
  <si>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Деятельность агентов по оптовой торговле продуктами питания, напитками и табачными изделиями</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</si>
  <si>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</si>
  <si>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Деятельность агентов, специализирующихся на оптовой торговле отдельными видами товаров, не включенными в другие группировки</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</si>
  <si>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</si>
  <si>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Деятельность агентов по оптовой торговле товарами широкого ассортимента</t>
  </si>
  <si>
    <t>Оптовая торговля зерном, необработанным табаком, семенами и кормами для сельскохозяйственных животных</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</si>
  <si>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</si>
  <si>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</si>
  <si>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</si>
  <si>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</si>
  <si>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</si>
  <si>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</si>
  <si>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</si>
  <si>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</si>
  <si>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</si>
  <si>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Оптовая торговля цветами и другими растениями</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</si>
  <si>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</si>
  <si>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</si>
  <si>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</si>
  <si>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Оптовая торговля живыми животными</t>
  </si>
  <si>
    <t>Оптовая торговля шкурами и кожей</t>
  </si>
  <si>
    <t>– оптовую торговлю дубленой и выделанной кожей.</t>
  </si>
  <si>
    <t>Оптовая торговля фруктами и овощами</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</si>
  <si>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</si>
  <si>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</si>
  <si>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Оптовая торговля мясом и мясными продуктами</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</si>
  <si>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</si>
  <si>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Оптовая торговля молочными продуктами, яйцами, пищевыми маслами и жирами</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</si>
  <si>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</si>
  <si>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</si>
  <si>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</si>
  <si>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Оптовая торговля напитками</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</si>
  <si>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</si>
  <si>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</si>
  <si>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</si>
  <si>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</si>
  <si>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</si>
  <si>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</si>
  <si>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Оптовая торговля табачными изделиями</t>
  </si>
  <si>
    <t>Оптовая торговля хлебобулочными изделиями, сахаром, шоколадом и сахаристыми кондитерскими изделиями</t>
  </si>
  <si>
    <t>– оптовую торговлю мучными кондитерскими изделиями.</t>
  </si>
  <si>
    <t>Оптовая торговля сахаром, шоколадом и сахаристыми кондитерскими изделиями</t>
  </si>
  <si>
    <t>Оптовая торговля кофе, чаем, какао и специями</t>
  </si>
  <si>
    <t>Оптовая торговля прочими продуктами питания, включая рыбу и морепродукты</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</si>
  <si>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</si>
  <si>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</si>
  <si>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</si>
  <si>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</si>
  <si>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Оптовая торговля макаронными изделиями, мукой и крупой</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</si>
  <si>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</si>
  <si>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</si>
  <si>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</si>
  <si>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</si>
  <si>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</si>
  <si>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</si>
  <si>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</si>
  <si>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</si>
  <si>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Неспециализированная оптовая торговля продуктами питания, напитками и табачными изделиями</t>
  </si>
  <si>
    <t>– оптовую торговлю различным ассортиментом продуктов питания, напитков и табачных изделий без какой-либо конкретной специализации.</t>
  </si>
  <si>
    <t>Данная группа включает оптовую торговлю непродовольственными потребительскими товарами, включая текстильные изделия.</t>
  </si>
  <si>
    <t>Оптовая торговля текстильными изделиями</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</si>
  <si>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</si>
  <si>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</si>
  <si>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</si>
  <si>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</si>
  <si>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</si>
  <si>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</si>
  <si>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</si>
  <si>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</si>
  <si>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</si>
  <si>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</si>
  <si>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</si>
  <si>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</si>
  <si>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</si>
  <si>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</si>
  <si>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Оптовая торговля одеждой</t>
  </si>
  <si>
    <t>– оптовую торговлю аксессуарами и зонтами.</t>
  </si>
  <si>
    <t>Оптовая торговля обувью</t>
  </si>
  <si>
    <t>Оптовая торговля бытовыми электротоварами, радио- и телевизионным оборудованием</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</si>
  <si>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</si>
  <si>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</si>
  <si>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</si>
  <si>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</si>
  <si>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</si>
  <si>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</si>
  <si>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</si>
  <si>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</si>
  <si>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</si>
  <si>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</si>
  <si>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Оптовая торговля изделиями из керамики и стекла, чистящими средствами</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</si>
  <si>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</si>
  <si>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</si>
  <si>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</si>
  <si>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</si>
  <si>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</si>
  <si>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</si>
  <si>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</si>
  <si>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Оптовая торговля парфюмерными и косметическими средствами</t>
  </si>
  <si>
    <t>– оптовую торговлю туалетным мылом.</t>
  </si>
  <si>
    <t>Оптовая торговля фармацевтическими, ветеринарными, медицинскими и ортопедическими товарами</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</si>
  <si>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</si>
  <si>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</si>
  <si>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</si>
  <si>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</si>
  <si>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</si>
  <si>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Оптовая торговля мебелью, коврами и осветительным оборудованием</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</si>
  <si>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</si>
  <si>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</si>
  <si>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</si>
  <si>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</si>
  <si>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</si>
  <si>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Оптовая торговля часами и ювелирными украшениями</t>
  </si>
  <si>
    <t xml:space="preserve">– оптовую торговлю бижутерией (классифицируется в 46490). </t>
  </si>
  <si>
    <t>Оптовая торговля прочими бытовыми товарами</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</si>
  <si>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</si>
  <si>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</si>
  <si>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</si>
  <si>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</si>
  <si>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</si>
  <si>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</si>
  <si>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</si>
  <si>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</si>
  <si>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</si>
  <si>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</si>
  <si>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</si>
  <si>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</si>
  <si>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</si>
  <si>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</si>
  <si>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</si>
  <si>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</si>
  <si>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</si>
  <si>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</si>
  <si>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</si>
  <si>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</si>
  <si>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</si>
  <si>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Оптовая торговля компьютерами, периферийным компьютерным оборудованием и программным обеспечением</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</si>
  <si>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</si>
  <si>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</si>
  <si>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Оптовая торговля электронным и коммуникационным оборудованием и их частями</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</si>
  <si>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</si>
  <si>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</si>
  <si>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</si>
  <si>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</si>
  <si>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</si>
  <si>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</si>
  <si>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</si>
  <si>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</si>
  <si>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</si>
  <si>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Оптовая торговля техникой и оборудованием для сельского и лесного хозяйства</t>
  </si>
  <si>
    <t>– оптовую торговлю техникой и оборудованием для сельского и лесного хозяйства:</t>
  </si>
  <si>
    <t>– оптовую торговлю газонокосилками;</t>
  </si>
  <si>
    <t>– оптовую торговлю деталями и принадлежностями к оборудованию, включаемому в данный подкласс.</t>
  </si>
  <si>
    <t>Оптовая торговля станками</t>
  </si>
  <si>
    <t>– оптовую торговлю станками любого типа и для обработки любого материала;</t>
  </si>
  <si>
    <t>– оптовую торговлю станками с программным управлением.</t>
  </si>
  <si>
    <t>Оптовая торговля техникой и оборудованием для горнодобывающей промышленности и строительства</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</si>
  <si>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</si>
  <si>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Оптовая торговля техникой для текстильного, швейного и трикотажного производств</t>
  </si>
  <si>
    <t>Оптовая торговля офисной мебелью</t>
  </si>
  <si>
    <t>Оптовая торговля офисной техникой и оборудованием</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</si>
  <si>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</si>
  <si>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</si>
  <si>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</si>
  <si>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</si>
  <si>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Оптовая торговля прочими машинами и оборудованием, не включенными в другие группировки</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</si>
  <si>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</si>
  <si>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</si>
  <si>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</si>
  <si>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</si>
  <si>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</si>
  <si>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</si>
  <si>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</si>
  <si>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</si>
  <si>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</si>
  <si>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</si>
  <si>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</si>
  <si>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</si>
  <si>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</si>
  <si>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</si>
  <si>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</si>
  <si>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</si>
  <si>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Оптовая торговля топливом и подобными продуктами</t>
  </si>
  <si>
    <t>Оптовая торговля сырой нефтью и попутным газом</t>
  </si>
  <si>
    <t>Оптовая торговля природным (горючим) газом</t>
  </si>
  <si>
    <t xml:space="preserve">– продажу газообразного топлива по трубопроводам (классифицируется в 35230). </t>
  </si>
  <si>
    <t>Оптовая торговля углем и лигнитом</t>
  </si>
  <si>
    <t>Оптовая торговля торфяными брикетами</t>
  </si>
  <si>
    <t xml:space="preserve">– оптовую торговлю торфом (классифицируется в 46750). </t>
  </si>
  <si>
    <t>Оптовая торговля бензином, керосином, дизельным топливом</t>
  </si>
  <si>
    <t>Оптовая торговля мазутом топочным</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</si>
  <si>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</si>
  <si>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</si>
  <si>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</si>
  <si>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</si>
  <si>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</si>
  <si>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</si>
  <si>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</si>
  <si>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</si>
  <si>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Оптовая торговля чугуном, сталью и их литьем, прокатом, в том числе трубами</t>
  </si>
  <si>
    <t>Оптовая торговля цветными металлами (кроме драгоценных) и их литьем, прокатом</t>
  </si>
  <si>
    <t>Оптовая торговля драгоценными металлами</t>
  </si>
  <si>
    <t>Оптовая торговля лесоматериалами, санитарно-техническим оборудованием и строительными материалами</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</si>
  <si>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</si>
  <si>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</si>
  <si>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</si>
  <si>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</si>
  <si>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</si>
  <si>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</si>
  <si>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</si>
  <si>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</si>
  <si>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</si>
  <si>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</si>
  <si>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</si>
  <si>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</si>
  <si>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</si>
  <si>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</si>
  <si>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</si>
  <si>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</si>
  <si>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Оптовая торговля скобяными изделиями, водопроводным и отопительным оборудованием и инвентарем</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</si>
  <si>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</si>
  <si>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</si>
  <si>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</si>
  <si>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t>– оптовую торговлю инструментами, такими как молотки, пилы, отвертки и т.п.</t>
  </si>
  <si>
    <t>Оптовая торговля прочими химическими продуктами</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</si>
  <si>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</si>
  <si>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</si>
  <si>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</si>
  <si>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t xml:space="preserve">– оптовую торговлю торфяными брикетами (классифицируется в 46714); </t>
  </si>
  <si>
    <t xml:space="preserve">– оптовую торговлю пищевой солью (классифицируется в 46389). </t>
  </si>
  <si>
    <t>Оптовая торговля прочими промежуточными продуктами</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</si>
  <si>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</si>
  <si>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</si>
  <si>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</si>
  <si>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</si>
  <si>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</si>
  <si>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</si>
  <si>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</si>
  <si>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</si>
  <si>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</si>
  <si>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</si>
  <si>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</si>
  <si>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</si>
  <si>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</si>
  <si>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</si>
  <si>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</si>
  <si>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</si>
  <si>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переработку отходов, мусора и других предметов во вторичное сырье, когда требуется настоящая трансформация (получаемое вторичное сырье пригодно для непосредственного использования в производственном процессе, но не является конечным продуктом) (классифицируется в 383);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</si>
  <si>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</si>
  <si>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</si>
  <si>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</si>
  <si>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Оптовая торговля ломом и отходами черных и цветных металлов</t>
  </si>
  <si>
    <t>Оптовая торговля ломом драгоценных металлов и драгоценных камней</t>
  </si>
  <si>
    <t>Оптовая торговля неметаллическими отходами и неметаллическим ломом</t>
  </si>
  <si>
    <t>– оптовую торговлю различным ассортиментом товаров без какой-либо конкретной специализации.</t>
  </si>
  <si>
    <t>РОЗНИЧНАЯ ТОРГОВЛЯ, ЗА ИСКЛЮЧЕНИЕМ ТОРГОВЛИ АВТОМОБИЛЯМИ И МОТОЦИКЛАМИ</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</si>
  <si>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</si>
  <si>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Розничная торговля в неспециализированных магазинах преимущественно продуктами питания, напитками и табачными изделиями</t>
  </si>
  <si>
    <t>– розничную торговлю широким ассортиментом товаров, из которых продукты питания, напитки или табачные изделия должны преобладать:</t>
  </si>
  <si>
    <t>Прочая розничная торговля в неспециализированных магазинах</t>
  </si>
  <si>
    <t>– розничную торговлю широким ассортиментом товаров, из которых продукты питания, напитки или табачные изделия не преобладают:</t>
  </si>
  <si>
    <t>Розничная торговля свежими и переработанными фруктами и овощами в специализированных магазинах</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</si>
  <si>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</si>
  <si>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</si>
  <si>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</si>
  <si>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</si>
  <si>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Розничная торговля мясом и мясными продуктами в специализированных магазинах</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</si>
  <si>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</si>
  <si>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</si>
  <si>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</si>
  <si>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</si>
  <si>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</si>
  <si>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</si>
  <si>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</si>
  <si>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</si>
  <si>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</si>
  <si>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</si>
  <si>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</si>
  <si>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</si>
  <si>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</si>
  <si>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</si>
  <si>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</si>
  <si>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</si>
  <si>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Розничная торговля рыбой и морепродуктами в специализированных магазинах</t>
  </si>
  <si>
    <t>– розничную торговлю свежей, мороженой, консервированной рыбой, ракообразными и моллюсками.</t>
  </si>
  <si>
    <t>Розничная торговля хлебобулочными, мучными и сахаристыми кондитерскими изделиями в специализированных магазинах</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</si>
  <si>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</si>
  <si>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</si>
  <si>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</si>
  <si>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</si>
  <si>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</si>
  <si>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</si>
  <si>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Розничная торговля напитками в специализированных магазинах</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</si>
  <si>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</si>
  <si>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</si>
  <si>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</si>
  <si>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</si>
  <si>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Розничная торговля табачными изделиями в специализированных магазинах</t>
  </si>
  <si>
    <t>– розничную торговлю табаком;</t>
  </si>
  <si>
    <t>– розничную торговлю табачными изделиями.</t>
  </si>
  <si>
    <t>Прочая розничная торговля продуктами питания в специализированных магазинах</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</si>
  <si>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</si>
  <si>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</si>
  <si>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</si>
  <si>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</si>
  <si>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</si>
  <si>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</si>
  <si>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</si>
  <si>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</si>
  <si>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</si>
  <si>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</si>
  <si>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</si>
  <si>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</si>
  <si>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</si>
  <si>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</si>
  <si>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</si>
  <si>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Розничная торговля компьютерами, периферийным компьютерным оборудованием и программным обеспечением в специализированных магазинах</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</si>
  <si>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</si>
  <si>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</si>
  <si>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</si>
  <si>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</si>
  <si>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</si>
  <si>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</si>
  <si>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Розничная торговля коммуникационным оборудованием в специализированных магазинах</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</si>
  <si>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</si>
  <si>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</si>
  <si>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Розничная торговля радио- и телевизионным оборудованием в специализированных магазинах</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</si>
  <si>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</si>
  <si>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</si>
  <si>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</si>
  <si>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</si>
  <si>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</si>
  <si>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</si>
  <si>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</si>
  <si>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Розничная торговля текстильными изделиями в специализированных магазинах</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</si>
  <si>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</si>
  <si>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</si>
  <si>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</si>
  <si>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</si>
  <si>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</si>
  <si>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</si>
  <si>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Розничная торговля скобяными изделиями, лакокрасочными материалами и стеклом в специализированных магазинах</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</si>
  <si>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</si>
  <si>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</si>
  <si>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</si>
  <si>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</si>
  <si>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</si>
  <si>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</si>
  <si>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</si>
  <si>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</si>
  <si>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</si>
  <si>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</si>
  <si>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</si>
  <si>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</si>
  <si>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</si>
  <si>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</si>
  <si>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</si>
  <si>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Розничная торговля коврами, обоями и напольными покрытиями в специализированных магазинах</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</si>
  <si>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</si>
  <si>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</si>
  <si>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</si>
  <si>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</si>
  <si>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Розничная торговля электрическими бытовыми приборами в специализированных магазинах</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</si>
  <si>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</si>
  <si>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</si>
  <si>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</si>
  <si>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</si>
  <si>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</si>
  <si>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Розничная торговля мебелью в специализированных магазинах</t>
  </si>
  <si>
    <t>– розничную торговлю мебелью для дома.</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</si>
  <si>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</si>
  <si>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</si>
  <si>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</si>
  <si>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</si>
  <si>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</si>
  <si>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</si>
  <si>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</si>
  <si>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</si>
  <si>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</si>
  <si>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</si>
  <si>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</si>
  <si>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Розничная торговля книгами в специализированных магазинах</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</si>
  <si>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</si>
  <si>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</si>
  <si>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Розничная торговля газетами, журналами и канцелярскими товарами в специализированных магазинах</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</si>
  <si>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</si>
  <si>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</si>
  <si>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</si>
  <si>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</si>
  <si>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</si>
  <si>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Розничная торговля аудио- и видеозаписями в специализированных магазинах</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</si>
  <si>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</si>
  <si>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</si>
  <si>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Розничная торговля спортивным оборудованием и инвентарем в специализированных магазинах</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</si>
  <si>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</si>
  <si>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</si>
  <si>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Розничная торговля играми и игрушками в специализированных магазинах</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</si>
  <si>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</si>
  <si>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</si>
  <si>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</si>
  <si>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</si>
  <si>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Розничная торговля одеждой в специализированных магазинах</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</si>
  <si>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</si>
  <si>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</si>
  <si>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</si>
  <si>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</si>
  <si>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</si>
  <si>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</si>
  <si>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</si>
  <si>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</si>
  <si>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</si>
  <si>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</si>
  <si>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Розничная торговля обувью, кожаными изделиями и дорожными принадлежностями в специализированных магазинах</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</si>
  <si>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</si>
  <si>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</si>
  <si>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</si>
  <si>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</si>
  <si>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</si>
  <si>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</si>
  <si>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</si>
  <si>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</si>
  <si>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</si>
  <si>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</si>
  <si>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</si>
  <si>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Розничная торговля фармацевтическими препаратами в специализированных магазинах (аптеках, ветеринарных аптеках)</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</si>
  <si>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</si>
  <si>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</si>
  <si>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</si>
  <si>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Розничная торговля медицинскими и ортопедическими изделиями в специализированных магазинах</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</si>
  <si>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</si>
  <si>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</si>
  <si>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Розничная торговля парфюмерными и косметическими товарами в специализированных магазинах</t>
  </si>
  <si>
    <t>– розничную торговлю предметами личной гигиены, туалетным мылом.</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</si>
  <si>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</si>
  <si>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 xml:space="preserve">– розничную торговлю искусственными цветами (классифицируется в 47780). </t>
  </si>
  <si>
    <t>Розничная торговля часами и ювелирными изделиями в специализированных магазинах</t>
  </si>
  <si>
    <t xml:space="preserve">– розничную торговлю бижутерией (классифицируется в 47780). </t>
  </si>
  <si>
    <t>Прочая розничная торговля непродовольственными товарами в специализированных магазинах</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</si>
  <si>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</si>
  <si>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</si>
  <si>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</si>
  <si>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</si>
  <si>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</si>
  <si>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</si>
  <si>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</si>
  <si>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</si>
  <si>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</si>
  <si>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</si>
  <si>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</si>
  <si>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Розничная торговля подержанными товарами в специализированных магазинах</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</si>
  <si>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</si>
  <si>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</si>
  <si>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</si>
  <si>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</si>
  <si>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</si>
  <si>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</si>
  <si>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</si>
  <si>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</si>
  <si>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Розничная торговля продуктами питания, напитками и табачными изделиями в палатках, киосках и на рынках</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</si>
  <si>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</si>
  <si>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Розничная торговля одеждой, обувью и текстильными изделиями в палатках, киосках и на рынках</t>
  </si>
  <si>
    <t>Розничная торговля прочими товарами в палатках, киосках и на рынках</t>
  </si>
  <si>
    <t>– розничную торговлю в палатках, киосках и на рынках прочими товарами, такими как:</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</si>
  <si>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</si>
  <si>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Розничная торговля путем заказа товаров по почте и через сеть Интернет</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</si>
  <si>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</si>
  <si>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</si>
  <si>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</si>
  <si>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</si>
  <si>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</si>
  <si>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</si>
  <si>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</si>
  <si>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Прочая розничная торговля вне магазинов, палаток, киосков и рынков</t>
  </si>
  <si>
    <t>– розничную торговлю любым видом товаров, осуществляемую различными способами, не включенными в другие группировки:</t>
  </si>
  <si>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</si>
  <si>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</si>
  <si>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 xml:space="preserve">СЕКЦИЯ H </t>
  </si>
  <si>
    <t>ТРАНСПОРТНАЯ ДЕЯТЕЛЬНОСТЬ, СКЛАДИРОВАНИЕ, ПОЧТОВАЯ И КУРЬЕРСКАЯ ДЕЯТЕЛЬНОСТЬ</t>
  </si>
  <si>
    <t xml:space="preserve">ДЕЯТЕЛЬНОСТЬ СУХОПУТНОГО И ТРУБОПРОВОДНОГО ТРАНСПОРТА </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</si>
  <si>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</si>
  <si>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</si>
  <si>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</si>
  <si>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</si>
  <si>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</si>
  <si>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</si>
  <si>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</si>
  <si>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</si>
  <si>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</si>
  <si>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</si>
  <si>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</si>
  <si>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 перевозки пассажиров всеми видами сухопутного транспорта, за исключением железнодорожного в междугородном и международном сообщениях.</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</si>
  <si>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</si>
  <si>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</si>
  <si>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</si>
  <si>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</si>
  <si>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</si>
  <si>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Городские и пригородные перевозки автобусами в регулярном сообщении</t>
  </si>
  <si>
    <t>Перевозки трамваями</t>
  </si>
  <si>
    <t>Перевозки троллейбусами</t>
  </si>
  <si>
    <t>Перевозки метрополитеном</t>
  </si>
  <si>
    <t>Перевозки железнодорожным транспортом в городском и пригородном сообщении</t>
  </si>
  <si>
    <t>Деятельность такси</t>
  </si>
  <si>
    <t>Деятельность прочего пассажирского сухопутного транспорта, не включенного в другие группировки</t>
  </si>
  <si>
    <t>Перевозки прочим пассажирским сухопутным транспортом, не включенные в другие группировки</t>
  </si>
  <si>
    <t>– все виды грузовых автомобильных перевозок.</t>
  </si>
  <si>
    <t>Деятельность грузового автомобильного транспорта</t>
  </si>
  <si>
    <t>– деятельность, связанную с грузовыми перевозками автомобильным транспортом:</t>
  </si>
  <si>
    <t>– аренду грузовых транспортных средств с водителем;</t>
  </si>
  <si>
    <t>– грузовые перевозки транспортными средствами, передвигаемыми человеком или на животной тяге.</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</si>
  <si>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</si>
  <si>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</si>
  <si>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</si>
  <si>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</si>
  <si>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</si>
  <si>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</si>
  <si>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 xml:space="preserve">– аренду грузовых автомобилей без водителя (классифицируется в 77120). </t>
  </si>
  <si>
    <t>Предоставление услуг по переезду (перемещению)</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</si>
  <si>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</si>
  <si>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 транспортировку газа, жидкостей, воды, жидких растворов и других грузов по трубопроводам;</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</si>
  <si>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</si>
  <si>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</si>
  <si>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</si>
  <si>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 xml:space="preserve">– перевозку жидкостей (кроме воды) автоцистернами (классифицируется в 49410). </t>
  </si>
  <si>
    <t>Транспортировка по трубопроводам нефти</t>
  </si>
  <si>
    <t>Транспортировка по трубопроводам нефтепродуктов</t>
  </si>
  <si>
    <t>Транспортировка по трубопроводам газа</t>
  </si>
  <si>
    <t>Прочая деятельность трубопроводного транспорта</t>
  </si>
  <si>
    <t>ДЕЯТЕЛЬНОСТЬ ВОДНОГО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</si>
  <si>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</si>
  <si>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 перевозки пассажиров по морю и в прибрежных водах в регулярном и нерегулярном сообщениях:</t>
  </si>
  <si>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</si>
  <si>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</si>
  <si>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</si>
  <si>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</si>
  <si>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</si>
  <si>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</si>
  <si>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</si>
  <si>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</si>
  <si>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</si>
  <si>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</si>
  <si>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</si>
  <si>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 перевозки пассажиров по внутренним водным путям на судах, не предназначенных для морских перевозок.</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</si>
  <si>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</si>
  <si>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</si>
  <si>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</si>
  <si>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 перевозки грузов по внутренним водным путям на судах, не предназначенных для морских перевозок.</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</si>
  <si>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</si>
  <si>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</si>
  <si>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ДЕЯТЕЛЬНОСТЬ ВОЗДУШНОГО ТРАНСПОРТА</t>
  </si>
  <si>
    <t>– перевозки пассажиров воздушным транспортом, которые осуществляются по установленным маршрутам и подчиняются расписанию регулярных рейсов;</t>
  </si>
  <si>
    <t>– аренду воздушных судов с экипажем для перевозок пассажиров;</t>
  </si>
  <si>
    <t>– авиационные услуги общего характера, например:</t>
  </si>
  <si>
    <t xml:space="preserve">– аренду воздушных судов без экипажа (классифицируется в 77350). </t>
  </si>
  <si>
    <t>Деятельность грузового воздушного транспорта</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</si>
  <si>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</si>
  <si>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</si>
  <si>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</si>
  <si>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Деятельность космического транспорта</t>
  </si>
  <si>
    <t>– запуск спутников и космических кораблей;</t>
  </si>
  <si>
    <t>– космические перевозки пассажиров и грузов.</t>
  </si>
  <si>
    <t xml:space="preserve">СКЛАДИРОВАНИЕ И ВСПОМОГАТЕЛЬНАЯ ТРАНСПОРТНАЯ ДЕЯТЕЛЬНОСТЬ </t>
  </si>
  <si>
    <t>– деятельность по хранению и складированию всех видов грузов:</t>
  </si>
  <si>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</si>
  <si>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</si>
  <si>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</si>
  <si>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</si>
  <si>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</si>
  <si>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</si>
  <si>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</si>
  <si>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</si>
  <si>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Деятельность по эксплуатации железных дорог</t>
  </si>
  <si>
    <t>– деятельность по уходу за железной дорогой, дорожными сооружениями и полосой отвода.</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</si>
  <si>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</si>
  <si>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</si>
  <si>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Деятельность терминалов</t>
  </si>
  <si>
    <t>– услуги терминалов, таких как железнодорожные станции, автобусные станции, перегрузочные товарные станции:</t>
  </si>
  <si>
    <t>– диспетчерские услуги.</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</si>
  <si>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</si>
  <si>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</si>
  <si>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</si>
  <si>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</si>
  <si>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</si>
  <si>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</si>
  <si>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</si>
  <si>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</si>
  <si>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</si>
  <si>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Вспомогательная деятельность водного транспорта</t>
  </si>
  <si>
    <t>– деятельность, относящуюся к перевозкам водным транспортом пассажиров, животных или грузов:</t>
  </si>
  <si>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</si>
  <si>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</si>
  <si>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Вспомогательная деятельность воздушного транспорта</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</si>
  <si>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</si>
  <si>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</si>
  <si>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</si>
  <si>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</si>
  <si>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</si>
  <si>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</si>
  <si>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t xml:space="preserve">– функционирование летных школ (классифицируется в 85329, 85530). </t>
  </si>
  <si>
    <t>Транспортная обработка грузов</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</si>
  <si>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</si>
  <si>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</si>
  <si>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</si>
  <si>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</si>
  <si>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Прочая вспомогательная деятельность в области перевозок</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</si>
  <si>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</si>
  <si>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</si>
  <si>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</si>
  <si>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</si>
  <si>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</si>
  <si>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</si>
  <si>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</si>
  <si>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</si>
  <si>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</si>
  <si>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</si>
  <si>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</si>
  <si>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</si>
  <si>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 xml:space="preserve">ПОЧТОВАЯ И КУРЬЕРСКАЯ ДЕЯТЕЛЬНОСТЬ </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</si>
  <si>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</si>
  <si>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</si>
  <si>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</si>
  <si>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</si>
  <si>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</si>
  <si>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Деятельность по местной доставке товаров на дом</t>
  </si>
  <si>
    <t>Прочая почтовая и курьерская деятельность, не включенная в другие группировки</t>
  </si>
  <si>
    <t>– деятельность фельдъегерской службы.</t>
  </si>
  <si>
    <t xml:space="preserve">– перевозки грузов (классифицируются в зависимости от вида используемых транспортных средств в 49200, 49410, 50200, 50400, 51210, 51220); </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</si>
  <si>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</si>
  <si>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</si>
  <si>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</si>
  <si>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УСЛУГИ ПО ВРЕМЕННОМУ ПРОЖИВАНИЮ</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</si>
  <si>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</si>
  <si>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</si>
  <si>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</si>
  <si>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</si>
  <si>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Предоставление услуг гостиницами и аналогичными местами для проживания с ресторанами</t>
  </si>
  <si>
    <t>Предоставление услуг гостиницами и аналогичными местами для проживания без ресторанов</t>
  </si>
  <si>
    <t xml:space="preserve">Предоставление жилья на выходные дни и прочие периоды краткосрочного проживания </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</si>
  <si>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</si>
  <si>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</si>
  <si>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</si>
  <si>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</si>
  <si>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 xml:space="preserve">Предоставление мест для проживания на территории кемпингов, лагерей </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</si>
  <si>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</si>
  <si>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</si>
  <si>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</si>
  <si>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 xml:space="preserve">Предоставление услуг прочими местами для проживания </t>
  </si>
  <si>
    <t>– предоставление краткосрочного или долгосрочного жилья в таких местах для проживания, как:</t>
  </si>
  <si>
    <t xml:space="preserve">УСЛУГИ ПО ОБЩЕСТВЕННОМУ ПИТАНИЮ </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</si>
  <si>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</si>
  <si>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</si>
  <si>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</si>
  <si>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</si>
  <si>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</si>
  <si>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</si>
  <si>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</si>
  <si>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</si>
  <si>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</si>
  <si>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</si>
  <si>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</si>
  <si>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</si>
  <si>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</si>
  <si>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</si>
  <si>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</si>
  <si>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 xml:space="preserve">Обслуживание мероприятий и прочие услуги по общественному питанию </t>
  </si>
  <si>
    <t>Обслуживание мероприятий и поставка готовой пищи на заказ</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</si>
  <si>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</si>
  <si>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</si>
  <si>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</si>
  <si>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</si>
  <si>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</si>
  <si>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 xml:space="preserve">Прочие услуги по общественному питанию </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</si>
  <si>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</si>
  <si>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</si>
  <si>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</si>
  <si>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</si>
  <si>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</si>
  <si>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</si>
  <si>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</si>
  <si>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 xml:space="preserve">Деятельность баров </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</si>
  <si>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</si>
  <si>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</si>
  <si>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</si>
  <si>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</si>
  <si>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</si>
  <si>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</si>
  <si>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</si>
  <si>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</si>
  <si>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</si>
  <si>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</si>
  <si>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</si>
  <si>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</si>
  <si>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</si>
  <si>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</si>
  <si>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</si>
  <si>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</si>
  <si>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</si>
  <si>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</si>
  <si>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 xml:space="preserve">ИЗДАТЕЛЬСКАЯ ДЕЯТЕЛЬНОСТЬ </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</si>
  <si>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</si>
  <si>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</si>
  <si>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Издание книг</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</si>
  <si>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</si>
  <si>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</si>
  <si>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</si>
  <si>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</si>
  <si>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</si>
  <si>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Издание справочников и адресных списков</t>
  </si>
  <si>
    <t>– издание рассылочных или информационных списков (баз данных) с защищенными правами на их форму, но не на содержание:</t>
  </si>
  <si>
    <t>Подобные списки могут издаваться как в печатном, так и электронном виде.</t>
  </si>
  <si>
    <t>Издание газет</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</si>
  <si>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</si>
  <si>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</si>
  <si>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Издание журналов и периодических публикаций</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</si>
  <si>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</si>
  <si>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</si>
  <si>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</si>
  <si>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Прочие виды издательской деятельности</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</si>
  <si>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</si>
  <si>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</si>
  <si>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</si>
  <si>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</si>
  <si>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Прочие виды издательской деятельности, не включенные в другие группировки</t>
  </si>
  <si>
    <t>– издание (в том числе в режиме онлайн):</t>
  </si>
  <si>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</si>
  <si>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</si>
  <si>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</si>
  <si>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</si>
  <si>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Издание компьютерных игр</t>
  </si>
  <si>
    <t>– издание компьютерных игр для любых платформ.</t>
  </si>
  <si>
    <t>Издание прочего программного обеспечения</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</si>
  <si>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</si>
  <si>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</si>
  <si>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</si>
  <si>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</si>
  <si>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</si>
  <si>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ПРОИЗВОДСТВО КИНО-, ВИДЕОФИЛЬМОВ И ТЕЛЕВИЗИОННЫХ ПРОГРАММ, ДЕЯТЕЛЬНОСТЬ В СФЕРЕ ЗВУКОЗАПИСИ И ИЗДАНИЯ МУЗЫКАЛЬНЫХ ПРОИЗВЕДЕНИЙ</t>
  </si>
  <si>
    <t>Деятельность по производству кино-, видеофильмов и телевизионных программ</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</si>
  <si>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</si>
  <si>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</si>
  <si>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</si>
  <si>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</si>
  <si>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</si>
  <si>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</si>
  <si>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</si>
  <si>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</si>
  <si>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</si>
  <si>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</si>
  <si>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</si>
  <si>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Постпроизводственный этап изготовления кино-, видеофильмов и телевизионных программ</t>
  </si>
  <si>
    <t>– постпроизводственную деятельность, связанную с кинофильмами, видеопродукцией и телевизионными программами, такую как:</t>
  </si>
  <si>
    <t>– деятельность кинолабораторий и специальных лабораторий анимационных (мультипликационных) фильмов:</t>
  </si>
  <si>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</si>
  <si>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</si>
  <si>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</si>
  <si>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</si>
  <si>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Деятельность по распространению кино-, видеофильмов и телевизионных программ</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</si>
  <si>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</si>
  <si>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</si>
  <si>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</si>
  <si>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</si>
  <si>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Деятельность по показу кинофильмов</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</si>
  <si>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</si>
  <si>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</si>
  <si>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</si>
  <si>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</si>
  <si>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</si>
  <si>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</si>
  <si>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</si>
  <si>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</si>
  <si>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</si>
  <si>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</si>
  <si>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</si>
  <si>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ДЕЯТЕЛЬНОСТЬ ПО СОЗДАНИЮ ПРОГРАММ. РАДИО- И ТЕЛЕВЕЩАНИЕ</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</si>
  <si>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</si>
  <si>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</si>
  <si>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</si>
  <si>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</si>
  <si>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</si>
  <si>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 xml:space="preserve">Деятельность по созданию телевизионных программ и телевещание </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</si>
  <si>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</si>
  <si>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</si>
  <si>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</si>
  <si>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</si>
  <si>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</si>
  <si>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</si>
  <si>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</si>
  <si>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</si>
  <si>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</si>
  <si>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</si>
  <si>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</si>
  <si>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</si>
  <si>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</si>
  <si>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</si>
  <si>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</si>
  <si>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</si>
  <si>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</si>
  <si>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</si>
  <si>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</si>
  <si>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</si>
  <si>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</si>
  <si>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</si>
  <si>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</si>
  <si>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</si>
  <si>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</si>
  <si>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</si>
  <si>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</si>
  <si>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КОМПЬЮТЕРНОЕ ПРОГРАММИРОВАНИЕ, КОНСУЛЬТАЦИОННЫЕ И ДРУГИЕ СОПУТСТВУЮЩИЕ УСЛУГИ</t>
  </si>
  <si>
    <t>Деятельность в области компьютерного программирования</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</si>
  <si>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</si>
  <si>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</si>
  <si>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</si>
  <si>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</si>
  <si>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</si>
  <si>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</si>
  <si>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</si>
  <si>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</si>
  <si>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</si>
  <si>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</si>
  <si>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</si>
  <si>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Консультационные услуги в области компьютерных технологий</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</si>
  <si>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</si>
  <si>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</si>
  <si>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</si>
  <si>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</si>
  <si>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</si>
  <si>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</si>
  <si>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</si>
  <si>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Деятельность по управлению компьютерными системами</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</si>
  <si>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</si>
  <si>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Прочие виды деятельности в области информационных технологий и обслуживания компьютерной техники</t>
  </si>
  <si>
    <t>– прочую деятельность в области информационных технологий и обслуживания компьютерной техники, не включенную в другие группировки, такую как:</t>
  </si>
  <si>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</si>
  <si>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</si>
  <si>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ДЕЯТЕЛЬНОСТЬ В ОБЛАСТИ ИНФОРМАЦИОННОГО ОБСЛУЖИВАНИЯ</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</si>
  <si>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</si>
  <si>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</si>
  <si>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</si>
  <si>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</si>
  <si>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Обработка данных, предоставление услуг по размещению информации и связанная с этим деятельность</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</si>
  <si>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</si>
  <si>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</si>
  <si>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</si>
  <si>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</si>
  <si>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</si>
  <si>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</si>
  <si>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</si>
  <si>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</si>
  <si>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</si>
  <si>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</si>
  <si>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Деятельность веб-порталов</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</si>
  <si>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</si>
  <si>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</si>
  <si>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</si>
  <si>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</si>
  <si>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</si>
  <si>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 xml:space="preserve">Деятельность информационных агентств </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</si>
  <si>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</si>
  <si>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</si>
  <si>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</si>
  <si>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</si>
  <si>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Прочие виды информационного обслуживания, не включенные в другие группировки</t>
  </si>
  <si>
    <t>– прочие виды информационного обслуживания, не включенные в другие группировки:</t>
  </si>
  <si>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</si>
  <si>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</si>
  <si>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</si>
  <si>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</si>
  <si>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ФИНАНСОВЫЕ УСЛУГИ, КРОМЕ СТРАХОВАНИЯ И ДОПОЛНИТЕЛЬНОГО ПЕНСИОННОГО ОБЕСПЕЧЕНИЯ</t>
  </si>
  <si>
    <t>– получение и перераспределение денежных средств.</t>
  </si>
  <si>
    <t>Деятельность центрального банка</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</si>
  <si>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</si>
  <si>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</si>
  <si>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</si>
  <si>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</si>
  <si>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</si>
  <si>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</si>
  <si>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</si>
  <si>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</si>
  <si>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</si>
  <si>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</si>
  <si>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</si>
  <si>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</si>
  <si>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</si>
  <si>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</si>
  <si>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Деятельность коммерческих банков</t>
  </si>
  <si>
    <t>Денежное посредничество прочих финансовых организаций</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</si>
  <si>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</si>
  <si>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</si>
  <si>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</si>
  <si>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</si>
  <si>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</si>
  <si>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</si>
  <si>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</si>
  <si>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</si>
  <si>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</si>
  <si>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</si>
  <si>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</si>
  <si>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</si>
  <si>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</si>
  <si>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Финансовый лизинг</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</si>
  <si>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</si>
  <si>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</si>
  <si>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Предоставление кредита</t>
  </si>
  <si>
    <t>– предоставление кредита организациями, не занимающимися денежным посредничеством, в различных формах (займы, ипотека и т.п.):</t>
  </si>
  <si>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</si>
  <si>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</si>
  <si>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</si>
  <si>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Прочие финансовые услуги, кроме страхования и дополнительного пенсионного обеспечения, не включенные в другие группировки</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</si>
  <si>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</si>
  <si>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</si>
  <si>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</si>
  <si>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</si>
  <si>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</si>
  <si>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</si>
  <si>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</si>
  <si>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</si>
  <si>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</si>
  <si>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</si>
  <si>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СТРАХОВАНИЕ, ПЕРЕСТРАХОВАНИЕ И ДОПОЛНИТЕЛЬНОЕ ПЕНСИОННОЕ ОБЕСПЕЧЕНИЕ, КРОМЕ ОБЯЗАТЕЛЬНОГО СОЦИАЛЬНОГО СТРАХОВАНИЯ</t>
  </si>
  <si>
    <t>– добровольное и обязательное страхование.</t>
  </si>
  <si>
    <t xml:space="preserve">– обязательное социальное страхование (классифицируется в 84300). </t>
  </si>
  <si>
    <t>Страхование жизни</t>
  </si>
  <si>
    <t>– страхование жизни, предусматривающее обязанность страховщика обеспечить страховую выплату в случаях:</t>
  </si>
  <si>
    <t>– страхование жизни с условием периодических страховых выплат (ренты).</t>
  </si>
  <si>
    <t>Страхование, не относящееся к страхованию жизни</t>
  </si>
  <si>
    <t>– страхование, не относящееся к страхованию жизни:</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</si>
  <si>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</si>
  <si>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</si>
  <si>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</si>
  <si>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</si>
  <si>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ВСПОМОГАТЕЛЬНАЯ ДЕЯТЕЛЬНОСТЬ В СФЕРЕ ФИНАНСОВЫХ УСЛУГ И СТРАХОВАНИЯ</t>
  </si>
  <si>
    <t>– деятельность, направленную на упрощение покупки или продажи ценных бумаг, обязательств, контрактов на товары.</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</si>
  <si>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</si>
  <si>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</si>
  <si>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</si>
  <si>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</si>
  <si>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</si>
  <si>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</si>
  <si>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</si>
  <si>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 xml:space="preserve">– обеспечение участников финансовых рынков дополнительными услугами, осуществляемое не биржами (классифицируется в 66190). </t>
  </si>
  <si>
    <t>Депозитарная деятельность по ценным бумагам</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</si>
  <si>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</si>
  <si>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</si>
  <si>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</si>
  <si>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</si>
  <si>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</si>
  <si>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услуги брокеров по ипотечным (закладным) операциям (классифицируются в 66190);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</si>
  <si>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</si>
  <si>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</si>
  <si>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Брокерская деятельность по сделкам с ценными бумагами</t>
  </si>
  <si>
    <t>Деятельность по доверительному управлению ценными бумагами</t>
  </si>
  <si>
    <t>Брокерская деятельность по сделкам с товарами</t>
  </si>
  <si>
    <t>Прочая вспомогательная деятельность в сфере финансовых услуг, кроме страхования и дополнительного пенсионного обеспечения</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</si>
  <si>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</si>
  <si>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</si>
  <si>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</si>
  <si>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</si>
  <si>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</si>
  <si>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 xml:space="preserve">– деятельность брокеров по сделкам с ценными бумагами и товарами (классифицируется в 6612); </t>
  </si>
  <si>
    <t>Деятельность по оценке страховых рисков и убытков</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</si>
  <si>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</si>
  <si>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</si>
  <si>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</si>
  <si>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Деятельность страховых агентов и брокеров</t>
  </si>
  <si>
    <t>– посредническую деятельность в сфере страхования (деятельность страховых агентов и страховых брокеров).</t>
  </si>
  <si>
    <t>Прочая вспомогательная деятельность в сфере страхования и дополнительного пенсионного обеспечения</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</si>
  <si>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</si>
  <si>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</si>
  <si>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t>СЕКЦИЯ L</t>
  </si>
  <si>
    <t>ОПЕРАЦИИ С НЕДВИЖИМЫМ ИМУЩЕСТВОМ</t>
  </si>
  <si>
    <t>– покупку и продажу собственного недвижимого имущества:</t>
  </si>
  <si>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</si>
  <si>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</si>
  <si>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</si>
  <si>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</si>
  <si>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</si>
  <si>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</si>
  <si>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</si>
  <si>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Деятельность агентств по операциям с недвижимым имуществом</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</si>
  <si>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</si>
  <si>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</si>
  <si>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</si>
  <si>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</si>
  <si>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</si>
  <si>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</si>
  <si>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Управление недвижимым имуществом</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</si>
  <si>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</si>
  <si>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</si>
  <si>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</si>
  <si>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</si>
  <si>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</si>
  <si>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</si>
  <si>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</si>
  <si>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</si>
  <si>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</si>
  <si>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</si>
  <si>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ДЕЯТЕЛЬНОСТЬ В ОБЛАСТИ ПРАВА И БУХГАЛТЕРСКОГО УЧЕТА</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</si>
  <si>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</si>
  <si>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</si>
  <si>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</si>
  <si>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</si>
  <si>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Нотариальные услуги</t>
  </si>
  <si>
    <t>– деятельность нотариальных контор и нотариальных бюро.</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</si>
  <si>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</si>
  <si>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</si>
  <si>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</si>
  <si>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</si>
  <si>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</si>
  <si>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</si>
  <si>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</si>
  <si>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</si>
  <si>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 деятельность по ведению бухгалтерского учета;</t>
  </si>
  <si>
    <t>– учет хозяйственных операций организаций;</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</si>
  <si>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</si>
  <si>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</si>
  <si>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</si>
  <si>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ДЕЯТЕЛЬНОСТЬ ГОЛОВНЫХ ОРГАНИЗАЦИЙ; КОНСУЛЬТИРОВАНИЕ ПО ВОПРОСАМ УПРАВЛЕНИЯ</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</si>
  <si>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</si>
  <si>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t xml:space="preserve">– деятельность холдинговых компаний, не участвующих в управлении (классифицируется в 64200). </t>
  </si>
  <si>
    <t>Деятельность по связям с общественностью</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</si>
  <si>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</si>
  <si>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</si>
  <si>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</si>
  <si>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Консультирование по вопросам коммерческой деятельности и прочее консультирование по вопросам управления</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</si>
  <si>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</si>
  <si>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</si>
  <si>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</si>
  <si>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</si>
  <si>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</si>
  <si>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</si>
  <si>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</si>
  <si>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консультирование по вопросам образования (классифицируется в 85600). </t>
  </si>
  <si>
    <t>ДЕЯТЕЛЬНОСТЬ В ОБЛАСТИ АРХИТЕКТУРЫ, ИНЖЕНЕРНЫХ ИЗЫСКАНИЙ, ТЕХНИЧЕСКИХ ИСПЫТАНИЙ И АНАЛИЗА</t>
  </si>
  <si>
    <t>   Данная группа включает предоставление архитектурных, инженерных услуг, услуг по геодезии, картографии, а также надзору за строительством.</t>
  </si>
  <si>
    <t>Деятельность в области архитектуры</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</si>
  <si>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</si>
  <si>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</si>
  <si>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</si>
  <si>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</si>
  <si>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</si>
  <si>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</si>
  <si>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</si>
  <si>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</si>
  <si>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</si>
  <si>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</si>
  <si>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</si>
  <si>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</si>
  <si>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</si>
  <si>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</si>
  <si>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</si>
  <si>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</si>
  <si>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</si>
  <si>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</si>
  <si>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</si>
  <si>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</si>
  <si>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</si>
  <si>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</si>
  <si>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</si>
  <si>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</si>
  <si>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</si>
  <si>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</si>
  <si>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</si>
  <si>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 проведение физических, химических, других поддающихся анализу, испытаний всех видов материалов и изделий, включая:</t>
  </si>
  <si>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</si>
  <si>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</si>
  <si>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</si>
  <si>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</si>
  <si>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</si>
  <si>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</si>
  <si>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</si>
  <si>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</si>
  <si>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 xml:space="preserve">Научные исследования и разработки в области биотехнологий </t>
  </si>
  <si>
    <t>Научные исследования и разработки в области биотехнологий</t>
  </si>
  <si>
    <t>– исследования и опытно-конструкторские работы:</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</si>
  <si>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</si>
  <si>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</si>
  <si>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</si>
  <si>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Научные исследования и разработки в области естественных наук</t>
  </si>
  <si>
    <t>Научные исследования и разработки в области технических наук</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</si>
  <si>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</si>
  <si>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</si>
  <si>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</si>
  <si>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</si>
  <si>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 xml:space="preserve">РЕКЛАМНАЯ ДЕЯТЕЛЬНОСТЬ И ИЗУЧЕНИЕ КОНЪЮНКТУРЫ РЫНКА </t>
  </si>
  <si>
    <t>Деятельность по созданию рекламы</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</si>
  <si>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</si>
  <si>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</si>
  <si>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t>– проведение маркетинговых кампаний и других рекламных мероприятий с целью привлечения и удержания клиентов:</t>
  </si>
  <si>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</si>
  <si>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</si>
  <si>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</si>
  <si>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</si>
  <si>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</si>
  <si>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</si>
  <si>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</si>
  <si>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Деятельность по размещению рекламы в средствах массовой информации</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</si>
  <si>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</si>
  <si>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</si>
  <si>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</si>
  <si>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</si>
  <si>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</si>
  <si>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ПРОЧАЯ ПРОФЕССИОНАЛЬНАЯ, НАУЧНАЯ И ТЕХНИЧЕСКАЯ ДЕЯТЕЛЬНОСТЬ</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</si>
  <si>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</si>
  <si>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</si>
  <si>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</si>
  <si>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</si>
  <si>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</si>
  <si>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</si>
  <si>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</si>
  <si>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 производство фоторабот:</t>
  </si>
  <si>
    <t>– обработку фотопленок:</t>
  </si>
  <si>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</si>
  <si>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</si>
  <si>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</si>
  <si>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</si>
  <si>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</si>
  <si>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</si>
  <si>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</si>
  <si>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</si>
  <si>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</si>
  <si>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</si>
  <si>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</si>
  <si>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</si>
  <si>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</si>
  <si>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</si>
  <si>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</si>
  <si>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</si>
  <si>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</si>
  <si>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</si>
  <si>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</si>
  <si>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</si>
  <si>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</si>
  <si>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</si>
  <si>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</si>
  <si>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</si>
  <si>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</si>
  <si>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</si>
  <si>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</si>
  <si>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</si>
  <si>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</si>
  <si>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</si>
  <si>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</si>
  <si>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</si>
  <si>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</si>
  <si>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</si>
  <si>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ВЕТЕРИНАРНАЯ ДЕЯТЕЛЬНОСТЬ</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</si>
  <si>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</si>
  <si>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</si>
  <si>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</si>
  <si>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</si>
  <si>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</si>
  <si>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</si>
  <si>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</si>
  <si>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</si>
  <si>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</si>
  <si>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АРЕНДА, ПРОКАТ, ЛИЗИНГ</t>
  </si>
  <si>
    <t>Аренда и лизинг легковых автомобилей и грузовых автомобилей малой грузоподъемности</t>
  </si>
  <si>
    <t>– аренду, прокат, оперативный лизинг следующих транспортных средств:</t>
  </si>
  <si>
    <t>Аренда прочих автомобильных транспортных средств</t>
  </si>
  <si>
    <t>– аренду, прокат, оперативный лизинг следующих транспортных средств без водителя:</t>
  </si>
  <si>
    <t xml:space="preserve">– аренду тяжелых автомобильных транспортных средств (весом свыше 3,5 тонн) с водителем (классифицируется в 49410); </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</si>
  <si>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</si>
  <si>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</si>
  <si>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</si>
  <si>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</si>
  <si>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</si>
  <si>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</si>
  <si>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Аренда и лизинг развлекательного и спортивного оборудования</t>
  </si>
  <si>
    <t>– аренду, прокат, оперативный лизинг развлекательного и спортивного оборудования, такого как:</t>
  </si>
  <si>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</si>
  <si>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</si>
  <si>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</si>
  <si>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</si>
  <si>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Прокат видеокассет и дисков</t>
  </si>
  <si>
    <t>– прокат видеокассет, компакт-дисков (CD), цифровых дисков (DVD) и т.п. с записью.</t>
  </si>
  <si>
    <t>Аренда и лизинг прочих предметов личного потребления и бытовых товаров</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</si>
  <si>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</si>
  <si>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</si>
  <si>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</si>
  <si>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</si>
  <si>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</si>
  <si>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</si>
  <si>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Аренда и лизинг машин и оборудования для сельского и лесного хозяйства</t>
  </si>
  <si>
    <t>– аренду, оперативный лизинг машин и оборудования для сельского и лесного хозяйства без оператора:</t>
  </si>
  <si>
    <t xml:space="preserve">– аренду машин и оборудования для сельского и лесного хозяйства с оператором (классифицируется в 01610, 02400); </t>
  </si>
  <si>
    <t xml:space="preserve">– аренду газонокосилок (классифицируется в 77290). </t>
  </si>
  <si>
    <t>Аренда и лизинг строительных машин и оборудования</t>
  </si>
  <si>
    <t>– аренду, оперативный лизинг строительных машин и оборудования без экипажа:</t>
  </si>
  <si>
    <t xml:space="preserve">– аренду строительных машин и оборудования с экипажем (классифицируется в 43992). </t>
  </si>
  <si>
    <t>Аренда и лизинг офисных машин и оборудования, включая вычислительную технику</t>
  </si>
  <si>
    <t>– аренду, прокат, оперативный лизинг офисных машин и оборудования, включая вычислительную технику, без обслуживающего персонала:</t>
  </si>
  <si>
    <t xml:space="preserve">– аренду вычислительной техники с обслуживающим персоналом (классифицируется в 63110). </t>
  </si>
  <si>
    <t>Аренда и лизинг водных транспортных средств и оборудования</t>
  </si>
  <si>
    <t>– аренду, оперативный лизинг водных транспортных средств и оборудования без экипажа:</t>
  </si>
  <si>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</si>
  <si>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</si>
  <si>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Аренда и лизинг воздушных транспортных средств</t>
  </si>
  <si>
    <t>– аренду, оперативный лизинг воздушных судов без экипажа:</t>
  </si>
  <si>
    <t xml:space="preserve">– аренду воздушных судов с экипажем (классифицируется в 51). </t>
  </si>
  <si>
    <t>Аренда и лизинг прочих машин, оборудования и материальных активов, не включенных в другие группировки</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</si>
  <si>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</si>
  <si>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t>– аренду, оперативный лизинг сухопутных транспортных средств (кроме моторных транспортных средств) без водителя, таких как:</t>
  </si>
  <si>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</si>
  <si>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</si>
  <si>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</si>
  <si>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</si>
  <si>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</si>
  <si>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</si>
  <si>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</si>
  <si>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</si>
  <si>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</si>
  <si>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</si>
  <si>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</si>
  <si>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</si>
  <si>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</si>
  <si>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</si>
  <si>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</si>
  <si>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</si>
  <si>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</si>
  <si>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</si>
  <si>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</si>
  <si>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</si>
  <si>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ДЕЯТЕЛЬНОСТЬ В ОБЛАСТИ ТРУДОУСТРОЙСТВА</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</si>
  <si>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</si>
  <si>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</si>
  <si>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</si>
  <si>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</si>
  <si>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</si>
  <si>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</si>
  <si>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</si>
  <si>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</si>
  <si>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ТУРИСТИЧЕСКАЯ ДЕЯТЕЛЬНОСТЬ; УСЛУГИ ПО БРОНИРОВАНИЮ И СОПУТСТВУЮЩАЯ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</si>
  <si>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</si>
  <si>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</si>
  <si>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Турагентская деятельность</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</si>
  <si>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</si>
  <si>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</si>
  <si>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Туроператорская деятельность</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</si>
  <si>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</si>
  <si>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</si>
  <si>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t>Прочие услуги по бронированию</t>
  </si>
  <si>
    <t>– другие относящиеся к туристическим путешествиям услуги по бронированию:</t>
  </si>
  <si>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</si>
  <si>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</si>
  <si>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</si>
  <si>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</si>
  <si>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</si>
  <si>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</si>
  <si>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</si>
  <si>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</si>
  <si>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</si>
  <si>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</si>
  <si>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</si>
  <si>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</si>
  <si>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</si>
  <si>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ДЕЯТЕЛЬНОСТЬ ПО ОБЕСПЕЧЕНИЮ БЕЗОПАСНОСТИ И РАССЛЕДОВАНИЯМ</t>
  </si>
  <si>
    <t>– предоставление одной или более из следующих услуг:</t>
  </si>
  <si>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</si>
  <si>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</si>
  <si>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</si>
  <si>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</si>
  <si>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</si>
  <si>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</si>
  <si>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</si>
  <si>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</si>
  <si>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</si>
  <si>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</si>
  <si>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</si>
  <si>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</si>
  <si>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</si>
  <si>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</si>
  <si>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</si>
  <si>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</si>
  <si>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</si>
  <si>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ДЕЯТЕЛЬНОСТЬ В ОБЛАСТИ ОБСЛУЖИВАНИЯ ЗДАНИЙ И ТЕРРИТОРИЙ</t>
  </si>
  <si>
    <t>– предоставление комплексных вспомогательных услуг на объектах клиента, таких как общая уборка и обслуживание внутренних помещений:</t>
  </si>
  <si>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</si>
  <si>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</si>
  <si>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</si>
  <si>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</si>
  <si>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</si>
  <si>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</si>
  <si>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Общая чистка и уборка зданий</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</si>
  <si>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</si>
  <si>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</si>
  <si>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Прочая (специализированная) чистка и уборка зданий, промышленных машин и оборудования</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</si>
  <si>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</si>
  <si>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</si>
  <si>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</si>
  <si>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</si>
  <si>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</si>
  <si>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</si>
  <si>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</si>
  <si>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</si>
  <si>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Прочие виды услуг по чистке и уборке</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</si>
  <si>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</si>
  <si>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</si>
  <si>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</si>
  <si>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</si>
  <si>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</si>
  <si>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</si>
  <si>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</si>
  <si>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</si>
  <si>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</si>
  <si>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</si>
  <si>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</si>
  <si>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</si>
  <si>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</si>
  <si>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</si>
  <si>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</si>
  <si>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</si>
  <si>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</si>
  <si>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поддержание земельных угодий в надлежащем состоянии для сельскохозяйственного использования (классифицируется в 01610);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</si>
  <si>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</si>
  <si>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</si>
  <si>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ДЕЯТЕЛЬНОСТЬ В ОБЛАСТИ ОФИСНОГО АДМИНИСТРАТИВНОГО И ВСПОМОГАТЕЛЬНОГО ОБСЛУЖИВАНИЯ, НАПРАВЛЕННОГО НА ПОДДЕРЖАНИЕ КОММЕРЧЕСКОЙ ДЕЯТЕЛЬНОСТИ</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</si>
  <si>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</si>
  <si>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</si>
  <si>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Деятельность по предоставлению комплексных офисных административных услуг</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</si>
  <si>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</si>
  <si>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</si>
  <si>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Деятельность по копированию, подготовке документов и прочая специализированная офисная деятельность</t>
  </si>
  <si>
    <t>– разнообразные работы по копированию, подготовке документов и специализированную вспомогательную офисную деятельность:</t>
  </si>
  <si>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</si>
  <si>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</si>
  <si>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</si>
  <si>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</si>
  <si>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</si>
  <si>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</si>
  <si>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</si>
  <si>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</si>
  <si>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</si>
  <si>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</si>
  <si>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</si>
  <si>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</si>
  <si>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</si>
  <si>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t xml:space="preserve">– организацию и проведение выставок произведений искусства (классифицируются в 90). </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</si>
  <si>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</si>
  <si>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Деятельность агентств по сбору платежей и кредитных бюро</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</si>
  <si>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</si>
  <si>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</si>
  <si>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</si>
  <si>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Деятельность по упаковке товаров</t>
  </si>
  <si>
    <t>– деятельность по упаковке товаров за вознаграждение или на договорной основе, независимо от того, автоматизирован этот процесс или нет:</t>
  </si>
  <si>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</si>
  <si>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</si>
  <si>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</si>
  <si>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Прочая деятельность по предоставлению вспомогательных коммерческих услуг, не включенная в другие группировки</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</si>
  <si>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</si>
  <si>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</si>
  <si>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</si>
  <si>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</si>
  <si>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</si>
  <si>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</si>
  <si>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</si>
  <si>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</si>
  <si>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</si>
  <si>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</si>
  <si>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</si>
  <si>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</si>
  <si>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</si>
  <si>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</si>
  <si>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</si>
  <si>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</si>
  <si>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</si>
  <si>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</si>
  <si>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</si>
  <si>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</si>
  <si>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</si>
  <si>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</si>
  <si>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</si>
  <si>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</si>
  <si>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</si>
  <si>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</si>
  <si>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Государственное управление общего характера</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</si>
  <si>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</si>
  <si>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</si>
  <si>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</si>
  <si>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</si>
  <si>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</si>
  <si>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</si>
  <si>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</si>
  <si>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</si>
  <si>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</si>
  <si>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</si>
  <si>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</si>
  <si>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</si>
  <si>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</si>
  <si>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Управление бюджетно-налоговой сферой</t>
  </si>
  <si>
    <t>– управление и контроль в сфере налогообложения:</t>
  </si>
  <si>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</si>
  <si>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</si>
  <si>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</si>
  <si>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</si>
  <si>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</si>
  <si>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</si>
  <si>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</si>
  <si>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</si>
  <si>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</si>
  <si>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</si>
  <si>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</si>
  <si>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</si>
  <si>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</si>
  <si>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</si>
  <si>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</si>
  <si>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Управление социальными программами</t>
  </si>
  <si>
    <t>– государственное управление программами, направленными на повышение личного благосостояния людей в следующих областях:</t>
  </si>
  <si>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</si>
  <si>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</si>
  <si>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</si>
  <si>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</si>
  <si>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</si>
  <si>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</si>
  <si>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</si>
  <si>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</si>
  <si>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</si>
  <si>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</si>
  <si>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</si>
  <si>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Регулирование и содействие эффективному ведению экономической деятельности</t>
  </si>
  <si>
    <t>– государственное управление и регулирование, включая выделение субсидий, в различных секторах экономики:</t>
  </si>
  <si>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</si>
  <si>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</si>
  <si>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</si>
  <si>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</si>
  <si>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</si>
  <si>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</si>
  <si>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</si>
  <si>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</si>
  <si>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</si>
  <si>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Международная деятельность</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</si>
  <si>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</si>
  <si>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</si>
  <si>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</si>
  <si>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</si>
  <si>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</si>
  <si>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Оборонная деятельность</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</si>
  <si>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</si>
  <si>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</si>
  <si>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</si>
  <si>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</si>
  <si>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</si>
  <si>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</si>
  <si>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</si>
  <si>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</si>
  <si>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Деятельность в области юстиции и правосудия</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</si>
  <si>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</si>
  <si>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</si>
  <si>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</si>
  <si>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</si>
  <si>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</si>
  <si>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Деятельность органов прокуратуры</t>
  </si>
  <si>
    <t>– надзор за законностью в области правосудия.</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</si>
  <si>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</si>
  <si>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</si>
  <si>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</si>
  <si>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</si>
  <si>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Деятельность по обеспечению общественного порядка и безопасности</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</si>
  <si>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</si>
  <si>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</si>
  <si>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</si>
  <si>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</si>
  <si>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</si>
  <si>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Деятельность по обеспечению безопасности в чрезвычайных ситуациях</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</si>
  <si>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</si>
  <si>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</si>
  <si>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</si>
  <si>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</si>
  <si>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Деятельность в области обязательного социального страхования</t>
  </si>
  <si>
    <t>– финансирование и управление предоставляемых государством программ обязательного социального страхования:</t>
  </si>
  <si>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</si>
  <si>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</si>
  <si>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</si>
  <si>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</si>
  <si>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Дошкольное образование</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</si>
  <si>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</si>
  <si>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</si>
  <si>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Начальное образование</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</si>
  <si>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</si>
  <si>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</si>
  <si>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</si>
  <si>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</si>
  <si>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</si>
  <si>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</si>
  <si>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</si>
  <si>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Общее среднее образование</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</si>
  <si>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</si>
  <si>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</si>
  <si>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</si>
  <si>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</si>
  <si>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</si>
  <si>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</si>
  <si>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</si>
  <si>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</si>
  <si>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</si>
  <si>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</si>
  <si>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</si>
  <si>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</si>
  <si>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</si>
  <si>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</si>
  <si>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</si>
  <si>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</si>
  <si>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</si>
  <si>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t>Послесреднее образование</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</si>
  <si>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</si>
  <si>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Высшее образование</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</si>
  <si>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</si>
  <si>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</si>
  <si>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</si>
  <si>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Послевузовское образование</t>
  </si>
  <si>
    <t>– обучение в аспирантуре (адъюнктуре);</t>
  </si>
  <si>
    <t>– обучение в докторантуре.</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</si>
  <si>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</si>
  <si>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</si>
  <si>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</si>
  <si>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</si>
  <si>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</si>
  <si>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Образование в области спорта и отдыха</t>
  </si>
  <si>
    <t>Обучение может проводиться в различных условиях, например в учебных помещениях клиента, учебных заведениях или иных условиях.</t>
  </si>
  <si>
    <t xml:space="preserve">– образование в области культуры (классифицируется в 85520). </t>
  </si>
  <si>
    <t>Образование в области культуры</t>
  </si>
  <si>
    <t>– обучение изобразительному искусству, драматическому искусству и музыке:</t>
  </si>
  <si>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</si>
  <si>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</si>
  <si>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</si>
  <si>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Деятельность школ подготовки и переподготовки водителей транспортных средств</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</si>
  <si>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</si>
  <si>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</si>
  <si>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</si>
  <si>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</si>
  <si>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Прочие виды образования, не включенные в другие группировки</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</si>
  <si>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</si>
  <si>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</si>
  <si>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</si>
  <si>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</si>
  <si>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</si>
  <si>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</si>
  <si>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</si>
  <si>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</si>
  <si>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</si>
  <si>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</si>
  <si>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</si>
  <si>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</si>
  <si>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Вспомогательные образовательные услуги</t>
  </si>
  <si>
    <t>– предоставление не связанных с преподаванием услуг, являющихся вспомогательными для образовательных процессов и систем:</t>
  </si>
  <si>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</si>
  <si>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</si>
  <si>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</si>
  <si>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</si>
  <si>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</si>
  <si>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 xml:space="preserve">ЗДРАВООХРАНЕНИЕ </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</si>
  <si>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</si>
  <si>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</si>
  <si>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</si>
  <si>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</si>
  <si>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</si>
  <si>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</si>
  <si>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</si>
  <si>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</si>
  <si>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</si>
  <si>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</si>
  <si>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</si>
  <si>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</si>
  <si>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</si>
  <si>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</si>
  <si>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</si>
  <si>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</si>
  <si>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</si>
  <si>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</si>
  <si>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</si>
  <si>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</si>
  <si>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</si>
  <si>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Деятельность родильных домов, домов ребенка</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</si>
  <si>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</si>
  <si>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</si>
  <si>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</si>
  <si>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</si>
  <si>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</si>
  <si>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</si>
  <si>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</si>
  <si>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</si>
  <si>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</si>
  <si>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</si>
  <si>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</si>
  <si>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</si>
  <si>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</si>
  <si>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</si>
  <si>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</si>
  <si>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</si>
  <si>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</si>
  <si>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 xml:space="preserve">Общая врачебная практика </t>
  </si>
  <si>
    <t>Общая врачебная практика</t>
  </si>
  <si>
    <t>– медицинские консультации и лечение в области общей медицины, проводимые врачами общего профиля.</t>
  </si>
  <si>
    <t xml:space="preserve">Специализированная врачебная практика </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</si>
  <si>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</si>
  <si>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</si>
  <si>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 xml:space="preserve">Стоматологическая деятельность </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</si>
  <si>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</si>
  <si>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</si>
  <si>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</si>
  <si>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</si>
  <si>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</si>
  <si>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</si>
  <si>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</si>
  <si>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</si>
  <si>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 xml:space="preserve">Прочая деятельность по охране здоровья </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</si>
  <si>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</si>
  <si>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</si>
  <si>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</si>
  <si>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</si>
  <si>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</si>
  <si>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</si>
  <si>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</si>
  <si>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</si>
  <si>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</si>
  <si>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</si>
  <si>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</si>
  <si>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</si>
  <si>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</si>
  <si>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</si>
  <si>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</si>
  <si>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</si>
  <si>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</si>
  <si>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</si>
  <si>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</si>
  <si>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</si>
  <si>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</si>
  <si>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</si>
  <si>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</si>
  <si>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</si>
  <si>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</si>
  <si>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</si>
  <si>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</si>
  <si>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</si>
  <si>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 xml:space="preserve">ПРЕДОСТАВЛЕНИЕ СОЦИАЛЬНЫХ УСЛУГ С ОБЕСПЕЧЕНИЕМ ПРОЖИВАНИЯ </t>
  </si>
  <si>
    <t xml:space="preserve">Предоставление социальных услуг (с услугами средних медицинских работников) с обеспечением проживания </t>
  </si>
  <si>
    <t>Предоставление социальных услуг (с услугами средних медицинских работников) с обеспечением проживания</t>
  </si>
  <si>
    <t>– деятельность по предоставлению проживания в специализированных учреждениях, обеспечивающих услуги по уходу средними медицинскими работниками. Это могут быть:</t>
  </si>
  <si>
    <t xml:space="preserve">– услуги на дому, предоставляемые квалифицированными медицинскими работниками (классифицируются в 86); </t>
  </si>
  <si>
    <t xml:space="preserve">– деятельность специальных домов для одиноких престарелых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</si>
  <si>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учреждениях, как детские дома, дома временного пребывания для лиц без определенного места жительства и т.п. (классифицируются в 87900). </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</si>
  <si>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</si>
  <si>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заведения предоставляют место для проживания, питание, надзор, консультирование и минимальную медицинскую помощь. Это могут быть:</t>
  </si>
  <si>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</si>
  <si>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</si>
  <si>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 xml:space="preserve">Предоставление социальных услуг пожилым гражданам и инвалидам с обеспечением проживания </t>
  </si>
  <si>
    <t>Предоставление социальных услуг пожилым гражданам и инвалидам с обеспечением проживания</t>
  </si>
  <si>
    <t>– деятельность по предоставлению места для проживания с обеспечением ухода за пожилыми гражданами и инвалидами (взрослыми и детьми), которые полностью или частично сохранили способность к самообслуживанию, например, в таких заведениях, как:</t>
  </si>
  <si>
    <t>Деятельность включает предоставление отдельного места для проживания, предоставление питания, надзор, оказание социальной, бытовой помощи. В некоторых случаях предоставляется помощь средних медицинских работников в отдельных помещениях.</t>
  </si>
  <si>
    <t xml:space="preserve">– деятельность домов для престарелых с услугами средних медицинских работников (классифицируется в 87100); </t>
  </si>
  <si>
    <t xml:space="preserve">– предоставление социальных услуг с обеспечением проживания, при условии, что лечение и получение образования не являются основными элементами (классифицируется в 87900). </t>
  </si>
  <si>
    <t>Предоставление прочих видов социальных услуг с обеспечением проживания</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</si>
  <si>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</si>
  <si>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</si>
  <si>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 услуги, предоставляемые круглосуточно, направленные на оказание социальной помощи детям и отдельным категориям людей с ограниченными возможностями, в которых, однако, лечение и получение образования не являются основными элементами, в таких заведениях, как:</t>
  </si>
  <si>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</si>
  <si>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</si>
  <si>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</si>
  <si>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</si>
  <si>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</si>
  <si>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</si>
  <si>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 xml:space="preserve">ПРЕДОСТАВЛЕНИЕ СОЦИАЛЬНЫХ УСЛУГ БЕЗ ОБЕСПЕЧЕНИЯ ПРОЖИВАНИЯ </t>
  </si>
  <si>
    <t xml:space="preserve">Предоставление социальных услуг пожилым гражданам и инвалидам без обеспечения проживания </t>
  </si>
  <si>
    <t>Предоставление социальных услуг пожилым гражданам и инвалидам без обеспечения проживания</t>
  </si>
  <si>
    <t>–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</si>
  <si>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</si>
  <si>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</si>
  <si>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</si>
  <si>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 xml:space="preserve">Прочие социальные услуги без обеспечения проживания </t>
  </si>
  <si>
    <t xml:space="preserve">Дневной уход за детьми </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</si>
  <si>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</si>
  <si>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</si>
  <si>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</si>
  <si>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Прочие социальные услуги без обеспечения проживания, не включенные в другие группировки</t>
  </si>
  <si>
    <t>– услуги социального характера, консультирование, попечительство, помощь беженцам и аналогичные услуги, предоставляемые индивидуально или семьям, например на дому или в организациях, оказывающих социальные услуги:</t>
  </si>
  <si>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</si>
  <si>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</si>
  <si>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</si>
  <si>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</si>
  <si>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</si>
  <si>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</si>
  <si>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</si>
  <si>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</si>
  <si>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ТВОРЧЕСКАЯ ДЕЯТЕЛЬНОСТЬ И РАЗВЛЕЧЕНИЯ</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</si>
  <si>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</si>
  <si>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</si>
  <si>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Деятельность в сфере исполнительских искусств</t>
  </si>
  <si>
    <t>– постановку и показ театральных представлений, концертов и прочих сценических выступлений:</t>
  </si>
  <si>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</si>
  <si>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</si>
  <si>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</si>
  <si>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</si>
  <si>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</si>
  <si>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Деятельность, способствующая проведению культурно-зрелищных мероприятий</t>
  </si>
  <si>
    <t>– вспомогательную деятельность при постановке театральных представлений, концертов и других культурно-зрелищных мероприятий:</t>
  </si>
  <si>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</si>
  <si>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</si>
  <si>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</si>
  <si>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</si>
  <si>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Художественное и литературное творчество</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</si>
  <si>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</si>
  <si>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</si>
  <si>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</si>
  <si>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</si>
  <si>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</si>
  <si>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</si>
  <si>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</si>
  <si>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</si>
  <si>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</si>
  <si>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</si>
  <si>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</si>
  <si>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</si>
  <si>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</si>
  <si>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</si>
  <si>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Деятельность объектов культурной инфраструктуры</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</si>
  <si>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</si>
  <si>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</si>
  <si>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</si>
  <si>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</si>
  <si>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ДЕЯТЕЛЬНОСТЬ БИБЛИОТЕК, АРХИВОВ, МУЗЕЕВ И ПРОЧАЯ ДЕЯТЕЛЬНОСТЬ В ОБЛАСТИ КУЛЬТУРЫ</t>
  </si>
  <si>
    <t>Деятельность библиотек, архивов, музеев и прочая деятельность в области культуры</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</si>
  <si>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</si>
  <si>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</si>
  <si>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</si>
  <si>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</si>
  <si>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Деятельность библиотек</t>
  </si>
  <si>
    <t>Деятельность архивов</t>
  </si>
  <si>
    <t>Деятельность музеев</t>
  </si>
  <si>
    <t>– деятельность музеев всех видов:</t>
  </si>
  <si>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</si>
  <si>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</si>
  <si>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 xml:space="preserve">Деятельность исторических мест и зданий и аналогичных туристических достопримечательностей </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</si>
  <si>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</si>
  <si>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</si>
  <si>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</si>
  <si>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</si>
  <si>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</si>
  <si>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</si>
  <si>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</si>
  <si>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</si>
  <si>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Деятельность ботанических садов</t>
  </si>
  <si>
    <t>Деятельность зоологических парков</t>
  </si>
  <si>
    <t>Деятельность заповедников, национальных парков, заказников</t>
  </si>
  <si>
    <t>ДЕЯТЕЛЬНОСТЬ ПО ОРГАНИЗАЦИИ АЗАРТНЫХ ИГР И ЛОТЕРЕЙ</t>
  </si>
  <si>
    <t>Деятельность по организации азартных игр и лотерей</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</si>
  <si>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</si>
  <si>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</si>
  <si>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</si>
  <si>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</si>
  <si>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</si>
  <si>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</si>
  <si>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ДЕЯТЕЛЬНОСТЬ В ОБЛАСТИ ФИЗИЧЕСКОЙ КУЛЬТУРЫ И СПОРТА, ОРГАНИЗАЦИИ ОТДЫХА И РАЗВЛЕЧЕНИЙ</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</si>
  <si>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</si>
  <si>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</si>
  <si>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</si>
  <si>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</si>
  <si>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</si>
  <si>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</si>
  <si>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Деятельность физкультурно-спортивных сооружений</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</si>
  <si>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</si>
  <si>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</si>
  <si>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</si>
  <si>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</si>
  <si>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</si>
  <si>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</si>
  <si>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</si>
  <si>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Деятельность спортивных клубов</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</si>
  <si>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</si>
  <si>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</si>
  <si>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</si>
  <si>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</si>
  <si>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Деятельность фитнес-клубов</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</si>
  <si>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</si>
  <si>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</si>
  <si>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Прочая деятельность в области физической культуры и спорта</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</si>
  <si>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</si>
  <si>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</si>
  <si>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</si>
  <si>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</si>
  <si>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</si>
  <si>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</si>
  <si>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</si>
  <si>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</si>
  <si>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</si>
  <si>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</si>
  <si>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</si>
  <si>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</si>
  <si>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</si>
  <si>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</si>
  <si>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</si>
  <si>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</si>
  <si>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Деятельность парков культуры и отдыха, аттракционов</t>
  </si>
  <si>
    <t>– деятельность парков культуры и отдыха, а также других парков с аттракционами:</t>
  </si>
  <si>
    <t>– деятельность развлекательных железных дорог;</t>
  </si>
  <si>
    <t>– деятельность аттракционов.</t>
  </si>
  <si>
    <t>Прочая деятельность по организации отдыха и развлечений</t>
  </si>
  <si>
    <t>– деятельность, связанную с организацией отдыха и развлечений, не включенную в другие группировки:</t>
  </si>
  <si>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</si>
  <si>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</si>
  <si>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</si>
  <si>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</si>
  <si>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</si>
  <si>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</si>
  <si>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</si>
  <si>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</si>
  <si>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</si>
  <si>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</si>
  <si>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</si>
  <si>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</si>
  <si>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ДЕЯТЕЛЬНОСТЬ ОРГАНИЗАЦИЙ, ОСНОВАННЫХ НА ЧЛЕНСТВЕ</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</si>
  <si>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</si>
  <si>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</si>
  <si>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Деятельность организаций, основанных на членстве, объединяющих по сферам предпринимательской деятельности</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</si>
  <si>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</si>
  <si>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</si>
  <si>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</si>
  <si>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</si>
  <si>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Деятельность организаций, основанных на членстве, объединяющих по сферам профессиональной деятельности</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</si>
  <si>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</si>
  <si>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</si>
  <si>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</si>
  <si>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</si>
  <si>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</si>
  <si>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Деятельность религиозных организаций</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</si>
  <si>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</si>
  <si>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</si>
  <si>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</si>
  <si>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</si>
  <si>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</si>
  <si>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Деятельность политических организаций</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</si>
  <si>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</si>
  <si>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</si>
  <si>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Деятельность прочих организаций, основанных на членстве, не включенных в другие группировки</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</si>
  <si>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</si>
  <si>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</si>
  <si>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</si>
  <si>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</si>
  <si>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</si>
  <si>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</si>
  <si>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</si>
  <si>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</si>
  <si>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</si>
  <si>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</si>
  <si>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</si>
  <si>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</si>
  <si>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</si>
  <si>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РЕМОНТ КОМПЬЮТЕРОВ, ПРЕДМЕТОВ ЛИЧНОГО ПОЛЬЗОВАНИЯ И БЫТОВЫХ ИЗДЕЛИЙ</t>
  </si>
  <si>
    <t>– ремонт и техническое обслуживание компьютеров и периферийного оборудования, коммуникационного оборудования.</t>
  </si>
  <si>
    <t xml:space="preserve">Ремонт компьютеров и периферийного оборудования </t>
  </si>
  <si>
    <t>Ремонт компьютеров и периферийного оборудования</t>
  </si>
  <si>
    <t>– ремонт и техническое обслуживание компьютеров и периферийного оборудования:</t>
  </si>
  <si>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</si>
  <si>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</si>
  <si>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Ремонт коммуникационного оборудования</t>
  </si>
  <si>
    <t>– ремонт и техническое обслуживание коммуникационного оборудования:</t>
  </si>
  <si>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</si>
  <si>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</si>
  <si>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</si>
  <si>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 ремонт и техническое обслуживание предметов личного пользования и бытовых изделий.</t>
  </si>
  <si>
    <t>Ремонт электронной бытовой техники</t>
  </si>
  <si>
    <t>– ремонт и техническое обслуживание электронной бытовой техники:</t>
  </si>
  <si>
    <t xml:space="preserve">– ремонт профессиональных теле- и видеокамер (классифицируется в 95120). </t>
  </si>
  <si>
    <t>– ремонт и техническое обслуживание бытовой электрической техники и бытовых электрических приборов:</t>
  </si>
  <si>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</si>
  <si>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</si>
  <si>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Ремонт обуви и изделий из кожи</t>
  </si>
  <si>
    <t>– ремонт обуви, сумок, чемоданов и прочих дорожных принадлежностей из кожи и иных материалов;</t>
  </si>
  <si>
    <t>– постановку набоек на каблуки.</t>
  </si>
  <si>
    <t>Ремонт мебели и предметов интерьера</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</si>
  <si>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</si>
  <si>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</si>
  <si>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</si>
  <si>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</si>
  <si>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Ремонт часов и ювелирных изделий</t>
  </si>
  <si>
    <t xml:space="preserve">– ремонт таймеров, замков с таймером и прочих подобных устройств (классифицируется в 33130). </t>
  </si>
  <si>
    <t xml:space="preserve">Ремонт прочих предметов личного пользования и бытовых изделий </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</si>
  <si>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</si>
  <si>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</si>
  <si>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</si>
  <si>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</si>
  <si>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</si>
  <si>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</si>
  <si>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</si>
  <si>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</si>
  <si>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</si>
  <si>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</si>
  <si>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</si>
  <si>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</si>
  <si>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</si>
  <si>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</si>
  <si>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</si>
  <si>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</si>
  <si>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</si>
  <si>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</si>
  <si>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</si>
  <si>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</si>
  <si>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</si>
  <si>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</si>
  <si>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ПРЕДОСТАВЛЕНИЕ ПРОЧИХ ИНДИВИДУАЛЬНЫХ УСЛУГ</t>
  </si>
  <si>
    <t>Стирка, химическая чистка и окрашивание текстильных и меховых изделий</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</si>
  <si>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</si>
  <si>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</si>
  <si>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</si>
  <si>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</si>
  <si>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</si>
  <si>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</si>
  <si>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</si>
  <si>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</si>
  <si>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Предоставление услуг парикмахерскими и салонами красоты</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</si>
  <si>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</si>
  <si>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</si>
  <si>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</si>
  <si>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</si>
  <si>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</si>
  <si>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</si>
  <si>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</si>
  <si>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</si>
  <si>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</si>
  <si>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</si>
  <si>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Организация похорон и предоставление связанных с ними услуг</t>
  </si>
  <si>
    <t>– захоронение и кремацию трупов людей или животных:</t>
  </si>
  <si>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</si>
  <si>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</si>
  <si>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</si>
  <si>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</si>
  <si>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</si>
  <si>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</si>
  <si>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</si>
  <si>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</si>
  <si>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</si>
  <si>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Деятельность по обеспечению физического комфорта</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</si>
  <si>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</si>
  <si>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</si>
  <si>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</si>
  <si>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Предоставление прочих индивидуальных услуг, не включенных в другие группировки</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</si>
  <si>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</si>
  <si>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</si>
  <si>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</si>
  <si>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</si>
  <si>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</si>
  <si>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</si>
  <si>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</si>
  <si>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</si>
  <si>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</si>
  <si>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</si>
  <si>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</si>
  <si>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</si>
  <si>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</si>
  <si>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</si>
  <si>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</si>
  <si>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</si>
  <si>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</si>
  <si>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</si>
  <si>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ДЕЯТЕЛЬНОСТЬ ЧАСТНЫХ ДОМАШНИХ ХОЗЯЙСТВ, НАНИМАЮЩИХ ДОМАШНЮЮ ПРИСЛУГУ</t>
  </si>
  <si>
    <t>Деятельность частных домашних хозяйств, нанимающих домашнюю прислугу</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</si>
  <si>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</si>
  <si>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</si>
  <si>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</si>
  <si>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НЕДИФФЕРЕНЦИРОВАННАЯ ДЕЯТЕЛЬНОСТЬ ЧАСТНЫХ ДОМАШНИХ ХОЗЯЙСТВ ПО ПРОИЗВОДСТВУ ТОВАРОВ И ПРЕДОСТАВЛЕНИЮ УСЛУГ ДЛЯ СОБСТВЕННОГО ПОТРЕБЛЕНИЯ</t>
  </si>
  <si>
    <t>Недифференцированная деятельность частных домашних хозяйств по производству товаров для собственного потребления</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</si>
  <si>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</si>
  <si>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</si>
  <si>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</si>
  <si>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Недифференцированная деятельность частных домашних хозяйств по предоставлению услуг для собственного потребления</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</si>
  <si>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</si>
  <si>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</si>
  <si>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</si>
  <si>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</si>
  <si>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Деятельность экстерриториальных организаций и органов</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</si>
  <si>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</si>
  <si>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</si>
  <si>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Код ОКЭД</t>
  </si>
  <si>
    <t>Наименование ОКЭД</t>
  </si>
  <si>
    <t>20</t>
  </si>
  <si>
    <t>15</t>
  </si>
  <si>
    <t>18</t>
  </si>
  <si>
    <t>8</t>
  </si>
  <si>
    <t>13</t>
  </si>
  <si>
    <t>40</t>
  </si>
  <si>
    <t>50</t>
  </si>
  <si>
    <t>10</t>
  </si>
  <si>
    <t>25</t>
  </si>
  <si>
    <t>9</t>
  </si>
  <si>
    <t>12</t>
  </si>
  <si>
    <t>35</t>
  </si>
  <si>
    <t>26</t>
  </si>
  <si>
    <r>
      <t>   </t>
    </r>
    <r>
      <rPr>
        <b/>
        <sz val="10"/>
        <rFont val="Times New Roman"/>
        <family val="1"/>
        <charset val="204"/>
      </rPr>
      <t>Эта группа включает:</t>
    </r>
  </si>
  <si>
    <r>
      <t>   </t>
    </r>
    <r>
      <rPr>
        <b/>
        <sz val="10"/>
        <rFont val="Times New Roman"/>
        <family val="1"/>
        <charset val="204"/>
      </rPr>
      <t>Этот класс включает:</t>
    </r>
  </si>
  <si>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</si>
  <si>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</si>
  <si>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</si>
  <si>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</si>
  <si>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</si>
  <si>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</si>
  <si>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</si>
  <si>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</si>
  <si>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</si>
  <si>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</si>
  <si>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</si>
  <si>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</si>
  <si>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</si>
  <si>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</si>
  <si>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</si>
  <si>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</si>
  <si>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</si>
  <si>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</si>
  <si>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</si>
  <si>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</si>
  <si>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</si>
  <si>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</si>
  <si>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</si>
  <si>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</si>
  <si>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</si>
  <si>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</si>
  <si>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</si>
  <si>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</si>
  <si>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</si>
  <si>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</si>
  <si>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</si>
  <si>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</si>
  <si>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</si>
  <si>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</si>
  <si>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</si>
  <si>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</si>
  <si>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</si>
  <si>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</si>
  <si>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</si>
  <si>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</si>
  <si>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</si>
  <si>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</si>
  <si>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</si>
  <si>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</si>
  <si>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</si>
  <si>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</si>
  <si>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</si>
  <si>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</si>
  <si>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</si>
  <si>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</si>
  <si>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</si>
  <si>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</si>
  <si>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</si>
  <si>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</si>
  <si>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</si>
  <si>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</si>
  <si>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</si>
  <si>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</si>
  <si>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</si>
  <si>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</si>
  <si>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</si>
  <si>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</si>
  <si>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</si>
  <si>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</si>
  <si>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</si>
  <si>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</si>
  <si>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</si>
  <si>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</si>
  <si>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</si>
  <si>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</si>
  <si>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</si>
  <si>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</si>
  <si>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</si>
  <si>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</si>
  <si>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</si>
  <si>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</si>
  <si>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</si>
  <si>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</si>
  <si>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</si>
  <si>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</si>
  <si>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</si>
  <si>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</si>
  <si>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</si>
  <si>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</si>
  <si>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</si>
  <si>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</si>
  <si>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</si>
  <si>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</si>
  <si>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</si>
  <si>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</si>
  <si>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</si>
  <si>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</si>
  <si>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</si>
  <si>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</si>
  <si>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</si>
  <si>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</si>
  <si>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</si>
  <si>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</si>
  <si>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</si>
  <si>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</si>
  <si>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</si>
  <si>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r>
      <t>w</t>
    </r>
    <r>
      <rPr>
        <sz val="10"/>
        <rFont val="Times New Roman"/>
        <family val="1"/>
        <charset val="204"/>
      </rPr>
      <t> плодов рожкового дерева и т.п.</t>
    </r>
  </si>
  <si>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</si>
  <si>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</si>
  <si>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</si>
  <si>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</si>
  <si>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</si>
  <si>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</si>
  <si>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</si>
  <si>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</si>
  <si>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</si>
  <si>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</si>
  <si>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</si>
  <si>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</si>
  <si>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</si>
  <si>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</si>
  <si>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</si>
  <si>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</si>
  <si>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</si>
  <si>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</si>
  <si>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</si>
  <si>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</si>
  <si>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</si>
  <si>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</si>
  <si>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</si>
  <si>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</si>
  <si>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</si>
  <si>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</si>
  <si>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</si>
  <si>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</si>
  <si>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</si>
  <si>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</si>
  <si>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</si>
  <si>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</si>
  <si>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</si>
  <si>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</si>
  <si>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</si>
  <si>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</si>
  <si>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</si>
  <si>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</si>
  <si>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</si>
  <si>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</si>
  <si>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</si>
  <si>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</si>
  <si>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</si>
  <si>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</si>
  <si>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</si>
  <si>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</si>
  <si>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</si>
  <si>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</si>
  <si>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</si>
  <si>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</si>
  <si>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</si>
  <si>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</si>
  <si>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</si>
  <si>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</si>
  <si>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</si>
  <si>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</si>
  <si>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</si>
  <si>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</si>
  <si>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</si>
  <si>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</si>
  <si>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</si>
  <si>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</si>
  <si>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</si>
  <si>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</si>
  <si>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</si>
  <si>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</si>
  <si>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</si>
  <si>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</si>
  <si>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</si>
  <si>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</si>
  <si>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</si>
  <si>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</si>
  <si>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</si>
  <si>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</si>
  <si>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</si>
  <si>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</si>
  <si>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</si>
  <si>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</si>
  <si>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</si>
  <si>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</si>
  <si>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прочих животных;</t>
    </r>
  </si>
  <si>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</si>
  <si>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</si>
  <si>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</si>
  <si>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</si>
  <si>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</si>
  <si>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</si>
  <si>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</si>
  <si>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</si>
  <si>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</si>
  <si>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</si>
  <si>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</si>
  <si>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</si>
  <si>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</si>
  <si>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</si>
  <si>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</si>
  <si>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</si>
  <si>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</si>
  <si>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</si>
  <si>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</si>
  <si>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</si>
  <si>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</si>
  <si>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</si>
  <si>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</si>
  <si>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</si>
  <si>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</si>
  <si>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</si>
  <si>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</si>
  <si>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</si>
  <si>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</si>
  <si>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</si>
  <si>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</si>
  <si>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</si>
  <si>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извлечение кофеина, обжаривание кофейных зерен и расфасовку;</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</si>
  <si>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</si>
  <si>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</si>
  <si>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</si>
  <si>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</si>
  <si>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</si>
  <si>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</si>
  <si>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</si>
  <si>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</si>
  <si>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</si>
  <si>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</si>
  <si>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</si>
  <si>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</si>
  <si>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</si>
  <si>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</si>
  <si>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</si>
  <si>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</si>
  <si>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</si>
  <si>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</si>
  <si>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r>
      <t>w</t>
    </r>
    <r>
      <rPr>
        <sz val="10"/>
        <rFont val="Times New Roman"/>
        <family val="1"/>
        <charset val="204"/>
      </rPr>
      <t> сэндвичи;</t>
    </r>
  </si>
  <si>
    <r>
      <t>w</t>
    </r>
    <r>
      <rPr>
        <sz val="10"/>
        <rFont val="Times New Roman"/>
        <family val="1"/>
        <charset val="204"/>
      </rPr>
      <t> свежая пицца (полуфабрикат);</t>
    </r>
  </si>
  <si>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</si>
  <si>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</si>
  <si>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</si>
  <si>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</si>
  <si>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</si>
  <si>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</si>
  <si>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</si>
  <si>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</si>
  <si>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</si>
  <si>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</si>
  <si>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</si>
  <si>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</si>
  <si>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</si>
  <si>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</si>
  <si>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</si>
  <si>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</si>
  <si>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</si>
  <si>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</si>
  <si>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</si>
  <si>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</si>
  <si>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</si>
  <si>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</si>
  <si>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</si>
  <si>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</si>
  <si>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</si>
  <si>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</si>
  <si>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</si>
  <si>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</si>
  <si>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</si>
  <si>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r>
      <t>w</t>
    </r>
    <r>
      <rPr>
        <sz val="10"/>
        <rFont val="Times New Roman"/>
        <family val="1"/>
        <charset val="204"/>
      </rPr>
      <t> ковров, ковровых дорожек, циновок и т.п. напольных покрытий;</t>
    </r>
  </si>
  <si>
    <t xml:space="preserve">– производство рыболовных сачков для спортивного рыболовства (классифицируется в 32300); </t>
  </si>
  <si>
    <r>
      <t>w</t>
    </r>
    <r>
      <rPr>
        <sz val="10"/>
        <rFont val="Times New Roman"/>
        <family val="1"/>
        <charset val="204"/>
      </rPr>
      <t> пальто, плащей, курток, костюмов, пиджаков, жакетов, комбинезонов, платьев, брюк, юбок и т.п.;</t>
    </r>
  </si>
  <si>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</si>
  <si>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</si>
  <si>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</si>
  <si>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</si>
  <si>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r>
      <t>w</t>
    </r>
    <r>
      <rPr>
        <sz val="10"/>
        <rFont val="Times New Roman"/>
        <family val="1"/>
        <charset val="204"/>
      </rPr>
      <t> полированных, окрашенных, облицованных, пропитанных, укрепленных (бумагой или тканевой подложкой);</t>
    </r>
  </si>
  <si>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</si>
  <si>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</si>
  <si>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</si>
  <si>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</si>
  <si>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</si>
  <si>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</si>
  <si>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</si>
  <si>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</si>
  <si>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</si>
  <si>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</si>
  <si>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</si>
  <si>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</si>
  <si>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</si>
  <si>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</si>
  <si>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</si>
  <si>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</si>
  <si>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</si>
  <si>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</si>
  <si>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</si>
  <si>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</si>
  <si>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</si>
  <si>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</si>
  <si>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</si>
  <si>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</si>
  <si>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</si>
  <si>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</si>
  <si>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</si>
  <si>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</si>
  <si>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</si>
  <si>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</si>
  <si>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</si>
  <si>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</si>
  <si>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</si>
  <si>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</si>
  <si>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</si>
  <si>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</si>
  <si>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</si>
  <si>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</si>
  <si>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</si>
  <si>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</si>
  <si>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</si>
  <si>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</si>
  <si>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</si>
  <si>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</si>
  <si>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</si>
  <si>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</si>
  <si>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</si>
  <si>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</si>
  <si>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</si>
  <si>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</si>
  <si>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</si>
  <si>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</si>
  <si>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</si>
  <si>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</si>
  <si>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</si>
  <si>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</si>
  <si>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</si>
  <si>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</si>
  <si>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</si>
  <si>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</si>
  <si>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</si>
  <si>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</si>
  <si>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</si>
  <si>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</si>
  <si>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</si>
  <si>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</si>
  <si>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</si>
  <si>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</si>
  <si>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</si>
  <si>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</si>
  <si>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</si>
  <si>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</si>
  <si>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</si>
  <si>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</si>
  <si>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</si>
  <si>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</si>
  <si>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</si>
  <si>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</si>
  <si>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</si>
  <si>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</si>
  <si>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</si>
  <si>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</si>
  <si>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</si>
  <si>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</si>
  <si>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</si>
  <si>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</si>
  <si>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</si>
  <si>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</si>
  <si>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</si>
  <si>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</si>
  <si>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</si>
  <si>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</si>
  <si>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</si>
  <si>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</si>
  <si>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</si>
  <si>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</si>
  <si>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</si>
  <si>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</si>
  <si>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</si>
  <si>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</si>
  <si>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</si>
  <si>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</si>
  <si>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</si>
  <si>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</si>
  <si>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</si>
  <si>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</si>
  <si>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</si>
  <si>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</si>
  <si>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</si>
  <si>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</si>
  <si>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</si>
  <si>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</si>
  <si>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</si>
  <si>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</si>
  <si>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</si>
  <si>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</si>
  <si>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</si>
  <si>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</si>
  <si>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</si>
  <si>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</si>
  <si>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</si>
  <si>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</si>
  <si>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</si>
  <si>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</si>
  <si>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</si>
  <si>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</si>
  <si>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</si>
  <si>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</si>
  <si>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</si>
  <si>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</si>
  <si>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</si>
  <si>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</si>
  <si>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</si>
  <si>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</si>
  <si>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</si>
  <si>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</si>
  <si>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</si>
  <si>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</si>
  <si>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</si>
  <si>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r>
      <t>w</t>
    </r>
    <r>
      <rPr>
        <sz val="10"/>
        <rFont val="Times New Roman"/>
        <family val="1"/>
        <charset val="204"/>
      </rPr>
      <t> травление, гравирование и нанесение покрытий на стеклянные изделия.</t>
    </r>
  </si>
  <si>
    <r>
      <t>w</t>
    </r>
    <r>
      <rPr>
        <sz val="10"/>
        <rFont val="Times New Roman"/>
        <family val="1"/>
        <charset val="204"/>
      </rPr>
      <t> травление, нанесение покрытий на изделия и гравирование (например, нанесение маркировки).</t>
    </r>
  </si>
  <si>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</si>
  <si>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</si>
  <si>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</si>
  <si>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</si>
  <si>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</si>
  <si>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</si>
  <si>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</si>
  <si>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</si>
  <si>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</si>
  <si>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</si>
  <si>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</si>
  <si>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</si>
  <si>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</si>
  <si>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r>
      <t>w</t>
    </r>
    <r>
      <rPr>
        <sz val="10"/>
        <rFont val="Times New Roman"/>
        <family val="1"/>
        <charset val="204"/>
      </rPr>
      <t> плит, листов, панелей и т.п.</t>
    </r>
  </si>
  <si>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</si>
  <si>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</si>
  <si>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</si>
  <si>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</si>
  <si>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r>
      <t>w</t>
    </r>
    <r>
      <rPr>
        <sz val="10"/>
        <rFont val="Times New Roman"/>
        <family val="1"/>
        <charset val="204"/>
      </rPr>
      <t> прутьев, стержней, профилей, проволоки, пластин, листов, полос, труб, трубок, фольги, нитей;</t>
    </r>
  </si>
  <si>
    <r>
      <t>w</t>
    </r>
    <r>
      <rPr>
        <sz val="10"/>
        <rFont val="Times New Roman"/>
        <family val="1"/>
        <charset val="204"/>
      </rPr>
      <t> прутков, профилей, проволоки, плит, листов, лент, фольги;</t>
    </r>
  </si>
  <si>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</si>
  <si>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r>
      <t>w</t>
    </r>
    <r>
      <rPr>
        <sz val="10"/>
        <rFont val="Times New Roman"/>
        <family val="1"/>
        <charset val="204"/>
      </rPr>
      <t> прутков, стержней, профилей, проволоки, плит, листов, лент, фольги, порошков, чешуек, труб, трубок, фитингов;</t>
    </r>
  </si>
  <si>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</si>
  <si>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</si>
  <si>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</si>
  <si>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</si>
  <si>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</si>
  <si>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</si>
  <si>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</si>
  <si>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</si>
  <si>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</si>
  <si>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</si>
  <si>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</si>
  <si>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</si>
  <si>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</si>
  <si>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</si>
  <si>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</si>
  <si>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</si>
  <si>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</si>
  <si>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</si>
  <si>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</si>
  <si>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</si>
  <si>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</si>
  <si>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</si>
  <si>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</si>
  <si>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</si>
  <si>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</si>
  <si>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</si>
  <si>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</si>
  <si>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r>
      <t>w</t>
    </r>
    <r>
      <rPr>
        <sz val="10"/>
        <rFont val="Times New Roman"/>
        <family val="1"/>
        <charset val="204"/>
      </rPr>
      <t> элементов, содержащих диоксид марганца, ртути, окись серебра и т.п.;</t>
    </r>
  </si>
  <si>
    <r>
      <t>w</t>
    </r>
    <r>
      <rPr>
        <sz val="10"/>
        <rFont val="Times New Roman"/>
        <family val="1"/>
        <charset val="204"/>
      </rPr>
      <t> разделители, корпуса, колпаки (крышки);</t>
    </r>
  </si>
  <si>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</si>
  <si>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</si>
  <si>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</si>
  <si>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</si>
  <si>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</si>
  <si>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</si>
  <si>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</si>
  <si>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</si>
  <si>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</si>
  <si>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</si>
  <si>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</si>
  <si>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</si>
  <si>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</si>
  <si>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</si>
  <si>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</si>
  <si>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</si>
  <si>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</si>
  <si>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</si>
  <si>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</si>
  <si>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</si>
  <si>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</si>
  <si>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</si>
  <si>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</si>
  <si>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</si>
  <si>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</si>
  <si>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</si>
  <si>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</si>
  <si>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</si>
  <si>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</si>
  <si>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</si>
  <si>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</si>
  <si>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</si>
  <si>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</si>
  <si>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</si>
  <si>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</si>
  <si>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xml:space="preserve">– производство экскаваторов, ковшовых погрузчиков (классифицируется в 28920 28922); </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</si>
  <si>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</si>
  <si>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</si>
  <si>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</si>
  <si>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</si>
  <si>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</si>
  <si>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</si>
  <si>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</si>
  <si>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</si>
  <si>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</si>
  <si>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</si>
  <si>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</si>
  <si>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</si>
  <si>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xml:space="preserve">– производство тракторов, не предназначенных для использования в сельском и лесном хозяйстве (классифицируется в 28920, 28921, 28922, 29101); </t>
  </si>
  <si>
    <r>
      <t>w</t>
    </r>
    <r>
      <rPr>
        <sz val="10"/>
        <rFont val="Times New Roman"/>
        <family val="1"/>
        <charset val="204"/>
      </rPr>
      <t> плугов, распределителей удобрений, сеялок, прополочных культиваторов, борон и т.п.;</t>
    </r>
  </si>
  <si>
    <r>
      <t>w</t>
    </r>
    <r>
      <rPr>
        <sz val="10"/>
        <rFont val="Times New Roman"/>
        <family val="1"/>
        <charset val="204"/>
      </rPr>
      <t> уборочных машин, комбайнов, молотилок, пресс-подборщиков, сортировщиков и т.п.;</t>
    </r>
  </si>
  <si>
    <t xml:space="preserve">– производство техники для горнодобывающей промышленности и подземной разработки (классифицируется в 28920 28921). </t>
  </si>
  <si>
    <r>
      <t>w</t>
    </r>
    <r>
      <rPr>
        <sz val="10"/>
        <rFont val="Times New Roman"/>
        <family val="1"/>
        <charset val="204"/>
      </rPr>
      <t> конверторов, изложниц, ковшей, разливочных машин;</t>
    </r>
  </si>
  <si>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</si>
  <si>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</si>
  <si>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</si>
  <si>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</si>
  <si>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</si>
  <si>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</si>
  <si>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</si>
  <si>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</si>
  <si>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</si>
  <si>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</si>
  <si>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</si>
  <si>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</si>
  <si>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</si>
  <si>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</si>
  <si>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</si>
  <si>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</si>
  <si>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</si>
  <si>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</si>
  <si>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</si>
  <si>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</si>
  <si>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</si>
  <si>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</si>
  <si>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</si>
  <si>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</si>
  <si>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</si>
  <si>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</si>
  <si>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</si>
  <si>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</si>
  <si>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</si>
  <si>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</si>
  <si>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</si>
  <si>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</si>
  <si>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</si>
  <si>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</si>
  <si>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</si>
  <si>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</si>
  <si>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</si>
  <si>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</si>
  <si>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</si>
  <si>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</si>
  <si>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</si>
  <si>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</si>
  <si>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производство оборудования для брикетирования, формования торфа;</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</si>
  <si>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</si>
  <si>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</si>
  <si>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r>
      <t>w</t>
    </r>
    <r>
      <rPr>
        <sz val="10"/>
        <rFont val="Times New Roman"/>
        <family val="1"/>
        <charset val="204"/>
      </rPr>
      <t> фургонов, грузовиков, тягачей для полуприцепов и т.п.;</t>
    </r>
  </si>
  <si>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</si>
  <si>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</si>
  <si>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</si>
  <si>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xml:space="preserve">– производство самосвалов-внедорожников (классифицируется в 28920 28921 28922); </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</si>
  <si>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</si>
  <si>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</si>
  <si>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</si>
  <si>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r>
      <t>w</t>
    </r>
    <r>
      <rPr>
        <sz val="10"/>
        <rFont val="Times New Roman"/>
        <family val="1"/>
        <charset val="204"/>
      </rPr>
      <t> ремней и подушек безопасности, дверей, бамперов;</t>
    </r>
  </si>
  <si>
    <r>
      <t>w</t>
    </r>
    <r>
      <rPr>
        <sz val="10"/>
        <rFont val="Times New Roman"/>
        <family val="1"/>
        <charset val="204"/>
      </rPr>
      <t> пассажирских судов, паромов, грузовых судов, танкеров, буксиров и т.п.;</t>
    </r>
  </si>
  <si>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</si>
  <si>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</si>
  <si>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</si>
  <si>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</si>
  <si>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</si>
  <si>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r>
      <t>w</t>
    </r>
    <r>
      <rPr>
        <sz val="10"/>
        <rFont val="Times New Roman"/>
        <family val="1"/>
        <charset val="204"/>
      </rPr>
      <t> каноэ, байдарок, каяков, гребных лодок, катамаранов и т.п.</t>
    </r>
  </si>
  <si>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</si>
  <si>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</si>
  <si>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</si>
  <si>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</si>
  <si>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</si>
  <si>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</si>
  <si>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</si>
  <si>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</si>
  <si>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</si>
  <si>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</si>
  <si>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</si>
  <si>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</si>
  <si>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</si>
  <si>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</si>
  <si>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</si>
  <si>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</si>
  <si>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</si>
  <si>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</si>
  <si>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</si>
  <si>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</si>
  <si>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</si>
  <si>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</si>
  <si>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</si>
  <si>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</si>
  <si>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</si>
  <si>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</si>
  <si>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</si>
  <si>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</si>
  <si>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</si>
  <si>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</si>
  <si>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</si>
  <si>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</si>
  <si>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</si>
  <si>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</si>
  <si>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</si>
  <si>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</si>
  <si>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</si>
  <si>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</si>
  <si>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</si>
  <si>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</si>
  <si>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</si>
  <si>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</si>
  <si>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</si>
  <si>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</si>
  <si>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</si>
  <si>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</si>
  <si>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</si>
  <si>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</si>
  <si>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</si>
  <si>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</si>
  <si>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</si>
  <si>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</si>
  <si>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</si>
  <si>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</si>
  <si>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</si>
  <si>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</si>
  <si>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</si>
  <si>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</si>
  <si>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</si>
  <si>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</si>
  <si>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</si>
  <si>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</si>
  <si>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</si>
  <si>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</si>
  <si>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</si>
  <si>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</si>
  <si>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</si>
  <si>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</si>
  <si>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</si>
  <si>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</si>
  <si>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</si>
  <si>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</si>
  <si>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</si>
  <si>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</si>
  <si>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</si>
  <si>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</si>
  <si>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</si>
  <si>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</si>
  <si>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</si>
  <si>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</si>
  <si>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</si>
  <si>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</si>
  <si>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</si>
  <si>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</si>
  <si>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</si>
  <si>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</si>
  <si>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</si>
  <si>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</si>
  <si>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</si>
  <si>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</si>
  <si>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</si>
  <si>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</si>
  <si>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</si>
  <si>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</si>
  <si>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</si>
  <si>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</si>
  <si>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</si>
  <si>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</si>
  <si>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</si>
  <si>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</si>
  <si>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</si>
  <si>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</si>
  <si>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</si>
  <si>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</si>
  <si>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</si>
  <si>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</si>
  <si>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</si>
  <si>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</si>
  <si>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</si>
  <si>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</si>
  <si>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</si>
  <si>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</si>
  <si>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</si>
  <si>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</si>
  <si>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</si>
  <si>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</si>
  <si>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</si>
  <si>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</si>
  <si>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</si>
  <si>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</si>
  <si>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</si>
  <si>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</si>
  <si>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</si>
  <si>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</si>
  <si>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–ремонт, техническое обслуживание приборов учета расхода электроэнергии, установленных в зданиях и сооружениях.</t>
  </si>
  <si>
    <t>–ремонт, техническое обслуживание приборов учета расхода газа, установленных в зданиях и сооружениях.</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</si>
  <si>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</si>
  <si>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</si>
  <si>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</si>
  <si>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</si>
  <si>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</si>
  <si>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</si>
  <si>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</si>
  <si>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</si>
  <si>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</si>
  <si>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</si>
  <si>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ремонт, техническое обслуживание приборов учета расхода воды, установленных в зданиях и сооружениях.</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</si>
  <si>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</si>
  <si>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</si>
  <si>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</si>
  <si>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</si>
  <si>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</si>
  <si>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</si>
  <si>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</si>
  <si>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</si>
  <si>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</si>
  <si>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</si>
  <si>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</si>
  <si>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</si>
  <si>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</si>
  <si>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</si>
  <si>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</si>
  <si>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</si>
  <si>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</si>
  <si>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</si>
  <si>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</si>
  <si>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</si>
  <si>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</si>
  <si>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</si>
  <si>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</si>
  <si>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</si>
  <si>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</si>
  <si>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</si>
  <si>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</si>
  <si>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</si>
  <si>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</si>
  <si>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</si>
  <si>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</si>
  <si>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</si>
  <si>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</si>
  <si>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</si>
  <si>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</si>
  <si>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</si>
  <si>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</si>
  <si>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</si>
  <si>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</si>
  <si>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</si>
  <si>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</si>
  <si>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</si>
  <si>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</si>
  <si>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</si>
  <si>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</si>
  <si>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</si>
  <si>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</si>
  <si>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</si>
  <si>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</si>
  <si>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</si>
  <si>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</si>
  <si>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</si>
  <si>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</si>
  <si>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</si>
  <si>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</si>
  <si>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</si>
  <si>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ремонт, техническое обслуживание приборов учета расхода электроэнергии, установленных в зданиях и сооружениях (классифицируются в 35130);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</si>
  <si>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</si>
  <si>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</si>
  <si>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</si>
  <si>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</si>
  <si>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</si>
  <si>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</si>
  <si>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</si>
  <si>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</si>
  <si>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</si>
  <si>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</si>
  <si>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</si>
  <si>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</si>
  <si>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</si>
  <si>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</si>
  <si>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</si>
  <si>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</si>
  <si>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</si>
  <si>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</si>
  <si>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</si>
  <si>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</si>
  <si>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</si>
  <si>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</si>
  <si>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</si>
  <si>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</si>
  <si>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</si>
  <si>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</si>
  <si>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</si>
  <si>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</si>
  <si>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</si>
  <si>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</si>
  <si>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</si>
  <si>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</si>
  <si>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</si>
  <si>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</si>
  <si>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</si>
  <si>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</si>
  <si>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</si>
  <si>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</si>
  <si>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</si>
  <si>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</si>
  <si>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</si>
  <si>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</si>
  <si>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</si>
  <si>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 xml:space="preserve"> Оптовая торговля хлебобулочными изделиями</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</si>
  <si>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</si>
  <si>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</si>
  <si>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</si>
  <si>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</si>
  <si>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</si>
  <si>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</si>
  <si>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</si>
  <si>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оптовую торговлю скобяными и замочными  металлическими изделиями и замками;</t>
  </si>
  <si>
    <r>
      <t>w</t>
    </r>
    <r>
      <rPr>
        <sz val="10"/>
        <rFont val="Times New Roman"/>
        <family val="1"/>
        <charset val="204"/>
      </rPr>
      <t> трубами, включая резиновые, креплениями, водопроводными кранами, тройниками, соединителями и т.п.;</t>
    </r>
  </si>
  <si>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</si>
  <si>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</si>
  <si>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</si>
  <si>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</si>
  <si>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</si>
  <si>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</si>
  <si>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</si>
  <si>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</si>
  <si>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</si>
  <si>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</si>
  <si>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</si>
  <si>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–розничную торговлю посредством комиссионных агентов, осуществляемую вне магазинов, палаток, киосков, рынков и сети Интернет.</t>
  </si>
  <si>
    <t>49316</t>
  </si>
  <si>
    <t>Перевозки электробусами</t>
  </si>
  <si>
    <t>Деятельность такси и аренда легковых автомобилей с водителем</t>
  </si>
  <si>
    <t>49321</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</si>
  <si>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</si>
  <si>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</si>
  <si>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</si>
  <si>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</si>
  <si>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</si>
  <si>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</si>
  <si>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</si>
  <si>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 транспортировку пациентов автомобилями с оборудованием для поддержания жизни с услугами медицинских работников (классифицируется в 86902).</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</si>
  <si>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</si>
  <si>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</si>
  <si>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</si>
  <si>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</si>
  <si>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</si>
  <si>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</si>
  <si>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</si>
  <si>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</si>
  <si>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</si>
  <si>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</si>
  <si>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</si>
  <si>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</si>
  <si>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</si>
  <si>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автомобилей, в том числе перегон;</t>
    </r>
  </si>
  <si>
    <r>
      <t>w</t>
    </r>
    <r>
      <rPr>
        <sz val="10"/>
        <rFont val="Times New Roman"/>
        <family val="1"/>
        <charset val="204"/>
      </rPr>
      <t> перевозку мусора и различных отходов без сбора или утилизации;</t>
    </r>
  </si>
  <si>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</si>
  <si>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</si>
  <si>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–чартерные перевозки пассажиров воздушным транспортом;</t>
  </si>
  <si>
    <t>– экскурсионные и обзорные полеты;</t>
  </si>
  <si>
    <r>
      <t>w</t>
    </r>
    <r>
      <rPr>
        <sz val="10"/>
        <rFont val="Times New Roman"/>
        <family val="1"/>
        <charset val="204"/>
      </rPr>
      <t> перевозки пассажиров, организуемые аэроклубами в целях инструктажа или развлечения.</t>
    </r>
  </si>
  <si>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</si>
  <si>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</si>
  <si>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</si>
  <si>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</si>
  <si>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</si>
  <si>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</si>
  <si>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</si>
  <si>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</si>
  <si>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</si>
  <si>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</si>
  <si>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</si>
  <si>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</si>
  <si>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</si>
  <si>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</si>
  <si>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</si>
  <si>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подготовку транспортной документации;</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</si>
  <si>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</si>
  <si>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</si>
  <si>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</si>
  <si>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</si>
  <si>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</si>
  <si>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</si>
  <si>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</si>
  <si>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</si>
  <si>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</si>
  <si>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</si>
  <si>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</si>
  <si>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</si>
  <si>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</si>
  <si>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</si>
  <si>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</si>
  <si>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</si>
  <si>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</si>
  <si>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</si>
  <si>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</si>
  <si>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</si>
  <si>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</si>
  <si>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</si>
  <si>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</si>
  <si>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</si>
  <si>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</si>
  <si>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</si>
  <si>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</si>
  <si>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</si>
  <si>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</si>
  <si>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</si>
  <si>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</si>
  <si>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</si>
  <si>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</si>
  <si>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</si>
  <si>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</si>
  <si>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</si>
  <si>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</si>
  <si>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</si>
  <si>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</si>
  <si>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</si>
  <si>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</si>
  <si>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</si>
  <si>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</si>
  <si>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</si>
  <si>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</si>
  <si>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</si>
  <si>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</si>
  <si>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</si>
  <si>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</si>
  <si>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r>
      <t>w</t>
    </r>
    <r>
      <rPr>
        <sz val="10"/>
        <rFont val="Times New Roman"/>
        <family val="1"/>
        <charset val="204"/>
      </rPr>
      <t> VOIP – передача голоса по IP-сетям;</t>
    </r>
  </si>
  <si>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</si>
  <si>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</si>
  <si>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</si>
  <si>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</si>
  <si>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</si>
  <si>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</si>
  <si>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</si>
  <si>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</si>
  <si>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</si>
  <si>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</si>
  <si>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</si>
  <si>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</si>
  <si>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</si>
  <si>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</si>
  <si>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</si>
  <si>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</si>
  <si>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</si>
  <si>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</si>
  <si>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</si>
  <si>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</si>
  <si>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</si>
  <si>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</si>
  <si>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</si>
  <si>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</si>
  <si>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</si>
  <si>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</si>
  <si>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</si>
  <si>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</si>
  <si>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</si>
  <si>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</si>
  <si>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</si>
  <si>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</si>
  <si>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</si>
  <si>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</si>
  <si>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</si>
  <si>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</si>
  <si>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</si>
  <si>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</si>
  <si>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</si>
  <si>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</si>
  <si>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</si>
  <si>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</si>
  <si>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</si>
  <si>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</si>
  <si>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Деятельность в области бухгалтерского учета</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</si>
  <si>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</si>
  <si>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</si>
  <si>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деятельность по налоговому консультированию (классифицируется в 69203);</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</si>
  <si>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</si>
  <si>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</si>
  <si>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</si>
  <si>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</si>
  <si>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</si>
  <si>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</si>
  <si>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</si>
  <si>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</si>
  <si>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t xml:space="preserve">Деятельность управляющих в производстве по делу об экономической несостоятельности (банкротстве)
</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</si>
  <si>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</si>
  <si>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</si>
  <si>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</si>
  <si>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</si>
  <si>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</si>
  <si>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</si>
  <si>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</si>
  <si>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</si>
  <si>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консультационные услуги по размещению свободных рабочих мест (вакансий) и поиску персонала (классифицируются в 78100); </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</si>
  <si>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</si>
  <si>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</si>
  <si>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</si>
  <si>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</si>
  <si>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</si>
  <si>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</si>
  <si>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</si>
  <si>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</si>
  <si>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</si>
  <si>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</si>
  <si>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</si>
  <si>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</si>
  <si>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</si>
  <si>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</si>
  <si>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</si>
  <si>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</si>
  <si>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</si>
  <si>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</si>
  <si>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</si>
  <si>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</si>
  <si>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</si>
  <si>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</si>
  <si>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</si>
  <si>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</si>
  <si>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</si>
  <si>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</si>
  <si>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</si>
  <si>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</si>
  <si>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</si>
  <si>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</si>
  <si>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</si>
  <si>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</si>
  <si>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</si>
  <si>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</si>
  <si>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</si>
  <si>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</si>
  <si>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</si>
  <si>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</si>
  <si>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</si>
  <si>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</si>
  <si>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</si>
  <si>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</si>
  <si>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</si>
  <si>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</si>
  <si>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</si>
  <si>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</si>
  <si>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</si>
  <si>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</si>
  <si>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</si>
  <si>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</si>
  <si>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</si>
  <si>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</si>
  <si>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</si>
  <si>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</si>
  <si>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</si>
  <si>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</si>
  <si>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</si>
  <si>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</si>
  <si>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</si>
  <si>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</si>
  <si>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</si>
  <si>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</si>
  <si>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</si>
  <si>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</si>
  <si>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</si>
  <si>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</si>
  <si>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</si>
  <si>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</si>
  <si>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</si>
  <si>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</si>
  <si>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</si>
  <si>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</si>
  <si>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r>
      <t>w</t>
    </r>
    <r>
      <rPr>
        <sz val="10"/>
        <rFont val="Times New Roman"/>
        <family val="1"/>
        <charset val="204"/>
      </rPr>
      <t> торговых и прочих судов, предназначенных преимущественно для перевозки пассажиров и грузов.</t>
    </r>
  </si>
  <si>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</si>
  <si>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</si>
  <si>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</si>
  <si>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</si>
  <si>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</si>
  <si>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</si>
  <si>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</si>
  <si>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</si>
  <si>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</si>
  <si>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</si>
  <si>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</si>
  <si>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</si>
  <si>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</si>
  <si>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</si>
  <si>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</si>
  <si>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</si>
  <si>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</si>
  <si>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</si>
  <si>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</si>
  <si>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</si>
  <si>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</si>
  <si>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</si>
  <si>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</si>
  <si>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</si>
  <si>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</si>
  <si>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</si>
  <si>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</si>
  <si>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</si>
  <si>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</si>
  <si>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</si>
  <si>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</si>
  <si>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</si>
  <si>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</si>
  <si>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</si>
  <si>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</si>
  <si>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</si>
  <si>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</si>
  <si>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</si>
  <si>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</si>
  <si>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</si>
  <si>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</si>
  <si>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</si>
  <si>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</si>
  <si>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</si>
  <si>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</si>
  <si>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</si>
  <si>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</si>
  <si>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</si>
  <si>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</si>
  <si>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</si>
  <si>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</si>
  <si>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</si>
  <si>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</si>
  <si>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снятие показаний с приборов учета расхода тепловой энергии, газа, воды, электроэнергии;</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</si>
  <si>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</si>
  <si>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</si>
  <si>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</si>
  <si>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</si>
  <si>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</si>
  <si>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</si>
  <si>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</si>
  <si>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</si>
  <si>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</si>
  <si>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</si>
  <si>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деятельность в области физической культуры и спорта, деятельность по организации отдыха и развлечений (классифицируются в 93).</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</si>
  <si>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</si>
  <si>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</si>
  <si>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</si>
  <si>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</si>
  <si>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</si>
  <si>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</si>
  <si>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</si>
  <si>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</si>
  <si>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</si>
  <si>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</si>
  <si>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</si>
  <si>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</si>
  <si>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</si>
  <si>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</si>
  <si>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</si>
  <si>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</si>
  <si>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</si>
  <si>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</si>
  <si>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</si>
  <si>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r>
      <t>−</t>
    </r>
    <r>
      <rPr>
        <i/>
        <sz val="10"/>
        <rFont val="Times New Roman"/>
        <family val="1"/>
        <charset val="204"/>
      </rPr>
      <t xml:space="preserve"> техническое и профессиональное среднее образование (классифицируется в 8532);</t>
    </r>
  </si>
  <si>
    <t>Образование в области физической культуры,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</si>
  <si>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</si>
  <si>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</si>
  <si>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</si>
  <si>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</si>
  <si>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</si>
  <si>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</si>
  <si>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</si>
  <si>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</si>
  <si>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</si>
  <si>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</si>
  <si>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  образование в области физической культуры и спорта, предоставляемое на соответствующих уровнях образования (классифицируется в 851 - 854);</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</si>
  <si>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</si>
  <si>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</si>
  <si>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</si>
  <si>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</si>
  <si>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</si>
  <si>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</si>
  <si>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</si>
  <si>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</si>
  <si>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</si>
  <si>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</si>
  <si>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</si>
  <si>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</si>
  <si>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</si>
  <si>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</si>
  <si>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</si>
  <si>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</si>
  <si>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</si>
  <si>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консультирование по вопросам диетологии, включая разработку диет, программ питания;</t>
  </si>
  <si>
    <r>
      <t>w</t>
    </r>
    <r>
      <rPr>
        <sz val="10"/>
        <rFont val="Times New Roman"/>
        <family val="1"/>
        <charset val="204"/>
      </rPr>
      <t> дома-интернаты для престарелых и инвалидов с услугами средних медицинских работников;</t>
    </r>
  </si>
  <si>
    <r>
      <t>w</t>
    </r>
    <r>
      <rPr>
        <sz val="10"/>
        <rFont val="Times New Roman"/>
        <family val="1"/>
        <charset val="204"/>
      </rPr>
      <t> дома отдыха с услугами средних медицинских работников;</t>
    </r>
  </si>
  <si>
    <r>
      <t>w</t>
    </r>
    <r>
      <rPr>
        <sz val="10"/>
        <rFont val="Times New Roman"/>
        <family val="1"/>
        <charset val="204"/>
      </rPr>
      <t> реабилитационные заведения с услугами средних медицинских работников;</t>
    </r>
  </si>
  <si>
    <r>
      <t>w</t>
    </r>
    <r>
      <rPr>
        <sz val="10"/>
        <rFont val="Times New Roman"/>
        <family val="1"/>
        <charset val="204"/>
      </rPr>
      <t> прочие заведения, обеспечивающие проживание, с услугами средних медицинских работников (кроме заведений, деятельность которых классифицируется в группах 872–879).</t>
    </r>
  </si>
  <si>
    <r>
      <t>w</t>
    </r>
    <r>
      <rPr>
        <sz val="10"/>
        <rFont val="Times New Roman"/>
        <family val="1"/>
        <charset val="204"/>
      </rPr>
      <t> психоневрологические дома-интернаты;</t>
    </r>
  </si>
  <si>
    <r>
      <t>w</t>
    </r>
    <r>
      <rPr>
        <sz val="10"/>
        <rFont val="Times New Roman"/>
        <family val="1"/>
        <charset val="204"/>
      </rPr>
      <t> дома-интернаты для детей с особенностями психофизического развития;</t>
    </r>
  </si>
  <si>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</si>
  <si>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заведения для реабилитации лиц, страдающих алкоголизмом, наркоманией;</t>
    </r>
  </si>
  <si>
    <r>
      <t>w</t>
    </r>
    <r>
      <rPr>
        <sz val="10"/>
        <rFont val="Times New Roman"/>
        <family val="1"/>
        <charset val="204"/>
      </rPr>
      <t> психиатрические реабилитационные заведения и т.п.</t>
    </r>
  </si>
  <si>
    <r>
      <t>w</t>
    </r>
    <r>
      <rPr>
        <sz val="10"/>
        <rFont val="Times New Roman"/>
        <family val="1"/>
        <charset val="204"/>
      </rPr>
      <t> специальные дома для одиноких престарелых;</t>
    </r>
  </si>
  <si>
    <r>
      <t>w</t>
    </r>
    <r>
      <rPr>
        <sz val="10"/>
        <rFont val="Times New Roman"/>
        <family val="1"/>
        <charset val="204"/>
      </rPr>
      <t> дома для престарелых с минимальными услугами средних медицинских работников или без них;</t>
    </r>
  </si>
  <si>
    <r>
      <t>w</t>
    </r>
    <r>
      <rPr>
        <sz val="10"/>
        <rFont val="Times New Roman"/>
        <family val="1"/>
        <charset val="204"/>
      </rPr>
      <t> дома для инвалидов (взрослых и детей) с минимальными услугами средних медицинских работников или без них.</t>
    </r>
  </si>
  <si>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</si>
  <si>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</si>
  <si>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</si>
  <si>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дома для лиц с социальными и личными проблемами;</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</si>
  <si>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</si>
  <si>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</si>
  <si>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учреждения, обеспечивающие уход за матерями-одиночками и их детьми и т.п.;</t>
    </r>
  </si>
  <si>
    <r>
      <t>w</t>
    </r>
    <r>
      <rPr>
        <sz val="10"/>
        <rFont val="Times New Roman"/>
        <family val="1"/>
        <charset val="204"/>
      </rPr>
      <t> прочие услуги по социальной реабилитации с обеспечением проживания.</t>
    </r>
  </si>
  <si>
    <r>
      <t>w</t>
    </r>
    <r>
      <rPr>
        <sz val="10"/>
        <rFont val="Times New Roman"/>
        <family val="1"/>
        <charset val="204"/>
      </rPr>
      <t> посещение пожилых граждан и инвалидов;</t>
    </r>
  </si>
  <si>
    <r>
      <t>w</t>
    </r>
    <r>
      <rPr>
        <sz val="10"/>
        <rFont val="Times New Roman"/>
        <family val="1"/>
        <charset val="204"/>
      </rPr>
      <t> дневной уход за пожилыми гражданами и инвалидами;</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</si>
  <si>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</si>
  <si>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</si>
  <si>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</si>
  <si>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</si>
  <si>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</si>
  <si>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</si>
  <si>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содействие в решении вопросов оказания социальной помощи и социальной поддержки;</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</si>
  <si>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</si>
  <si>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</si>
  <si>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</si>
  <si>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</si>
  <si>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</si>
  <si>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</si>
  <si>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r>
      <t>w</t>
    </r>
    <r>
      <rPr>
        <sz val="10"/>
        <rFont val="Times New Roman"/>
        <family val="1"/>
        <charset val="204"/>
      </rPr>
      <t> деятельность режиссеров, продюсеров, художников-оформителей и декораторов сцены, осветителей и т.д.;</t>
    </r>
  </si>
  <si>
    <t>– услуги по управлению авторскими и смежными правами на произведения литературы, изобразительного, музыкального, исполнительского искусства.</t>
  </si>
  <si>
    <t>– деятельность скульпторов, художников, художников-мультипликаторов, граверов, офортистов и т.д.;</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</si>
  <si>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</si>
  <si>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</si>
  <si>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</si>
  <si>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</si>
  <si>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</si>
  <si>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</si>
  <si>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</si>
  <si>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</si>
  <si>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</si>
  <si>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</si>
  <si>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</si>
  <si>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</si>
  <si>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</si>
  <si>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</si>
  <si>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</si>
  <si>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</si>
  <si>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</si>
  <si>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</si>
  <si>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</si>
  <si>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</si>
  <si>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</si>
  <si>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</si>
  <si>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</si>
  <si>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</si>
  <si>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</si>
  <si>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</si>
  <si>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</si>
  <si>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</si>
  <si>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</si>
  <si>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</si>
  <si>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деятельность в области физической культуры и спорта (классифицируется в 931).</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</si>
  <si>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</si>
  <si>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</si>
  <si>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</si>
  <si>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</si>
  <si>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</si>
  <si>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</si>
  <si>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</si>
  <si>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</si>
  <si>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</si>
  <si>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</si>
  <si>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</si>
  <si>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</si>
  <si>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</si>
  <si>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</si>
  <si>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</si>
  <si>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</si>
  <si>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</si>
  <si>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</si>
  <si>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</si>
  <si>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</si>
  <si>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</si>
  <si>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</si>
  <si>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</si>
  <si>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</si>
  <si>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</si>
  <si>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</si>
  <si>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</si>
  <si>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</si>
  <si>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</si>
  <si>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</si>
  <si>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</si>
  <si>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</si>
  <si>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</si>
  <si>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</si>
  <si>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</si>
  <si>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</si>
  <si>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</si>
  <si>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</si>
  <si>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</si>
  <si>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</si>
  <si>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</si>
  <si>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</si>
  <si>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</si>
  <si>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</si>
  <si>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Ремонт бытовой электрической и садовой техники</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</si>
  <si>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</si>
  <si>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</si>
  <si>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</si>
  <si>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</si>
  <si>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</si>
  <si>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</si>
  <si>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</si>
  <si>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</si>
  <si>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изготовление металлических оград (классифицируется в 25111);</t>
  </si>
  <si>
    <t xml:space="preserve">– изготовление металлических памятников и оград (классифицируется в 25999); </t>
  </si>
  <si>
    <t>46900</t>
  </si>
  <si>
    <t>101</t>
  </si>
  <si>
    <t>1011</t>
  </si>
  <si>
    <t>10110</t>
  </si>
  <si>
    <t>1012</t>
  </si>
  <si>
    <t>10120</t>
  </si>
  <si>
    <t>1013</t>
  </si>
  <si>
    <t>10130</t>
  </si>
  <si>
    <t>102</t>
  </si>
  <si>
    <t>1020</t>
  </si>
  <si>
    <t>10200</t>
  </si>
  <si>
    <t>103</t>
  </si>
  <si>
    <t>1031</t>
  </si>
  <si>
    <t>10310</t>
  </si>
  <si>
    <t>1032</t>
  </si>
  <si>
    <t>10320</t>
  </si>
  <si>
    <t>1039</t>
  </si>
  <si>
    <t>10390</t>
  </si>
  <si>
    <t>104</t>
  </si>
  <si>
    <t>1041</t>
  </si>
  <si>
    <t>10411</t>
  </si>
  <si>
    <t>10412</t>
  </si>
  <si>
    <t>1042</t>
  </si>
  <si>
    <t>10420</t>
  </si>
  <si>
    <t>105</t>
  </si>
  <si>
    <t>1051</t>
  </si>
  <si>
    <t>10511</t>
  </si>
  <si>
    <t>10512</t>
  </si>
  <si>
    <t>1052</t>
  </si>
  <si>
    <t>10520</t>
  </si>
  <si>
    <t>106</t>
  </si>
  <si>
    <t>1061</t>
  </si>
  <si>
    <t>10611</t>
  </si>
  <si>
    <t>10612</t>
  </si>
  <si>
    <t>10613</t>
  </si>
  <si>
    <t>1062</t>
  </si>
  <si>
    <t>10620</t>
  </si>
  <si>
    <t>107</t>
  </si>
  <si>
    <t>1071</t>
  </si>
  <si>
    <t>10710</t>
  </si>
  <si>
    <t>1072</t>
  </si>
  <si>
    <t>10720</t>
  </si>
  <si>
    <t>1073</t>
  </si>
  <si>
    <t>10730</t>
  </si>
  <si>
    <t>108</t>
  </si>
  <si>
    <t>1081</t>
  </si>
  <si>
    <t>10810</t>
  </si>
  <si>
    <t>1082</t>
  </si>
  <si>
    <t>10820</t>
  </si>
  <si>
    <t>1083</t>
  </si>
  <si>
    <t>10830</t>
  </si>
  <si>
    <t>1084</t>
  </si>
  <si>
    <t>10840</t>
  </si>
  <si>
    <t>1085</t>
  </si>
  <si>
    <t>10850</t>
  </si>
  <si>
    <t>1086</t>
  </si>
  <si>
    <t>10860</t>
  </si>
  <si>
    <t>1089</t>
  </si>
  <si>
    <t>10891</t>
  </si>
  <si>
    <t>10892</t>
  </si>
  <si>
    <t>10899</t>
  </si>
  <si>
    <t>109</t>
  </si>
  <si>
    <t>1091</t>
  </si>
  <si>
    <t>10910</t>
  </si>
  <si>
    <t>1092</t>
  </si>
  <si>
    <t>10920</t>
  </si>
  <si>
    <t>11</t>
  </si>
  <si>
    <t>110</t>
  </si>
  <si>
    <t>1101</t>
  </si>
  <si>
    <t>11010</t>
  </si>
  <si>
    <t>1102</t>
  </si>
  <si>
    <t>11020</t>
  </si>
  <si>
    <t>1103</t>
  </si>
  <si>
    <t>11030</t>
  </si>
  <si>
    <t>1104</t>
  </si>
  <si>
    <t>11040</t>
  </si>
  <si>
    <t>1105</t>
  </si>
  <si>
    <t>11050</t>
  </si>
  <si>
    <t>1106</t>
  </si>
  <si>
    <t>11060</t>
  </si>
  <si>
    <t>1107</t>
  </si>
  <si>
    <t>11070</t>
  </si>
  <si>
    <t>120</t>
  </si>
  <si>
    <t>1200</t>
  </si>
  <si>
    <t>12000</t>
  </si>
  <si>
    <t>131</t>
  </si>
  <si>
    <t>1310</t>
  </si>
  <si>
    <t>13101</t>
  </si>
  <si>
    <t>13102</t>
  </si>
  <si>
    <t>13103</t>
  </si>
  <si>
    <t>13104</t>
  </si>
  <si>
    <t>13105</t>
  </si>
  <si>
    <t>13109</t>
  </si>
  <si>
    <t>132</t>
  </si>
  <si>
    <t>1320</t>
  </si>
  <si>
    <t>13201</t>
  </si>
  <si>
    <t>13202</t>
  </si>
  <si>
    <t>13203</t>
  </si>
  <si>
    <t>13204</t>
  </si>
  <si>
    <t>13205</t>
  </si>
  <si>
    <t>13209</t>
  </si>
  <si>
    <t>133</t>
  </si>
  <si>
    <t>1330</t>
  </si>
  <si>
    <t>13300</t>
  </si>
  <si>
    <t>139</t>
  </si>
  <si>
    <t>1391</t>
  </si>
  <si>
    <t>13910</t>
  </si>
  <si>
    <t>1392</t>
  </si>
  <si>
    <t>13920</t>
  </si>
  <si>
    <t>1393</t>
  </si>
  <si>
    <t>13930</t>
  </si>
  <si>
    <t>1394</t>
  </si>
  <si>
    <t>13941</t>
  </si>
  <si>
    <t>13942</t>
  </si>
  <si>
    <t>1395</t>
  </si>
  <si>
    <t>13950</t>
  </si>
  <si>
    <t>1396</t>
  </si>
  <si>
    <t>13960</t>
  </si>
  <si>
    <t>1399</t>
  </si>
  <si>
    <t>13991</t>
  </si>
  <si>
    <t>13999</t>
  </si>
  <si>
    <t>14</t>
  </si>
  <si>
    <t>141</t>
  </si>
  <si>
    <t>1411</t>
  </si>
  <si>
    <t>14110</t>
  </si>
  <si>
    <t>1412</t>
  </si>
  <si>
    <t>14120</t>
  </si>
  <si>
    <t>1413</t>
  </si>
  <si>
    <t>14130</t>
  </si>
  <si>
    <t>1414</t>
  </si>
  <si>
    <t>14140</t>
  </si>
  <si>
    <t>1419</t>
  </si>
  <si>
    <t>14191</t>
  </si>
  <si>
    <t>14199</t>
  </si>
  <si>
    <t>142</t>
  </si>
  <si>
    <t>1420</t>
  </si>
  <si>
    <t>14200</t>
  </si>
  <si>
    <t>143</t>
  </si>
  <si>
    <t>1431</t>
  </si>
  <si>
    <t>14310</t>
  </si>
  <si>
    <t>1439</t>
  </si>
  <si>
    <t>14390</t>
  </si>
  <si>
    <t>151</t>
  </si>
  <si>
    <t>1511</t>
  </si>
  <si>
    <t>15111</t>
  </si>
  <si>
    <t>15112</t>
  </si>
  <si>
    <t>1512</t>
  </si>
  <si>
    <t>15121</t>
  </si>
  <si>
    <t>15122</t>
  </si>
  <si>
    <t>152</t>
  </si>
  <si>
    <t>1520</t>
  </si>
  <si>
    <t>15200</t>
  </si>
  <si>
    <t>16</t>
  </si>
  <si>
    <t>161</t>
  </si>
  <si>
    <t>1610</t>
  </si>
  <si>
    <t>16100</t>
  </si>
  <si>
    <t>162</t>
  </si>
  <si>
    <t>1621</t>
  </si>
  <si>
    <t>16210</t>
  </si>
  <si>
    <t>1622</t>
  </si>
  <si>
    <t>16220</t>
  </si>
  <si>
    <t>1623</t>
  </si>
  <si>
    <t>16231</t>
  </si>
  <si>
    <t>16232</t>
  </si>
  <si>
    <t>1624</t>
  </si>
  <si>
    <t>16240</t>
  </si>
  <si>
    <t>1629</t>
  </si>
  <si>
    <t>16291</t>
  </si>
  <si>
    <t>16292</t>
  </si>
  <si>
    <t>16299</t>
  </si>
  <si>
    <t>17</t>
  </si>
  <si>
    <t>171</t>
  </si>
  <si>
    <t>1711</t>
  </si>
  <si>
    <t>17110</t>
  </si>
  <si>
    <t>1712</t>
  </si>
  <si>
    <t>17120</t>
  </si>
  <si>
    <t>172</t>
  </si>
  <si>
    <t>1721</t>
  </si>
  <si>
    <t>17210</t>
  </si>
  <si>
    <t>1722</t>
  </si>
  <si>
    <t>17220</t>
  </si>
  <si>
    <t>1723</t>
  </si>
  <si>
    <t>17230</t>
  </si>
  <si>
    <t>1724</t>
  </si>
  <si>
    <t>17240</t>
  </si>
  <si>
    <t>1729</t>
  </si>
  <si>
    <t>17290</t>
  </si>
  <si>
    <t>181</t>
  </si>
  <si>
    <t>1811</t>
  </si>
  <si>
    <t>18110</t>
  </si>
  <si>
    <t>1812</t>
  </si>
  <si>
    <t>18121</t>
  </si>
  <si>
    <t>18129</t>
  </si>
  <si>
    <t>1813</t>
  </si>
  <si>
    <t>18130</t>
  </si>
  <si>
    <t>1814</t>
  </si>
  <si>
    <t>18140</t>
  </si>
  <si>
    <t>182</t>
  </si>
  <si>
    <t>1820</t>
  </si>
  <si>
    <t>18200</t>
  </si>
  <si>
    <t>19</t>
  </si>
  <si>
    <t>191</t>
  </si>
  <si>
    <t>1910</t>
  </si>
  <si>
    <t>19100</t>
  </si>
  <si>
    <t>192</t>
  </si>
  <si>
    <t>1920</t>
  </si>
  <si>
    <t>19201</t>
  </si>
  <si>
    <t>19202</t>
  </si>
  <si>
    <t>19203</t>
  </si>
  <si>
    <t>201</t>
  </si>
  <si>
    <t>2011</t>
  </si>
  <si>
    <t>20110</t>
  </si>
  <si>
    <t>2012</t>
  </si>
  <si>
    <t>20120</t>
  </si>
  <si>
    <t>2013</t>
  </si>
  <si>
    <t>20130</t>
  </si>
  <si>
    <t>2014</t>
  </si>
  <si>
    <t>20141</t>
  </si>
  <si>
    <t>20149</t>
  </si>
  <si>
    <t>2015</t>
  </si>
  <si>
    <t>20151</t>
  </si>
  <si>
    <t>20152</t>
  </si>
  <si>
    <t>2016</t>
  </si>
  <si>
    <t>20160</t>
  </si>
  <si>
    <t>2017</t>
  </si>
  <si>
    <t>20170</t>
  </si>
  <si>
    <t>202</t>
  </si>
  <si>
    <t>2020</t>
  </si>
  <si>
    <t>20200</t>
  </si>
  <si>
    <t>203</t>
  </si>
  <si>
    <t>2030</t>
  </si>
  <si>
    <t>20301</t>
  </si>
  <si>
    <t>20302</t>
  </si>
  <si>
    <t>204</t>
  </si>
  <si>
    <t>2041</t>
  </si>
  <si>
    <t>20410</t>
  </si>
  <si>
    <t>2042</t>
  </si>
  <si>
    <t>20420</t>
  </si>
  <si>
    <t>205</t>
  </si>
  <si>
    <t>2051</t>
  </si>
  <si>
    <t>20511</t>
  </si>
  <si>
    <t>20512</t>
  </si>
  <si>
    <t>2052</t>
  </si>
  <si>
    <t>20520</t>
  </si>
  <si>
    <t>2053</t>
  </si>
  <si>
    <t>20530</t>
  </si>
  <si>
    <t>2059</t>
  </si>
  <si>
    <t>20591</t>
  </si>
  <si>
    <t>20592</t>
  </si>
  <si>
    <t>20593</t>
  </si>
  <si>
    <t>20599</t>
  </si>
  <si>
    <t>206</t>
  </si>
  <si>
    <t>2060</t>
  </si>
  <si>
    <t>20600</t>
  </si>
  <si>
    <t>21</t>
  </si>
  <si>
    <t>211</t>
  </si>
  <si>
    <t>2110</t>
  </si>
  <si>
    <t>21100</t>
  </si>
  <si>
    <t>212</t>
  </si>
  <si>
    <t>2120</t>
  </si>
  <si>
    <t>21201</t>
  </si>
  <si>
    <t>21202</t>
  </si>
  <si>
    <t>21203</t>
  </si>
  <si>
    <t>22</t>
  </si>
  <si>
    <t>221</t>
  </si>
  <si>
    <t>2211</t>
  </si>
  <si>
    <t>22111</t>
  </si>
  <si>
    <t>22112</t>
  </si>
  <si>
    <t>2219</t>
  </si>
  <si>
    <t>22191</t>
  </si>
  <si>
    <t>22199</t>
  </si>
  <si>
    <t>222</t>
  </si>
  <si>
    <t>2221</t>
  </si>
  <si>
    <t>22210</t>
  </si>
  <si>
    <t>2222</t>
  </si>
  <si>
    <t>22220</t>
  </si>
  <si>
    <t>2223</t>
  </si>
  <si>
    <t>22230</t>
  </si>
  <si>
    <t>2229</t>
  </si>
  <si>
    <t>22290</t>
  </si>
  <si>
    <t>23</t>
  </si>
  <si>
    <t>231</t>
  </si>
  <si>
    <t>2311</t>
  </si>
  <si>
    <t>23110</t>
  </si>
  <si>
    <t>2312</t>
  </si>
  <si>
    <t>23120</t>
  </si>
  <si>
    <t>2313</t>
  </si>
  <si>
    <t>23131</t>
  </si>
  <si>
    <t>23132</t>
  </si>
  <si>
    <t>2314</t>
  </si>
  <si>
    <t>23140</t>
  </si>
  <si>
    <t>2319</t>
  </si>
  <si>
    <t>23191</t>
  </si>
  <si>
    <t>23192</t>
  </si>
  <si>
    <t>23199</t>
  </si>
  <si>
    <t>232</t>
  </si>
  <si>
    <t>2320</t>
  </si>
  <si>
    <t>23200</t>
  </si>
  <si>
    <t>233</t>
  </si>
  <si>
    <t>2331</t>
  </si>
  <si>
    <t>23310</t>
  </si>
  <si>
    <t>2332</t>
  </si>
  <si>
    <t>23320</t>
  </si>
  <si>
    <t>234</t>
  </si>
  <si>
    <t>2341</t>
  </si>
  <si>
    <t>23411</t>
  </si>
  <si>
    <t>23412</t>
  </si>
  <si>
    <t>2342</t>
  </si>
  <si>
    <t>23420</t>
  </si>
  <si>
    <t>2343</t>
  </si>
  <si>
    <t>23430</t>
  </si>
  <si>
    <t>2344</t>
  </si>
  <si>
    <t>23440</t>
  </si>
  <si>
    <t>2349</t>
  </si>
  <si>
    <t>23490</t>
  </si>
  <si>
    <t>235</t>
  </si>
  <si>
    <t>2351</t>
  </si>
  <si>
    <t>23510</t>
  </si>
  <si>
    <t>2352</t>
  </si>
  <si>
    <t>23521</t>
  </si>
  <si>
    <t>23522</t>
  </si>
  <si>
    <t>236</t>
  </si>
  <si>
    <t>2361</t>
  </si>
  <si>
    <t>23611</t>
  </si>
  <si>
    <t>23612</t>
  </si>
  <si>
    <t>23613</t>
  </si>
  <si>
    <t>2362</t>
  </si>
  <si>
    <t>23620</t>
  </si>
  <si>
    <t>2363</t>
  </si>
  <si>
    <t>23630</t>
  </si>
  <si>
    <t>2364</t>
  </si>
  <si>
    <t>23640</t>
  </si>
  <si>
    <t>2365</t>
  </si>
  <si>
    <t>23650</t>
  </si>
  <si>
    <t>2369</t>
  </si>
  <si>
    <t>23690</t>
  </si>
  <si>
    <t>237</t>
  </si>
  <si>
    <t>2370</t>
  </si>
  <si>
    <t>23700</t>
  </si>
  <si>
    <t>239</t>
  </si>
  <si>
    <t>2391</t>
  </si>
  <si>
    <t>23910</t>
  </si>
  <si>
    <t>2399</t>
  </si>
  <si>
    <t>23991</t>
  </si>
  <si>
    <t>23992</t>
  </si>
  <si>
    <t>23993</t>
  </si>
  <si>
    <t>23999</t>
  </si>
  <si>
    <t>24</t>
  </si>
  <si>
    <t>241</t>
  </si>
  <si>
    <t>2410</t>
  </si>
  <si>
    <t>24100</t>
  </si>
  <si>
    <t>242</t>
  </si>
  <si>
    <t>2420</t>
  </si>
  <si>
    <t>24200</t>
  </si>
  <si>
    <t>243</t>
  </si>
  <si>
    <t>2431</t>
  </si>
  <si>
    <t>24310</t>
  </si>
  <si>
    <t>2432</t>
  </si>
  <si>
    <t>24320</t>
  </si>
  <si>
    <t>2433</t>
  </si>
  <si>
    <t>24330</t>
  </si>
  <si>
    <t>2434</t>
  </si>
  <si>
    <t>24340</t>
  </si>
  <si>
    <t>244</t>
  </si>
  <si>
    <t>2441</t>
  </si>
  <si>
    <t>24410</t>
  </si>
  <si>
    <t>2442</t>
  </si>
  <si>
    <t>24420</t>
  </si>
  <si>
    <t>2443</t>
  </si>
  <si>
    <t>24430</t>
  </si>
  <si>
    <t>2444</t>
  </si>
  <si>
    <t>24440</t>
  </si>
  <si>
    <t>2445</t>
  </si>
  <si>
    <t>24450</t>
  </si>
  <si>
    <t>2446</t>
  </si>
  <si>
    <t>24460</t>
  </si>
  <si>
    <t>245</t>
  </si>
  <si>
    <t>2451</t>
  </si>
  <si>
    <t>24510</t>
  </si>
  <si>
    <t>2452</t>
  </si>
  <si>
    <t>24520</t>
  </si>
  <si>
    <t>2453</t>
  </si>
  <si>
    <t>24530</t>
  </si>
  <si>
    <t>2454</t>
  </si>
  <si>
    <t>24540</t>
  </si>
  <si>
    <t>251</t>
  </si>
  <si>
    <t>2511</t>
  </si>
  <si>
    <t>25111</t>
  </si>
  <si>
    <t>25112</t>
  </si>
  <si>
    <t>2512</t>
  </si>
  <si>
    <t>25120</t>
  </si>
  <si>
    <t>252</t>
  </si>
  <si>
    <t>2521</t>
  </si>
  <si>
    <t>25210</t>
  </si>
  <si>
    <t>2529</t>
  </si>
  <si>
    <t>25290</t>
  </si>
  <si>
    <t>253</t>
  </si>
  <si>
    <t>2530</t>
  </si>
  <si>
    <t>25300</t>
  </si>
  <si>
    <t>254</t>
  </si>
  <si>
    <t>2540</t>
  </si>
  <si>
    <t>25400</t>
  </si>
  <si>
    <t>255</t>
  </si>
  <si>
    <t>2550</t>
  </si>
  <si>
    <t>25501</t>
  </si>
  <si>
    <t>25502</t>
  </si>
  <si>
    <t>256</t>
  </si>
  <si>
    <t>2561</t>
  </si>
  <si>
    <t>25610</t>
  </si>
  <si>
    <t>2562</t>
  </si>
  <si>
    <t>25620</t>
  </si>
  <si>
    <t>257</t>
  </si>
  <si>
    <t>2571</t>
  </si>
  <si>
    <t>25710</t>
  </si>
  <si>
    <t>2572</t>
  </si>
  <si>
    <t>25720</t>
  </si>
  <si>
    <t>2573</t>
  </si>
  <si>
    <t>25731</t>
  </si>
  <si>
    <t>25739</t>
  </si>
  <si>
    <t>259</t>
  </si>
  <si>
    <t>2591</t>
  </si>
  <si>
    <t>25910</t>
  </si>
  <si>
    <t>2592</t>
  </si>
  <si>
    <t>25920</t>
  </si>
  <si>
    <t>2593</t>
  </si>
  <si>
    <t>25931</t>
  </si>
  <si>
    <t>25932</t>
  </si>
  <si>
    <t>2594</t>
  </si>
  <si>
    <t>25940</t>
  </si>
  <si>
    <t>2599</t>
  </si>
  <si>
    <t>25991</t>
  </si>
  <si>
    <t>25992</t>
  </si>
  <si>
    <t>25999</t>
  </si>
  <si>
    <t>261</t>
  </si>
  <si>
    <t>2611</t>
  </si>
  <si>
    <t>26110</t>
  </si>
  <si>
    <t>2612</t>
  </si>
  <si>
    <t>26120</t>
  </si>
  <si>
    <t>262</t>
  </si>
  <si>
    <t>2620</t>
  </si>
  <si>
    <t>26200</t>
  </si>
  <si>
    <t>263</t>
  </si>
  <si>
    <t>2630</t>
  </si>
  <si>
    <t>26300</t>
  </si>
  <si>
    <t>264</t>
  </si>
  <si>
    <t>2640</t>
  </si>
  <si>
    <t>26400</t>
  </si>
  <si>
    <t>265</t>
  </si>
  <si>
    <t>2651</t>
  </si>
  <si>
    <t>26510</t>
  </si>
  <si>
    <t>2652</t>
  </si>
  <si>
    <t>26520</t>
  </si>
  <si>
    <t>266</t>
  </si>
  <si>
    <t>2660</t>
  </si>
  <si>
    <t>26600</t>
  </si>
  <si>
    <t>267</t>
  </si>
  <si>
    <t>2670</t>
  </si>
  <si>
    <t>26701</t>
  </si>
  <si>
    <t>26702</t>
  </si>
  <si>
    <t>268</t>
  </si>
  <si>
    <t>2680</t>
  </si>
  <si>
    <t>26800</t>
  </si>
  <si>
    <t>27</t>
  </si>
  <si>
    <t>271</t>
  </si>
  <si>
    <t>2711</t>
  </si>
  <si>
    <t>27110</t>
  </si>
  <si>
    <t>2712</t>
  </si>
  <si>
    <t>27120</t>
  </si>
  <si>
    <t>272</t>
  </si>
  <si>
    <t>2720</t>
  </si>
  <si>
    <t>27200</t>
  </si>
  <si>
    <t>273</t>
  </si>
  <si>
    <t>2731</t>
  </si>
  <si>
    <t>27310</t>
  </si>
  <si>
    <t>2732</t>
  </si>
  <si>
    <t>27320</t>
  </si>
  <si>
    <t>2733</t>
  </si>
  <si>
    <t>27330</t>
  </si>
  <si>
    <t>274</t>
  </si>
  <si>
    <t>2740</t>
  </si>
  <si>
    <t>27401</t>
  </si>
  <si>
    <t>27402</t>
  </si>
  <si>
    <t>275</t>
  </si>
  <si>
    <t>2751</t>
  </si>
  <si>
    <t>27511</t>
  </si>
  <si>
    <t>27512</t>
  </si>
  <si>
    <t>2752</t>
  </si>
  <si>
    <t>27520</t>
  </si>
  <si>
    <t>279</t>
  </si>
  <si>
    <t>2790</t>
  </si>
  <si>
    <t>27901</t>
  </si>
  <si>
    <t>27902</t>
  </si>
  <si>
    <t>27903</t>
  </si>
  <si>
    <t>27909</t>
  </si>
  <si>
    <t>28</t>
  </si>
  <si>
    <t>281</t>
  </si>
  <si>
    <t>2811</t>
  </si>
  <si>
    <t>28110</t>
  </si>
  <si>
    <t>2812</t>
  </si>
  <si>
    <t>28120</t>
  </si>
  <si>
    <t>2813</t>
  </si>
  <si>
    <t>28130</t>
  </si>
  <si>
    <t>2814</t>
  </si>
  <si>
    <t>28140</t>
  </si>
  <si>
    <t>2815</t>
  </si>
  <si>
    <t>28151</t>
  </si>
  <si>
    <t>28152</t>
  </si>
  <si>
    <t>282</t>
  </si>
  <si>
    <t>2821</t>
  </si>
  <si>
    <t>28210</t>
  </si>
  <si>
    <t>2822</t>
  </si>
  <si>
    <t>28221</t>
  </si>
  <si>
    <t>28222</t>
  </si>
  <si>
    <t>28229</t>
  </si>
  <si>
    <t>2823</t>
  </si>
  <si>
    <t>28230</t>
  </si>
  <si>
    <t>2824</t>
  </si>
  <si>
    <t>28240</t>
  </si>
  <si>
    <t>2825</t>
  </si>
  <si>
    <t>28251</t>
  </si>
  <si>
    <t>28252</t>
  </si>
  <si>
    <t>28253</t>
  </si>
  <si>
    <t>2829</t>
  </si>
  <si>
    <t>28291</t>
  </si>
  <si>
    <t>28292</t>
  </si>
  <si>
    <t>28293</t>
  </si>
  <si>
    <t>28294</t>
  </si>
  <si>
    <t>28299</t>
  </si>
  <si>
    <t>283</t>
  </si>
  <si>
    <t>2830</t>
  </si>
  <si>
    <t>28301</t>
  </si>
  <si>
    <t>28302</t>
  </si>
  <si>
    <t>28309</t>
  </si>
  <si>
    <t>284</t>
  </si>
  <si>
    <t>2841</t>
  </si>
  <si>
    <t>28411</t>
  </si>
  <si>
    <t>28412</t>
  </si>
  <si>
    <t>2849</t>
  </si>
  <si>
    <t>28491</t>
  </si>
  <si>
    <t>28499</t>
  </si>
  <si>
    <t>289</t>
  </si>
  <si>
    <t>2891</t>
  </si>
  <si>
    <t>28910</t>
  </si>
  <si>
    <t>2892</t>
  </si>
  <si>
    <t>28920</t>
  </si>
  <si>
    <t>2893</t>
  </si>
  <si>
    <t>28930</t>
  </si>
  <si>
    <t>2894</t>
  </si>
  <si>
    <t>28940</t>
  </si>
  <si>
    <t>2895</t>
  </si>
  <si>
    <t>28950</t>
  </si>
  <si>
    <t>2896</t>
  </si>
  <si>
    <t>28960</t>
  </si>
  <si>
    <t>2899</t>
  </si>
  <si>
    <t>28991</t>
  </si>
  <si>
    <t>28992</t>
  </si>
  <si>
    <t>28999</t>
  </si>
  <si>
    <t>29</t>
  </si>
  <si>
    <t>291</t>
  </si>
  <si>
    <t>2910</t>
  </si>
  <si>
    <t>29101</t>
  </si>
  <si>
    <t>29102</t>
  </si>
  <si>
    <t>292</t>
  </si>
  <si>
    <t>2920</t>
  </si>
  <si>
    <t>29201</t>
  </si>
  <si>
    <t>29202</t>
  </si>
  <si>
    <t>293</t>
  </si>
  <si>
    <t>2931</t>
  </si>
  <si>
    <t>29310</t>
  </si>
  <si>
    <t>2932</t>
  </si>
  <si>
    <t>29320</t>
  </si>
  <si>
    <t>301</t>
  </si>
  <si>
    <t>3011</t>
  </si>
  <si>
    <t>30110</t>
  </si>
  <si>
    <t>3012</t>
  </si>
  <si>
    <t>30120</t>
  </si>
  <si>
    <t>302</t>
  </si>
  <si>
    <t>3020</t>
  </si>
  <si>
    <t>30200</t>
  </si>
  <si>
    <t>303</t>
  </si>
  <si>
    <t>3030</t>
  </si>
  <si>
    <t>30300</t>
  </si>
  <si>
    <t>304</t>
  </si>
  <si>
    <t>3040</t>
  </si>
  <si>
    <t>30400</t>
  </si>
  <si>
    <t>309</t>
  </si>
  <si>
    <t>3091</t>
  </si>
  <si>
    <t>30910</t>
  </si>
  <si>
    <t>3092</t>
  </si>
  <si>
    <t>30921</t>
  </si>
  <si>
    <t>30922</t>
  </si>
  <si>
    <t>30923</t>
  </si>
  <si>
    <t>3099</t>
  </si>
  <si>
    <t>30990</t>
  </si>
  <si>
    <t>31</t>
  </si>
  <si>
    <t>310</t>
  </si>
  <si>
    <t>3101</t>
  </si>
  <si>
    <t>31010</t>
  </si>
  <si>
    <t>3102</t>
  </si>
  <si>
    <t>31020</t>
  </si>
  <si>
    <t>3103</t>
  </si>
  <si>
    <t>31030</t>
  </si>
  <si>
    <t>3109</t>
  </si>
  <si>
    <t>31090</t>
  </si>
  <si>
    <t>32</t>
  </si>
  <si>
    <t>321</t>
  </si>
  <si>
    <t>3211</t>
  </si>
  <si>
    <t>32110</t>
  </si>
  <si>
    <t>3212</t>
  </si>
  <si>
    <t>32120</t>
  </si>
  <si>
    <t>3213</t>
  </si>
  <si>
    <t>32130</t>
  </si>
  <si>
    <t>322</t>
  </si>
  <si>
    <t>3220</t>
  </si>
  <si>
    <t>32200</t>
  </si>
  <si>
    <t>323</t>
  </si>
  <si>
    <t>3230</t>
  </si>
  <si>
    <t>32300</t>
  </si>
  <si>
    <t>324</t>
  </si>
  <si>
    <t>3240</t>
  </si>
  <si>
    <t>32400</t>
  </si>
  <si>
    <t>325</t>
  </si>
  <si>
    <t>3250</t>
  </si>
  <si>
    <t>32501</t>
  </si>
  <si>
    <t>32502</t>
  </si>
  <si>
    <t>32503</t>
  </si>
  <si>
    <t>32509</t>
  </si>
  <si>
    <t>329</t>
  </si>
  <si>
    <t>3291</t>
  </si>
  <si>
    <t>32910</t>
  </si>
  <si>
    <t>3299</t>
  </si>
  <si>
    <t>32991</t>
  </si>
  <si>
    <t>32999</t>
  </si>
  <si>
    <t>33</t>
  </si>
  <si>
    <t>331</t>
  </si>
  <si>
    <t>3311</t>
  </si>
  <si>
    <t>33110</t>
  </si>
  <si>
    <t>3312</t>
  </si>
  <si>
    <t>33120</t>
  </si>
  <si>
    <t>3313</t>
  </si>
  <si>
    <t>33130</t>
  </si>
  <si>
    <t>3314</t>
  </si>
  <si>
    <t>33140</t>
  </si>
  <si>
    <t>3315</t>
  </si>
  <si>
    <t>33150</t>
  </si>
  <si>
    <t>3316</t>
  </si>
  <si>
    <t>33160</t>
  </si>
  <si>
    <t>3317</t>
  </si>
  <si>
    <t>33170</t>
  </si>
  <si>
    <t>3319</t>
  </si>
  <si>
    <t>33190</t>
  </si>
  <si>
    <t>332</t>
  </si>
  <si>
    <t>3320</t>
  </si>
  <si>
    <t>33200</t>
  </si>
  <si>
    <t>351</t>
  </si>
  <si>
    <t>3511</t>
  </si>
  <si>
    <t>35111</t>
  </si>
  <si>
    <t>35112</t>
  </si>
  <si>
    <t>35113</t>
  </si>
  <si>
    <t>35119</t>
  </si>
  <si>
    <t>3512</t>
  </si>
  <si>
    <t>35120</t>
  </si>
  <si>
    <t>3513</t>
  </si>
  <si>
    <t>35130</t>
  </si>
  <si>
    <t>3514</t>
  </si>
  <si>
    <t>35140</t>
  </si>
  <si>
    <t>352</t>
  </si>
  <si>
    <t>3521</t>
  </si>
  <si>
    <t>35210</t>
  </si>
  <si>
    <t>3522</t>
  </si>
  <si>
    <t>35220</t>
  </si>
  <si>
    <t>3523</t>
  </si>
  <si>
    <t>35230</t>
  </si>
  <si>
    <t>353</t>
  </si>
  <si>
    <t>3530</t>
  </si>
  <si>
    <t>35300</t>
  </si>
  <si>
    <t>36</t>
  </si>
  <si>
    <t>360</t>
  </si>
  <si>
    <t>3600</t>
  </si>
  <si>
    <t>36000</t>
  </si>
  <si>
    <t>37</t>
  </si>
  <si>
    <t>370</t>
  </si>
  <si>
    <t>3700</t>
  </si>
  <si>
    <t>37000</t>
  </si>
  <si>
    <t>38</t>
  </si>
  <si>
    <t>381</t>
  </si>
  <si>
    <t>3811</t>
  </si>
  <si>
    <t>38110</t>
  </si>
  <si>
    <t>3812</t>
  </si>
  <si>
    <t>38120</t>
  </si>
  <si>
    <t>382</t>
  </si>
  <si>
    <t>3821</t>
  </si>
  <si>
    <t>38210</t>
  </si>
  <si>
    <t>3822</t>
  </si>
  <si>
    <t>38220</t>
  </si>
  <si>
    <t>383</t>
  </si>
  <si>
    <t>3831</t>
  </si>
  <si>
    <t>38310</t>
  </si>
  <si>
    <t>3832</t>
  </si>
  <si>
    <t>38321</t>
  </si>
  <si>
    <t>38322</t>
  </si>
  <si>
    <t>38323</t>
  </si>
  <si>
    <t>39</t>
  </si>
  <si>
    <t>390</t>
  </si>
  <si>
    <t>3900</t>
  </si>
  <si>
    <t>39000</t>
  </si>
  <si>
    <t>41</t>
  </si>
  <si>
    <t>411</t>
  </si>
  <si>
    <t>4110</t>
  </si>
  <si>
    <t>41100</t>
  </si>
  <si>
    <t>412</t>
  </si>
  <si>
    <t>4120</t>
  </si>
  <si>
    <t>41200</t>
  </si>
  <si>
    <t>42</t>
  </si>
  <si>
    <t>421</t>
  </si>
  <si>
    <t>4211</t>
  </si>
  <si>
    <t>42110</t>
  </si>
  <si>
    <t>4212</t>
  </si>
  <si>
    <t>42120</t>
  </si>
  <si>
    <t>4213</t>
  </si>
  <si>
    <t>42130</t>
  </si>
  <si>
    <t>422</t>
  </si>
  <si>
    <t>4221</t>
  </si>
  <si>
    <t>42210</t>
  </si>
  <si>
    <t>4222</t>
  </si>
  <si>
    <t>42220</t>
  </si>
  <si>
    <t>429</t>
  </si>
  <si>
    <t>4291</t>
  </si>
  <si>
    <t>42910</t>
  </si>
  <si>
    <t>4299</t>
  </si>
  <si>
    <t>42990</t>
  </si>
  <si>
    <t>43</t>
  </si>
  <si>
    <t>431</t>
  </si>
  <si>
    <t>4311</t>
  </si>
  <si>
    <t>43110</t>
  </si>
  <si>
    <t>4312</t>
  </si>
  <si>
    <t>43121</t>
  </si>
  <si>
    <t>43122</t>
  </si>
  <si>
    <t>4313</t>
  </si>
  <si>
    <t>43130</t>
  </si>
  <si>
    <t>432</t>
  </si>
  <si>
    <t>4321</t>
  </si>
  <si>
    <t>43210</t>
  </si>
  <si>
    <t>4322</t>
  </si>
  <si>
    <t>43220</t>
  </si>
  <si>
    <t>4329</t>
  </si>
  <si>
    <t>43291</t>
  </si>
  <si>
    <t>43299</t>
  </si>
  <si>
    <t>433</t>
  </si>
  <si>
    <t>4331</t>
  </si>
  <si>
    <t>43310</t>
  </si>
  <si>
    <t>4332</t>
  </si>
  <si>
    <t>43320</t>
  </si>
  <si>
    <t>4333</t>
  </si>
  <si>
    <t>43330</t>
  </si>
  <si>
    <t>4334</t>
  </si>
  <si>
    <t>43340</t>
  </si>
  <si>
    <t>4339</t>
  </si>
  <si>
    <t>43390</t>
  </si>
  <si>
    <t>439</t>
  </si>
  <si>
    <t>4391</t>
  </si>
  <si>
    <t>43910</t>
  </si>
  <si>
    <t>4399</t>
  </si>
  <si>
    <t>43991</t>
  </si>
  <si>
    <t>43992</t>
  </si>
  <si>
    <t>43999</t>
  </si>
  <si>
    <t>45</t>
  </si>
  <si>
    <t>451</t>
  </si>
  <si>
    <t>4511</t>
  </si>
  <si>
    <t>45111</t>
  </si>
  <si>
    <t>45112</t>
  </si>
  <si>
    <t>4519</t>
  </si>
  <si>
    <t>45191</t>
  </si>
  <si>
    <t>45192</t>
  </si>
  <si>
    <t>452</t>
  </si>
  <si>
    <t>4520</t>
  </si>
  <si>
    <t>45200</t>
  </si>
  <si>
    <t>453</t>
  </si>
  <si>
    <t>4531</t>
  </si>
  <si>
    <t>45310</t>
  </si>
  <si>
    <t>4532</t>
  </si>
  <si>
    <t>45320</t>
  </si>
  <si>
    <t>454</t>
  </si>
  <si>
    <t>4540</t>
  </si>
  <si>
    <t>45401</t>
  </si>
  <si>
    <t>45402</t>
  </si>
  <si>
    <t>45403</t>
  </si>
  <si>
    <t>46</t>
  </si>
  <si>
    <t>461</t>
  </si>
  <si>
    <t>4611</t>
  </si>
  <si>
    <t>46110</t>
  </si>
  <si>
    <t>4612</t>
  </si>
  <si>
    <t>46120</t>
  </si>
  <si>
    <t>4613</t>
  </si>
  <si>
    <t>46130</t>
  </si>
  <si>
    <t>4614</t>
  </si>
  <si>
    <t>46140</t>
  </si>
  <si>
    <t>4615</t>
  </si>
  <si>
    <t>46150</t>
  </si>
  <si>
    <t>4616</t>
  </si>
  <si>
    <t>46160</t>
  </si>
  <si>
    <t>4617</t>
  </si>
  <si>
    <t>46170</t>
  </si>
  <si>
    <t>4618</t>
  </si>
  <si>
    <t>46180</t>
  </si>
  <si>
    <t>4619</t>
  </si>
  <si>
    <t>46190</t>
  </si>
  <si>
    <t>462</t>
  </si>
  <si>
    <t>4621</t>
  </si>
  <si>
    <t>46210</t>
  </si>
  <si>
    <t>4622</t>
  </si>
  <si>
    <t>46220</t>
  </si>
  <si>
    <t>4623</t>
  </si>
  <si>
    <t>46230</t>
  </si>
  <si>
    <t>4624</t>
  </si>
  <si>
    <t>46240</t>
  </si>
  <si>
    <t>463</t>
  </si>
  <si>
    <t>4631</t>
  </si>
  <si>
    <t>46310</t>
  </si>
  <si>
    <t>4632</t>
  </si>
  <si>
    <t>46320</t>
  </si>
  <si>
    <t>4633</t>
  </si>
  <si>
    <t>46330</t>
  </si>
  <si>
    <t>4634</t>
  </si>
  <si>
    <t>46341</t>
  </si>
  <si>
    <t>46342</t>
  </si>
  <si>
    <t>4635</t>
  </si>
  <si>
    <t>46350</t>
  </si>
  <si>
    <t>4636</t>
  </si>
  <si>
    <t>46361</t>
  </si>
  <si>
    <t>46362</t>
  </si>
  <si>
    <t>4637</t>
  </si>
  <si>
    <t>46370</t>
  </si>
  <si>
    <t>4638</t>
  </si>
  <si>
    <t>46381</t>
  </si>
  <si>
    <t>46382</t>
  </si>
  <si>
    <t>46389</t>
  </si>
  <si>
    <t>4639</t>
  </si>
  <si>
    <t>46390</t>
  </si>
  <si>
    <t>464</t>
  </si>
  <si>
    <t>4641</t>
  </si>
  <si>
    <t>46410</t>
  </si>
  <si>
    <t>4642</t>
  </si>
  <si>
    <t>46421</t>
  </si>
  <si>
    <t>46422</t>
  </si>
  <si>
    <t>4643</t>
  </si>
  <si>
    <t>46431</t>
  </si>
  <si>
    <t>46432</t>
  </si>
  <si>
    <t>4644</t>
  </si>
  <si>
    <t>46440</t>
  </si>
  <si>
    <t>4645</t>
  </si>
  <si>
    <t>46450</t>
  </si>
  <si>
    <t>4646</t>
  </si>
  <si>
    <t>46460</t>
  </si>
  <si>
    <t>4647</t>
  </si>
  <si>
    <t>46470</t>
  </si>
  <si>
    <t>4648</t>
  </si>
  <si>
    <t>46480</t>
  </si>
  <si>
    <t>4649</t>
  </si>
  <si>
    <t>46490</t>
  </si>
  <si>
    <t>465</t>
  </si>
  <si>
    <t>4651</t>
  </si>
  <si>
    <t>46510</t>
  </si>
  <si>
    <t>4652</t>
  </si>
  <si>
    <t>46520</t>
  </si>
  <si>
    <t>466</t>
  </si>
  <si>
    <t>4661</t>
  </si>
  <si>
    <t>46610</t>
  </si>
  <si>
    <t>4662</t>
  </si>
  <si>
    <t>46620</t>
  </si>
  <si>
    <t>4663</t>
  </si>
  <si>
    <t>46630</t>
  </si>
  <si>
    <t>4664</t>
  </si>
  <si>
    <t>46640</t>
  </si>
  <si>
    <t>4665</t>
  </si>
  <si>
    <t>46650</t>
  </si>
  <si>
    <t>4666</t>
  </si>
  <si>
    <t>46660</t>
  </si>
  <si>
    <t>4669</t>
  </si>
  <si>
    <t>46690</t>
  </si>
  <si>
    <t>467</t>
  </si>
  <si>
    <t>4671</t>
  </si>
  <si>
    <t>46711</t>
  </si>
  <si>
    <t>46712</t>
  </si>
  <si>
    <t>46713</t>
  </si>
  <si>
    <t>46714</t>
  </si>
  <si>
    <t>46715</t>
  </si>
  <si>
    <t>46716</t>
  </si>
  <si>
    <t>46719</t>
  </si>
  <si>
    <t>4672</t>
  </si>
  <si>
    <t>46721</t>
  </si>
  <si>
    <t>46722</t>
  </si>
  <si>
    <t>46723</t>
  </si>
  <si>
    <t>4673</t>
  </si>
  <si>
    <t>46730</t>
  </si>
  <si>
    <t>4674</t>
  </si>
  <si>
    <t>46740</t>
  </si>
  <si>
    <t>4675</t>
  </si>
  <si>
    <t>46750</t>
  </si>
  <si>
    <t>4676</t>
  </si>
  <si>
    <t>46760</t>
  </si>
  <si>
    <t>4677</t>
  </si>
  <si>
    <t>46771</t>
  </si>
  <si>
    <t>46772</t>
  </si>
  <si>
    <t>46773</t>
  </si>
  <si>
    <t>469</t>
  </si>
  <si>
    <t>4690</t>
  </si>
  <si>
    <t>47</t>
  </si>
  <si>
    <t>471</t>
  </si>
  <si>
    <t>4711</t>
  </si>
  <si>
    <t>47110</t>
  </si>
  <si>
    <t>4719</t>
  </si>
  <si>
    <t>47190</t>
  </si>
  <si>
    <t>472</t>
  </si>
  <si>
    <t>4721</t>
  </si>
  <si>
    <t>47210</t>
  </si>
  <si>
    <t>4722</t>
  </si>
  <si>
    <t>47221</t>
  </si>
  <si>
    <t>47222</t>
  </si>
  <si>
    <t>47223</t>
  </si>
  <si>
    <t>4723</t>
  </si>
  <si>
    <t>47230</t>
  </si>
  <si>
    <t>4724</t>
  </si>
  <si>
    <t>47241</t>
  </si>
  <si>
    <t>47242</t>
  </si>
  <si>
    <t>4725</t>
  </si>
  <si>
    <t>47251</t>
  </si>
  <si>
    <t>47252</t>
  </si>
  <si>
    <t>4726</t>
  </si>
  <si>
    <t>47260</t>
  </si>
  <si>
    <t>4729</t>
  </si>
  <si>
    <t>47291</t>
  </si>
  <si>
    <t>47299</t>
  </si>
  <si>
    <t>473</t>
  </si>
  <si>
    <t>4730</t>
  </si>
  <si>
    <t>47300</t>
  </si>
  <si>
    <t>474</t>
  </si>
  <si>
    <t>4741</t>
  </si>
  <si>
    <t>47410</t>
  </si>
  <si>
    <t>4742</t>
  </si>
  <si>
    <t>47420</t>
  </si>
  <si>
    <t>4743</t>
  </si>
  <si>
    <t>47430</t>
  </si>
  <si>
    <t>475</t>
  </si>
  <si>
    <t>4751</t>
  </si>
  <si>
    <t>47510</t>
  </si>
  <si>
    <t>4752</t>
  </si>
  <si>
    <t>47520</t>
  </si>
  <si>
    <t>4753</t>
  </si>
  <si>
    <t>47530</t>
  </si>
  <si>
    <t>4754</t>
  </si>
  <si>
    <t>47540</t>
  </si>
  <si>
    <t>4759</t>
  </si>
  <si>
    <t>47591</t>
  </si>
  <si>
    <t>47592</t>
  </si>
  <si>
    <t>476</t>
  </si>
  <si>
    <t>4761</t>
  </si>
  <si>
    <t>47610</t>
  </si>
  <si>
    <t>4762</t>
  </si>
  <si>
    <t>47620</t>
  </si>
  <si>
    <t>4763</t>
  </si>
  <si>
    <t>47630</t>
  </si>
  <si>
    <t>4764</t>
  </si>
  <si>
    <t>47640</t>
  </si>
  <si>
    <t>4765</t>
  </si>
  <si>
    <t>47650</t>
  </si>
  <si>
    <t>477</t>
  </si>
  <si>
    <t>4771</t>
  </si>
  <si>
    <t>47710</t>
  </si>
  <si>
    <t>4772</t>
  </si>
  <si>
    <t>47721</t>
  </si>
  <si>
    <t>47722</t>
  </si>
  <si>
    <t>4773</t>
  </si>
  <si>
    <t>47730</t>
  </si>
  <si>
    <t>4774</t>
  </si>
  <si>
    <t>47740</t>
  </si>
  <si>
    <t>4775</t>
  </si>
  <si>
    <t>47750</t>
  </si>
  <si>
    <t>4776</t>
  </si>
  <si>
    <t>47760</t>
  </si>
  <si>
    <t>4777</t>
  </si>
  <si>
    <t>47770</t>
  </si>
  <si>
    <t>4778</t>
  </si>
  <si>
    <t>47780</t>
  </si>
  <si>
    <t>4779</t>
  </si>
  <si>
    <t>47790</t>
  </si>
  <si>
    <t>478</t>
  </si>
  <si>
    <t>4781</t>
  </si>
  <si>
    <t>47810</t>
  </si>
  <si>
    <t>4782</t>
  </si>
  <si>
    <t>47820</t>
  </si>
  <si>
    <t>4789</t>
  </si>
  <si>
    <t>47890</t>
  </si>
  <si>
    <t>479</t>
  </si>
  <si>
    <t>4791</t>
  </si>
  <si>
    <t>47910</t>
  </si>
  <si>
    <t>4799</t>
  </si>
  <si>
    <t>47990</t>
  </si>
  <si>
    <t>49</t>
  </si>
  <si>
    <t>491</t>
  </si>
  <si>
    <t>4910</t>
  </si>
  <si>
    <t>49100</t>
  </si>
  <si>
    <t>492</t>
  </si>
  <si>
    <t>4920</t>
  </si>
  <si>
    <t>49200</t>
  </si>
  <si>
    <t>493</t>
  </si>
  <si>
    <t>4931</t>
  </si>
  <si>
    <t>49311</t>
  </si>
  <si>
    <t>49312</t>
  </si>
  <si>
    <t>49313</t>
  </si>
  <si>
    <t>49314</t>
  </si>
  <si>
    <t>49315</t>
  </si>
  <si>
    <t>4932</t>
  </si>
  <si>
    <t>4939</t>
  </si>
  <si>
    <t>49391</t>
  </si>
  <si>
    <t>49399</t>
  </si>
  <si>
    <t>494</t>
  </si>
  <si>
    <t>4941</t>
  </si>
  <si>
    <t>49410</t>
  </si>
  <si>
    <t>4942</t>
  </si>
  <si>
    <t>49420</t>
  </si>
  <si>
    <t>495</t>
  </si>
  <si>
    <t>4950</t>
  </si>
  <si>
    <t>49501</t>
  </si>
  <si>
    <t>49502</t>
  </si>
  <si>
    <t>49503</t>
  </si>
  <si>
    <t>49509</t>
  </si>
  <si>
    <t>501</t>
  </si>
  <si>
    <t>5010</t>
  </si>
  <si>
    <t>50100</t>
  </si>
  <si>
    <t>502</t>
  </si>
  <si>
    <t>5020</t>
  </si>
  <si>
    <t>50200</t>
  </si>
  <si>
    <t>503</t>
  </si>
  <si>
    <t>5030</t>
  </si>
  <si>
    <t>50300</t>
  </si>
  <si>
    <t>504</t>
  </si>
  <si>
    <t>5040</t>
  </si>
  <si>
    <t>50400</t>
  </si>
  <si>
    <t>51</t>
  </si>
  <si>
    <t>511</t>
  </si>
  <si>
    <t>5110</t>
  </si>
  <si>
    <t>51100</t>
  </si>
  <si>
    <t>512</t>
  </si>
  <si>
    <t>5121</t>
  </si>
  <si>
    <t>51210</t>
  </si>
  <si>
    <t>5122</t>
  </si>
  <si>
    <t>51220</t>
  </si>
  <si>
    <t>52</t>
  </si>
  <si>
    <t>521</t>
  </si>
  <si>
    <t>5210</t>
  </si>
  <si>
    <t>52100</t>
  </si>
  <si>
    <t>522</t>
  </si>
  <si>
    <t>5221</t>
  </si>
  <si>
    <t>52211</t>
  </si>
  <si>
    <t>52212</t>
  </si>
  <si>
    <t>52213</t>
  </si>
  <si>
    <t>52214</t>
  </si>
  <si>
    <t>52219</t>
  </si>
  <si>
    <t>5222</t>
  </si>
  <si>
    <t>52220</t>
  </si>
  <si>
    <t>5223</t>
  </si>
  <si>
    <t>52231</t>
  </si>
  <si>
    <t>52239</t>
  </si>
  <si>
    <t>5224</t>
  </si>
  <si>
    <t>52240</t>
  </si>
  <si>
    <t>5229</t>
  </si>
  <si>
    <t>52290</t>
  </si>
  <si>
    <t>53</t>
  </si>
  <si>
    <t>531</t>
  </si>
  <si>
    <t>5310</t>
  </si>
  <si>
    <t>53100</t>
  </si>
  <si>
    <t>532</t>
  </si>
  <si>
    <t>5320</t>
  </si>
  <si>
    <t>53201</t>
  </si>
  <si>
    <t>53209</t>
  </si>
  <si>
    <t>55</t>
  </si>
  <si>
    <t>551</t>
  </si>
  <si>
    <t>5510</t>
  </si>
  <si>
    <t>55101</t>
  </si>
  <si>
    <t>55102</t>
  </si>
  <si>
    <t>552</t>
  </si>
  <si>
    <t>5520</t>
  </si>
  <si>
    <t>55200</t>
  </si>
  <si>
    <t>553</t>
  </si>
  <si>
    <t>5530</t>
  </si>
  <si>
    <t>55300</t>
  </si>
  <si>
    <t>559</t>
  </si>
  <si>
    <t>5590</t>
  </si>
  <si>
    <t>55900</t>
  </si>
  <si>
    <t>56</t>
  </si>
  <si>
    <t>561</t>
  </si>
  <si>
    <t>5610</t>
  </si>
  <si>
    <t>56100</t>
  </si>
  <si>
    <t>562</t>
  </si>
  <si>
    <t>5621</t>
  </si>
  <si>
    <t>56210</t>
  </si>
  <si>
    <t>5629</t>
  </si>
  <si>
    <t>56290</t>
  </si>
  <si>
    <t>563</t>
  </si>
  <si>
    <t>5630</t>
  </si>
  <si>
    <t>56300</t>
  </si>
  <si>
    <t>58</t>
  </si>
  <si>
    <t>581</t>
  </si>
  <si>
    <t>5811</t>
  </si>
  <si>
    <t>58110</t>
  </si>
  <si>
    <t>5812</t>
  </si>
  <si>
    <t>58120</t>
  </si>
  <si>
    <t>5813</t>
  </si>
  <si>
    <t>58130</t>
  </si>
  <si>
    <t>5814</t>
  </si>
  <si>
    <t>58140</t>
  </si>
  <si>
    <t>5819</t>
  </si>
  <si>
    <t>58191</t>
  </si>
  <si>
    <t>58199</t>
  </si>
  <si>
    <t>582</t>
  </si>
  <si>
    <t>5821</t>
  </si>
  <si>
    <t>58210</t>
  </si>
  <si>
    <t>5829</t>
  </si>
  <si>
    <t>58290</t>
  </si>
  <si>
    <t>59</t>
  </si>
  <si>
    <t>591</t>
  </si>
  <si>
    <t>5911</t>
  </si>
  <si>
    <t>59110</t>
  </si>
  <si>
    <t>5912</t>
  </si>
  <si>
    <t>59120</t>
  </si>
  <si>
    <t>5913</t>
  </si>
  <si>
    <t>59130</t>
  </si>
  <si>
    <t>5914</t>
  </si>
  <si>
    <t>59140</t>
  </si>
  <si>
    <t>592</t>
  </si>
  <si>
    <t>5920</t>
  </si>
  <si>
    <t>59200</t>
  </si>
  <si>
    <t>60</t>
  </si>
  <si>
    <t>601</t>
  </si>
  <si>
    <t>6010</t>
  </si>
  <si>
    <t>60100</t>
  </si>
  <si>
    <t>602</t>
  </si>
  <si>
    <t>6020</t>
  </si>
  <si>
    <t>60200</t>
  </si>
  <si>
    <t>61</t>
  </si>
  <si>
    <t>611</t>
  </si>
  <si>
    <t>6110</t>
  </si>
  <si>
    <t>61100</t>
  </si>
  <si>
    <t>612</t>
  </si>
  <si>
    <t>6120</t>
  </si>
  <si>
    <t>61200</t>
  </si>
  <si>
    <t>613</t>
  </si>
  <si>
    <t>6130</t>
  </si>
  <si>
    <t>61300</t>
  </si>
  <si>
    <t>619</t>
  </si>
  <si>
    <t>6190</t>
  </si>
  <si>
    <t>61900</t>
  </si>
  <si>
    <t>62</t>
  </si>
  <si>
    <t>620</t>
  </si>
  <si>
    <t>6201</t>
  </si>
  <si>
    <t>62010</t>
  </si>
  <si>
    <t>6202</t>
  </si>
  <si>
    <t>62020</t>
  </si>
  <si>
    <t>6203</t>
  </si>
  <si>
    <t>62030</t>
  </si>
  <si>
    <t>6209</t>
  </si>
  <si>
    <t>62090</t>
  </si>
  <si>
    <t>63</t>
  </si>
  <si>
    <t>631</t>
  </si>
  <si>
    <t>6311</t>
  </si>
  <si>
    <t>63110</t>
  </si>
  <si>
    <t>6312</t>
  </si>
  <si>
    <t>63120</t>
  </si>
  <si>
    <t>639</t>
  </si>
  <si>
    <t>6391</t>
  </si>
  <si>
    <t>63910</t>
  </si>
  <si>
    <t>6399</t>
  </si>
  <si>
    <t>63990</t>
  </si>
  <si>
    <t>64</t>
  </si>
  <si>
    <t>641</t>
  </si>
  <si>
    <t>6411</t>
  </si>
  <si>
    <t>64110</t>
  </si>
  <si>
    <t>6419</t>
  </si>
  <si>
    <t>64191</t>
  </si>
  <si>
    <t>64199</t>
  </si>
  <si>
    <t>642</t>
  </si>
  <si>
    <t>6420</t>
  </si>
  <si>
    <t>64200</t>
  </si>
  <si>
    <t>643</t>
  </si>
  <si>
    <t>6430</t>
  </si>
  <si>
    <t>64300</t>
  </si>
  <si>
    <t>649</t>
  </si>
  <si>
    <t>6491</t>
  </si>
  <si>
    <t>64910</t>
  </si>
  <si>
    <t>6492</t>
  </si>
  <si>
    <t>64920</t>
  </si>
  <si>
    <t>6499</t>
  </si>
  <si>
    <t>64991</t>
  </si>
  <si>
    <t>64999</t>
  </si>
  <si>
    <t>65</t>
  </si>
  <si>
    <t>651</t>
  </si>
  <si>
    <t>6511</t>
  </si>
  <si>
    <t>65110</t>
  </si>
  <si>
    <t>6512</t>
  </si>
  <si>
    <t>65120</t>
  </si>
  <si>
    <t>652</t>
  </si>
  <si>
    <t>6520</t>
  </si>
  <si>
    <t>65200</t>
  </si>
  <si>
    <t>653</t>
  </si>
  <si>
    <t>6530</t>
  </si>
  <si>
    <t>65300</t>
  </si>
  <si>
    <t>66</t>
  </si>
  <si>
    <t>661</t>
  </si>
  <si>
    <t>6611</t>
  </si>
  <si>
    <t>66111</t>
  </si>
  <si>
    <t>66112</t>
  </si>
  <si>
    <t>6612</t>
  </si>
  <si>
    <t>66121</t>
  </si>
  <si>
    <t>66122</t>
  </si>
  <si>
    <t>66123</t>
  </si>
  <si>
    <t>6619</t>
  </si>
  <si>
    <t>66190</t>
  </si>
  <si>
    <t>662</t>
  </si>
  <si>
    <t>6621</t>
  </si>
  <si>
    <t>66210</t>
  </si>
  <si>
    <t>6622</t>
  </si>
  <si>
    <t>66220</t>
  </si>
  <si>
    <t>6629</t>
  </si>
  <si>
    <t>66290</t>
  </si>
  <si>
    <t>663</t>
  </si>
  <si>
    <t>6630</t>
  </si>
  <si>
    <t>66300</t>
  </si>
  <si>
    <t>68</t>
  </si>
  <si>
    <t>681</t>
  </si>
  <si>
    <t>6810</t>
  </si>
  <si>
    <t>68100</t>
  </si>
  <si>
    <t>682</t>
  </si>
  <si>
    <t>6820</t>
  </si>
  <si>
    <t>68200</t>
  </si>
  <si>
    <t>683</t>
  </si>
  <si>
    <t>6831</t>
  </si>
  <si>
    <t>68311</t>
  </si>
  <si>
    <t>68319</t>
  </si>
  <si>
    <t>6832</t>
  </si>
  <si>
    <t>68320</t>
  </si>
  <si>
    <t>69</t>
  </si>
  <si>
    <t>691</t>
  </si>
  <si>
    <t>6910</t>
  </si>
  <si>
    <t>69101</t>
  </si>
  <si>
    <t>69102</t>
  </si>
  <si>
    <t>69109</t>
  </si>
  <si>
    <t>692</t>
  </si>
  <si>
    <t>6920</t>
  </si>
  <si>
    <t>69201</t>
  </si>
  <si>
    <t>69202</t>
  </si>
  <si>
    <t>70</t>
  </si>
  <si>
    <t>701</t>
  </si>
  <si>
    <t>7010</t>
  </si>
  <si>
    <t>70100</t>
  </si>
  <si>
    <t>702</t>
  </si>
  <si>
    <t>7021</t>
  </si>
  <si>
    <t>70210</t>
  </si>
  <si>
    <t>7022</t>
  </si>
  <si>
    <t>70220</t>
  </si>
  <si>
    <t>71</t>
  </si>
  <si>
    <t>711</t>
  </si>
  <si>
    <t>7111</t>
  </si>
  <si>
    <t>71110</t>
  </si>
  <si>
    <t>7112</t>
  </si>
  <si>
    <t>71121</t>
  </si>
  <si>
    <t>71122</t>
  </si>
  <si>
    <t>71123</t>
  </si>
  <si>
    <t>712</t>
  </si>
  <si>
    <t>7120</t>
  </si>
  <si>
    <t>71200</t>
  </si>
  <si>
    <t>72</t>
  </si>
  <si>
    <t>721</t>
  </si>
  <si>
    <t>7211</t>
  </si>
  <si>
    <t>72110</t>
  </si>
  <si>
    <t>7219</t>
  </si>
  <si>
    <t>72191</t>
  </si>
  <si>
    <t>72192</t>
  </si>
  <si>
    <t>722</t>
  </si>
  <si>
    <t>7220</t>
  </si>
  <si>
    <t>72200</t>
  </si>
  <si>
    <t>73</t>
  </si>
  <si>
    <t>731</t>
  </si>
  <si>
    <t>7311</t>
  </si>
  <si>
    <t>73110</t>
  </si>
  <si>
    <t>7312</t>
  </si>
  <si>
    <t>73120</t>
  </si>
  <si>
    <t>732</t>
  </si>
  <si>
    <t>7320</t>
  </si>
  <si>
    <t>73200</t>
  </si>
  <si>
    <t>74</t>
  </si>
  <si>
    <t>741</t>
  </si>
  <si>
    <t>7410</t>
  </si>
  <si>
    <t>74100</t>
  </si>
  <si>
    <t>742</t>
  </si>
  <si>
    <t>7420</t>
  </si>
  <si>
    <t>74200</t>
  </si>
  <si>
    <t>743</t>
  </si>
  <si>
    <t>7430</t>
  </si>
  <si>
    <t>74300</t>
  </si>
  <si>
    <t>749</t>
  </si>
  <si>
    <t>7490</t>
  </si>
  <si>
    <t>74901</t>
  </si>
  <si>
    <t>74909</t>
  </si>
  <si>
    <t>75</t>
  </si>
  <si>
    <t>750</t>
  </si>
  <si>
    <t>7500</t>
  </si>
  <si>
    <t>75000</t>
  </si>
  <si>
    <t>77</t>
  </si>
  <si>
    <t>771</t>
  </si>
  <si>
    <t>7711</t>
  </si>
  <si>
    <t>77110</t>
  </si>
  <si>
    <t>7712</t>
  </si>
  <si>
    <t>77120</t>
  </si>
  <si>
    <t>772</t>
  </si>
  <si>
    <t>7721</t>
  </si>
  <si>
    <t>77210</t>
  </si>
  <si>
    <t>7722</t>
  </si>
  <si>
    <t>77220</t>
  </si>
  <si>
    <t>7729</t>
  </si>
  <si>
    <t>77290</t>
  </si>
  <si>
    <t>773</t>
  </si>
  <si>
    <t>7731</t>
  </si>
  <si>
    <t>77310</t>
  </si>
  <si>
    <t>7732</t>
  </si>
  <si>
    <t>77320</t>
  </si>
  <si>
    <t>7733</t>
  </si>
  <si>
    <t>77330</t>
  </si>
  <si>
    <t>7734</t>
  </si>
  <si>
    <t>77340</t>
  </si>
  <si>
    <t>7735</t>
  </si>
  <si>
    <t>77350</t>
  </si>
  <si>
    <t>7739</t>
  </si>
  <si>
    <t>77390</t>
  </si>
  <si>
    <t>774</t>
  </si>
  <si>
    <t>7740</t>
  </si>
  <si>
    <t>77400</t>
  </si>
  <si>
    <t>78</t>
  </si>
  <si>
    <t>781</t>
  </si>
  <si>
    <t>7810</t>
  </si>
  <si>
    <t>78100</t>
  </si>
  <si>
    <t>782</t>
  </si>
  <si>
    <t>7820</t>
  </si>
  <si>
    <t>78200</t>
  </si>
  <si>
    <t>783</t>
  </si>
  <si>
    <t>7830</t>
  </si>
  <si>
    <t>78300</t>
  </si>
  <si>
    <t>79</t>
  </si>
  <si>
    <t>791</t>
  </si>
  <si>
    <t>7911</t>
  </si>
  <si>
    <t>79110</t>
  </si>
  <si>
    <t>7912</t>
  </si>
  <si>
    <t>79120</t>
  </si>
  <si>
    <t>799</t>
  </si>
  <si>
    <t>7990</t>
  </si>
  <si>
    <t>79901</t>
  </si>
  <si>
    <t>79902</t>
  </si>
  <si>
    <t>79909</t>
  </si>
  <si>
    <t>80</t>
  </si>
  <si>
    <t>801</t>
  </si>
  <si>
    <t>8010</t>
  </si>
  <si>
    <t>80100</t>
  </si>
  <si>
    <t>802</t>
  </si>
  <si>
    <t>8020</t>
  </si>
  <si>
    <t>80200</t>
  </si>
  <si>
    <t>803</t>
  </si>
  <si>
    <t>8030</t>
  </si>
  <si>
    <t>80300</t>
  </si>
  <si>
    <t>81</t>
  </si>
  <si>
    <t>811</t>
  </si>
  <si>
    <t>8110</t>
  </si>
  <si>
    <t>81100</t>
  </si>
  <si>
    <t>812</t>
  </si>
  <si>
    <t>8121</t>
  </si>
  <si>
    <t>81210</t>
  </si>
  <si>
    <t>8122</t>
  </si>
  <si>
    <t>81220</t>
  </si>
  <si>
    <t>8129</t>
  </si>
  <si>
    <t>81290</t>
  </si>
  <si>
    <t>813</t>
  </si>
  <si>
    <t>8130</t>
  </si>
  <si>
    <t>81300</t>
  </si>
  <si>
    <t>82</t>
  </si>
  <si>
    <t>821</t>
  </si>
  <si>
    <t>8211</t>
  </si>
  <si>
    <t>82110</t>
  </si>
  <si>
    <t>8219</t>
  </si>
  <si>
    <t>82190</t>
  </si>
  <si>
    <t>822</t>
  </si>
  <si>
    <t>8220</t>
  </si>
  <si>
    <t>82200</t>
  </si>
  <si>
    <t>823</t>
  </si>
  <si>
    <t>8230</t>
  </si>
  <si>
    <t>82300</t>
  </si>
  <si>
    <t>829</t>
  </si>
  <si>
    <t>8291</t>
  </si>
  <si>
    <t>82910</t>
  </si>
  <si>
    <t>8292</t>
  </si>
  <si>
    <t>82920</t>
  </si>
  <si>
    <t>8299</t>
  </si>
  <si>
    <t>82990</t>
  </si>
  <si>
    <t>84</t>
  </si>
  <si>
    <t>841</t>
  </si>
  <si>
    <t>8411</t>
  </si>
  <si>
    <t>84111</t>
  </si>
  <si>
    <t>84112</t>
  </si>
  <si>
    <t>84113</t>
  </si>
  <si>
    <t>84114</t>
  </si>
  <si>
    <t>84115</t>
  </si>
  <si>
    <t>84116</t>
  </si>
  <si>
    <t>84117</t>
  </si>
  <si>
    <t>84119</t>
  </si>
  <si>
    <t>8412</t>
  </si>
  <si>
    <t>84120</t>
  </si>
  <si>
    <t>8413</t>
  </si>
  <si>
    <t>84130</t>
  </si>
  <si>
    <t>842</t>
  </si>
  <si>
    <t>8421</t>
  </si>
  <si>
    <t>84210</t>
  </si>
  <si>
    <t>8422</t>
  </si>
  <si>
    <t>84220</t>
  </si>
  <si>
    <t>8423</t>
  </si>
  <si>
    <t>84231</t>
  </si>
  <si>
    <t>84232</t>
  </si>
  <si>
    <t>84233</t>
  </si>
  <si>
    <t>8424</t>
  </si>
  <si>
    <t>84240</t>
  </si>
  <si>
    <t>8425</t>
  </si>
  <si>
    <t>84250</t>
  </si>
  <si>
    <t>843</t>
  </si>
  <si>
    <t>8430</t>
  </si>
  <si>
    <t>84300</t>
  </si>
  <si>
    <t>85</t>
  </si>
  <si>
    <t>851</t>
  </si>
  <si>
    <t>8510</t>
  </si>
  <si>
    <t>85100</t>
  </si>
  <si>
    <t>852</t>
  </si>
  <si>
    <t>8520</t>
  </si>
  <si>
    <t>85200</t>
  </si>
  <si>
    <t>853</t>
  </si>
  <si>
    <t>8531</t>
  </si>
  <si>
    <t>85310</t>
  </si>
  <si>
    <t>8532</t>
  </si>
  <si>
    <t>85321</t>
  </si>
  <si>
    <t>85322</t>
  </si>
  <si>
    <t>85329</t>
  </si>
  <si>
    <t>854</t>
  </si>
  <si>
    <t>8541</t>
  </si>
  <si>
    <t>85410</t>
  </si>
  <si>
    <t>8542</t>
  </si>
  <si>
    <t>85421</t>
  </si>
  <si>
    <t>85422</t>
  </si>
  <si>
    <t>855</t>
  </si>
  <si>
    <t>8551</t>
  </si>
  <si>
    <t>85510</t>
  </si>
  <si>
    <t>8552</t>
  </si>
  <si>
    <t>85520</t>
  </si>
  <si>
    <t>8553</t>
  </si>
  <si>
    <t>85530</t>
  </si>
  <si>
    <t>8559</t>
  </si>
  <si>
    <t>85590</t>
  </si>
  <si>
    <t>856</t>
  </si>
  <si>
    <t>8560</t>
  </si>
  <si>
    <t>85600</t>
  </si>
  <si>
    <t>86</t>
  </si>
  <si>
    <t>861</t>
  </si>
  <si>
    <t>8610</t>
  </si>
  <si>
    <t>86101</t>
  </si>
  <si>
    <t>86102</t>
  </si>
  <si>
    <t>86103</t>
  </si>
  <si>
    <t>86104</t>
  </si>
  <si>
    <t>862</t>
  </si>
  <si>
    <t>8621</t>
  </si>
  <si>
    <t>86210</t>
  </si>
  <si>
    <t>8622</t>
  </si>
  <si>
    <t>86220</t>
  </si>
  <si>
    <t>8623</t>
  </si>
  <si>
    <t>86230</t>
  </si>
  <si>
    <t>869</t>
  </si>
  <si>
    <t>8690</t>
  </si>
  <si>
    <t>86901</t>
  </si>
  <si>
    <t>86902</t>
  </si>
  <si>
    <t>86903</t>
  </si>
  <si>
    <t>86909</t>
  </si>
  <si>
    <t>87</t>
  </si>
  <si>
    <t>871</t>
  </si>
  <si>
    <t>8710</t>
  </si>
  <si>
    <t>87100</t>
  </si>
  <si>
    <t>872</t>
  </si>
  <si>
    <t>8720</t>
  </si>
  <si>
    <t>87200</t>
  </si>
  <si>
    <t>873</t>
  </si>
  <si>
    <t>8730</t>
  </si>
  <si>
    <t>87300</t>
  </si>
  <si>
    <t>879</t>
  </si>
  <si>
    <t>8790</t>
  </si>
  <si>
    <t>87900</t>
  </si>
  <si>
    <t>88</t>
  </si>
  <si>
    <t>881</t>
  </si>
  <si>
    <t>8810</t>
  </si>
  <si>
    <t>88100</t>
  </si>
  <si>
    <t>889</t>
  </si>
  <si>
    <t>8891</t>
  </si>
  <si>
    <t>88910</t>
  </si>
  <si>
    <t>8899</t>
  </si>
  <si>
    <t>88990</t>
  </si>
  <si>
    <t>90</t>
  </si>
  <si>
    <t>900</t>
  </si>
  <si>
    <t>9001</t>
  </si>
  <si>
    <t>90010</t>
  </si>
  <si>
    <t>9002</t>
  </si>
  <si>
    <t>90020</t>
  </si>
  <si>
    <t>9003</t>
  </si>
  <si>
    <t>90030</t>
  </si>
  <si>
    <t>9004</t>
  </si>
  <si>
    <t>90040</t>
  </si>
  <si>
    <t>91</t>
  </si>
  <si>
    <t>910</t>
  </si>
  <si>
    <t>9101</t>
  </si>
  <si>
    <t>91011</t>
  </si>
  <si>
    <t>91012</t>
  </si>
  <si>
    <t>9102</t>
  </si>
  <si>
    <t>91020</t>
  </si>
  <si>
    <t>9103</t>
  </si>
  <si>
    <t>91030</t>
  </si>
  <si>
    <t>9104</t>
  </si>
  <si>
    <t>91041</t>
  </si>
  <si>
    <t>91042</t>
  </si>
  <si>
    <t>91043</t>
  </si>
  <si>
    <t>92</t>
  </si>
  <si>
    <t>920</t>
  </si>
  <si>
    <t>9200</t>
  </si>
  <si>
    <t>92001</t>
  </si>
  <si>
    <t>92002</t>
  </si>
  <si>
    <t>93</t>
  </si>
  <si>
    <t>931</t>
  </si>
  <si>
    <t>9311</t>
  </si>
  <si>
    <t>93110</t>
  </si>
  <si>
    <t>9312</t>
  </si>
  <si>
    <t>93120</t>
  </si>
  <si>
    <t>9313</t>
  </si>
  <si>
    <t>93130</t>
  </si>
  <si>
    <t>9319</t>
  </si>
  <si>
    <t>93190</t>
  </si>
  <si>
    <t>932</t>
  </si>
  <si>
    <t>9321</t>
  </si>
  <si>
    <t>93210</t>
  </si>
  <si>
    <t>9329</t>
  </si>
  <si>
    <t>93290</t>
  </si>
  <si>
    <t>94</t>
  </si>
  <si>
    <t>941</t>
  </si>
  <si>
    <t>9411</t>
  </si>
  <si>
    <t>94110</t>
  </si>
  <si>
    <t>9412</t>
  </si>
  <si>
    <t>94120</t>
  </si>
  <si>
    <t>942</t>
  </si>
  <si>
    <t>9420</t>
  </si>
  <si>
    <t>94200</t>
  </si>
  <si>
    <t>949</t>
  </si>
  <si>
    <t>9491</t>
  </si>
  <si>
    <t>94910</t>
  </si>
  <si>
    <t>9492</t>
  </si>
  <si>
    <t>94920</t>
  </si>
  <si>
    <t>9499</t>
  </si>
  <si>
    <t>94990</t>
  </si>
  <si>
    <t>95</t>
  </si>
  <si>
    <t>951</t>
  </si>
  <si>
    <t>9511</t>
  </si>
  <si>
    <t>95110</t>
  </si>
  <si>
    <t>9512</t>
  </si>
  <si>
    <t>95120</t>
  </si>
  <si>
    <t>952</t>
  </si>
  <si>
    <t>9521</t>
  </si>
  <si>
    <t>95210</t>
  </si>
  <si>
    <t>9522</t>
  </si>
  <si>
    <t>95220</t>
  </si>
  <si>
    <t>9523</t>
  </si>
  <si>
    <t>95230</t>
  </si>
  <si>
    <t>9524</t>
  </si>
  <si>
    <t>95240</t>
  </si>
  <si>
    <t>9525</t>
  </si>
  <si>
    <t>95250</t>
  </si>
  <si>
    <t>9529</t>
  </si>
  <si>
    <t>95291</t>
  </si>
  <si>
    <t>95299</t>
  </si>
  <si>
    <t>96</t>
  </si>
  <si>
    <t>960</t>
  </si>
  <si>
    <t>9601</t>
  </si>
  <si>
    <t>96010</t>
  </si>
  <si>
    <t>9602</t>
  </si>
  <si>
    <t>96020</t>
  </si>
  <si>
    <t>9603</t>
  </si>
  <si>
    <t>96030</t>
  </si>
  <si>
    <t>9604</t>
  </si>
  <si>
    <t>96040</t>
  </si>
  <si>
    <t>9609</t>
  </si>
  <si>
    <t>96090</t>
  </si>
  <si>
    <t>97</t>
  </si>
  <si>
    <t>970</t>
  </si>
  <si>
    <t>9700</t>
  </si>
  <si>
    <t>97000</t>
  </si>
  <si>
    <t>98</t>
  </si>
  <si>
    <t>981</t>
  </si>
  <si>
    <t>9810</t>
  </si>
  <si>
    <t>98100</t>
  </si>
  <si>
    <t>982</t>
  </si>
  <si>
    <t>9820</t>
  </si>
  <si>
    <t>98200</t>
  </si>
  <si>
    <t>99</t>
  </si>
  <si>
    <t>9900</t>
  </si>
  <si>
    <t>99000</t>
  </si>
  <si>
    <t>да, ОАО «Агролизинг»</t>
  </si>
  <si>
    <t>тыс.бел.руб.</t>
  </si>
  <si>
    <t xml:space="preserve">          в том числе просроченная дебиторская задолженность</t>
  </si>
  <si>
    <t>По состоянию на</t>
  </si>
  <si>
    <t>дата выдачи</t>
  </si>
  <si>
    <t xml:space="preserve">Должность </t>
  </si>
  <si>
    <t>Орган регистрации</t>
  </si>
  <si>
    <t>Длительность ведения хозяйственной деятельности (полных лет)</t>
  </si>
  <si>
    <t>Заявления</t>
  </si>
  <si>
    <t xml:space="preserve">          в том числе просроченная кредиторская задолженность</t>
  </si>
  <si>
    <t>без ведения  бухгалтерского учета в общеустановленном порядке</t>
  </si>
  <si>
    <t>Республика Беларусь</t>
  </si>
  <si>
    <t>Цели установления и предполагаемый характер отношений с обществом</t>
  </si>
  <si>
    <t>мужской</t>
  </si>
  <si>
    <t>женский</t>
  </si>
  <si>
    <t>поручительство директора</t>
  </si>
  <si>
    <t>Данные о руководителе</t>
  </si>
  <si>
    <t>гражданство</t>
  </si>
  <si>
    <t>дата рождения</t>
  </si>
  <si>
    <t xml:space="preserve">место рождения </t>
  </si>
  <si>
    <t>Данные о главном бухгалтере</t>
  </si>
  <si>
    <t>Фамилия</t>
  </si>
  <si>
    <t>Имя</t>
  </si>
  <si>
    <t>Отчество</t>
  </si>
  <si>
    <t>Учетный номер плательщика; для нерезидентов - иной идентификационный номер</t>
  </si>
  <si>
    <t>Подпись, расшифровка подписи руководителя юридического лица</t>
  </si>
  <si>
    <t>[1] Подписант несет ответственность за достоверность представленных сведений в соответствии с законодательством Республики Беларусь. Предоставлены все известные подписанту сведения, прочими сведениями подписант не располагает.</t>
  </si>
  <si>
    <t>АНКЕТА (стандартная) 
для юридического лица</t>
  </si>
  <si>
    <t>Данные о учредителях-юридических лицах с долей 10% и более (полное наименование и доля в уставном фонде)</t>
  </si>
  <si>
    <t>Данные о учредителях-физических лицах с долей 10% и более (с приложением копий паспортов, подтверждающих внесенные данные)</t>
  </si>
  <si>
    <t>&lt;&lt;-ВЫБРАТЬ</t>
  </si>
  <si>
    <r>
      <t xml:space="preserve">Основной вид деятельности ОКЭД
</t>
    </r>
    <r>
      <rPr>
        <sz val="8"/>
        <rFont val="Arial"/>
        <family val="2"/>
        <charset val="204"/>
      </rPr>
      <t>(занимающий основную долю в выручке)</t>
    </r>
  </si>
  <si>
    <t>число месяца</t>
  </si>
  <si>
    <t>поручительство участника</t>
  </si>
  <si>
    <t>Дата составления[3]</t>
  </si>
  <si>
    <t>[1] Подлежит заполнению в случае, если предметом лизинга является служебный легковой автомобиль.</t>
  </si>
  <si>
    <t>[2] Заявитель несет ответственность за достоверность представленных сведений в соответствии с законодательством Республики Беларусь</t>
  </si>
  <si>
    <t>[3] Дата составления не может быть ранее 15 календарных дней до момента получения ОАО «Агролизинг» комплекта документов заявителя</t>
  </si>
  <si>
    <t>в т.ч. 5 крупнейших дебиторов:</t>
  </si>
  <si>
    <t>1.</t>
  </si>
  <si>
    <t>2.</t>
  </si>
  <si>
    <t>3.</t>
  </si>
  <si>
    <t>4.</t>
  </si>
  <si>
    <t>5.</t>
  </si>
  <si>
    <t>в т.ч. 5 крупнейших кредиторов:</t>
  </si>
  <si>
    <t>поручительство единственного участника</t>
  </si>
  <si>
    <t>ДД.ММ.ГГГГ</t>
  </si>
  <si>
    <r>
      <t xml:space="preserve">Полное наименование 
</t>
    </r>
    <r>
      <rPr>
        <sz val="8"/>
        <rFont val="Arial"/>
        <family val="2"/>
        <charset val="204"/>
      </rPr>
      <t>в соответствии со свидетельством о государственной регистрации</t>
    </r>
  </si>
  <si>
    <r>
      <t xml:space="preserve">Место нахождения 
</t>
    </r>
    <r>
      <rPr>
        <sz val="8"/>
        <rFont val="Arial"/>
        <family val="2"/>
        <charset val="204"/>
      </rPr>
      <t>в соответствии с уставом (или свидетельством о государственной регистрации)</t>
    </r>
  </si>
  <si>
    <r>
      <t xml:space="preserve">Фактический адрес
</t>
    </r>
    <r>
      <rPr>
        <sz val="8"/>
        <rFont val="Arial"/>
        <family val="2"/>
        <charset val="204"/>
      </rPr>
      <t>адрес, по которому находится заявитель и на который необходимо отправлять корреспонденцию</t>
    </r>
  </si>
  <si>
    <t>поручительство субъекта хозяйствования</t>
  </si>
  <si>
    <t xml:space="preserve">По состоянию на </t>
  </si>
  <si>
    <t>BYN</t>
  </si>
  <si>
    <t>EUR</t>
  </si>
  <si>
    <t>USD</t>
  </si>
  <si>
    <t>в соответствии с графиком лизинговых платежей</t>
  </si>
  <si>
    <t>Порядок печати анкеты</t>
  </si>
  <si>
    <t>в первом платеже возмещается задаток и часть равномерно распределяемой на все платежи стоимости, далее – равномерное возмещение остатка стоимости</t>
  </si>
  <si>
    <t>в первом платеже возмещается задаток, далее – равномерное возмещение остатка стоимости</t>
  </si>
  <si>
    <t xml:space="preserve">в том числе просроченная: </t>
  </si>
  <si>
    <t>Валюта</t>
  </si>
  <si>
    <t>курс на</t>
  </si>
  <si>
    <r>
      <t xml:space="preserve">Сведения о государственной регистрации,
</t>
    </r>
    <r>
      <rPr>
        <sz val="8"/>
        <rFont val="Arial"/>
        <family val="2"/>
        <charset val="204"/>
      </rPr>
      <t>дата государственной регистрации УНП, 
наименование регистрирующего органа</t>
    </r>
  </si>
  <si>
    <t>р/с №</t>
  </si>
  <si>
    <t>ЗАО «Банк «Решение»</t>
  </si>
  <si>
    <t>ЗАО «Банк ВТБ»</t>
  </si>
  <si>
    <t>Прочие</t>
  </si>
  <si>
    <t>CNY</t>
  </si>
  <si>
    <t>ЗАО «Альфа-Банк»</t>
  </si>
  <si>
    <t>ALFABY2X</t>
  </si>
  <si>
    <t>220013, г. Минск, ул. Сурганова, 43-47</t>
  </si>
  <si>
    <t>RSHNBY2X</t>
  </si>
  <si>
    <t>220035, г. Минск, ул. Игнатенко, 11</t>
  </si>
  <si>
    <t>SLANBY22</t>
  </si>
  <si>
    <t>220007, г. Минск, ул. Московская, 14</t>
  </si>
  <si>
    <t>ЗАО «БСБ Банк»</t>
  </si>
  <si>
    <t>UNBSBY2X</t>
  </si>
  <si>
    <t>220004, г. Минск, пр. Победителей, 23, корп. 4</t>
  </si>
  <si>
    <t>ЗАО «БТА Банк»</t>
  </si>
  <si>
    <t>AEBKBY2X</t>
  </si>
  <si>
    <t>220123, г. Минск, ул. В. Хоружей, 20-2</t>
  </si>
  <si>
    <t>ЗАО «МТБанк»</t>
  </si>
  <si>
    <t>MTBKBY22</t>
  </si>
  <si>
    <t>220007, г. Минск, ул. Толстого, 10</t>
  </si>
  <si>
    <t>ЗАО «РРБ-Банк»</t>
  </si>
  <si>
    <t>REDJBY22</t>
  </si>
  <si>
    <t>220034, г. Минск, ул. Краснозвёздная, 18</t>
  </si>
  <si>
    <t>ЗАО «ТК Банк»</t>
  </si>
  <si>
    <t>BBTKBY2X</t>
  </si>
  <si>
    <t>220035, г. Минск, ул. Тимирязева, 65А</t>
  </si>
  <si>
    <t>ЗАО «Цептер Банк»</t>
  </si>
  <si>
    <t>ZEPTBY2X</t>
  </si>
  <si>
    <t>г. Минск, ул. Платонова, д. 1Б</t>
  </si>
  <si>
    <t>ОАО «АСБ Беларусбанк»</t>
  </si>
  <si>
    <t>AKBBBY2X</t>
  </si>
  <si>
    <t>220089, г. Минск, пр. Дзержинского, 18</t>
  </si>
  <si>
    <t>ОАО «Банк БелВЭБ»</t>
  </si>
  <si>
    <t>BELBBY2X</t>
  </si>
  <si>
    <t>220004, г. Минск, пр. Победителей, 29</t>
  </si>
  <si>
    <t>ОАО «Банк Дабрабыт»</t>
  </si>
  <si>
    <t>MMBNBY22</t>
  </si>
  <si>
    <t>220002, г. Минск, ул. Коммунистическая, 49</t>
  </si>
  <si>
    <t>ОАО «Белагропромбанк»</t>
  </si>
  <si>
    <t>BAPBBY2X</t>
  </si>
  <si>
    <t>220036, г. Минск, пр. Жукова, д.3</t>
  </si>
  <si>
    <t>ОАО «Белгазпромбанк»</t>
  </si>
  <si>
    <t>OLMPBY2X</t>
  </si>
  <si>
    <t>220121, г. Минск, ул. Притыцкого, 60/2</t>
  </si>
  <si>
    <t>ОАО «Белинвестбанк»</t>
  </si>
  <si>
    <t>BLBBBY2X</t>
  </si>
  <si>
    <t>220002, г. Минск, пр. Машерова, 29</t>
  </si>
  <si>
    <t>ОАО «БНБ-Банк»</t>
  </si>
  <si>
    <t>BLNBBY2X</t>
  </si>
  <si>
    <t>ОАО «Сбер Банк»</t>
  </si>
  <si>
    <t>BPSBBY2X</t>
  </si>
  <si>
    <t>220030, г. Минск, пр-т Независимости, 32А-1</t>
  </si>
  <si>
    <t>ОАО «Паритетбанк»</t>
  </si>
  <si>
    <t>POISBY2X</t>
  </si>
  <si>
    <t>220002, г. Минск, ул. Киселева, 61а</t>
  </si>
  <si>
    <t>ОАО «Приорбанк»</t>
  </si>
  <si>
    <t>PJCBBY2X</t>
  </si>
  <si>
    <t>ОАО «СтатусБанк»</t>
  </si>
  <si>
    <t>IRJSBY22</t>
  </si>
  <si>
    <t>220006, г. Минск, ул. Денисовская, 8А</t>
  </si>
  <si>
    <t>ОАО «Технобанк»</t>
  </si>
  <si>
    <t>TECNBY22</t>
  </si>
  <si>
    <t>220002, г. Минск, ул. Кропоткина, 44</t>
  </si>
  <si>
    <t>Общие сведения о Заявителе</t>
  </si>
  <si>
    <t>Финансовые сведения о Заявителе</t>
  </si>
  <si>
    <t>RUB</t>
  </si>
  <si>
    <t>Сведения для идентификации участников финансовой операции
в соответствии с требованием Закона Республики Беларусь от 30.06.2014 № 165-З</t>
  </si>
  <si>
    <t>1) принял решение о заключении договора лизинга на основании анализа доступной информации, в том числе размещенной в глобальной компьютерной сети Интернет и представленной ОАО "Агролизинг" (лизингодатель), об условиях и рисках заключаемого договора лизинга, финансовой устойчивости (стабильности) и добросовестности лизингодателя.</t>
  </si>
  <si>
    <t>2) осуществил процедуру выбора  предмета лизинга  и Поставщика  в соответствии с требованиями законодательства Республики Беларусь.</t>
  </si>
  <si>
    <t>Ф.И.О.)</t>
  </si>
  <si>
    <t>подпись,</t>
  </si>
  <si>
    <t>М.П.[2]  (должность,</t>
  </si>
  <si>
    <t>Подписанием настоящй анкеты Заявитель подтверждает, что:</t>
  </si>
  <si>
    <r>
      <t xml:space="preserve">Основной расчётный счёт
</t>
    </r>
    <r>
      <rPr>
        <sz val="8"/>
        <color theme="1"/>
        <rFont val="Arial"/>
        <family val="2"/>
        <charset val="204"/>
      </rPr>
      <t>(через который будут осуществляться расчёты по договору лизинга в случае его заключения)</t>
    </r>
  </si>
  <si>
    <r>
      <t xml:space="preserve">Дата уплаты лизинговых платежей
</t>
    </r>
    <r>
      <rPr>
        <sz val="8"/>
        <rFont val="Arial"/>
        <family val="2"/>
        <charset val="204"/>
      </rPr>
      <t>(с 01 по 25 число месяца)</t>
    </r>
  </si>
  <si>
    <r>
      <t xml:space="preserve">Предлагаемое обеспечение по договору лизинга
</t>
    </r>
    <r>
      <rPr>
        <sz val="8"/>
        <rFont val="Arial"/>
        <family val="2"/>
        <charset val="204"/>
      </rPr>
      <t>(аванс (задаток), поручительство учредителей, залог, иное)</t>
    </r>
  </si>
  <si>
    <r>
      <t xml:space="preserve">Привлекались ли руководители или собственники имущества заявителя к уголовной ответственности 
</t>
    </r>
    <r>
      <rPr>
        <sz val="8"/>
        <rFont val="Arial"/>
        <family val="2"/>
        <charset val="204"/>
      </rPr>
      <t>(да или нет)</t>
    </r>
  </si>
  <si>
    <r>
      <t xml:space="preserve">Является ли руководитель или собственники имущества с долей в уставном фонде не менее чем 10% или иные лица, влияющие на деятельность заявителя иностранными публичными должностными лицами, должностными лицами публичных международных организаций, лицами, занимающими должности, включенные в определяемый Президентом Республики Беларусь перечень государственных должностей Республики Беларусь, членами их семей и приближенными к ним лицами
</t>
    </r>
    <r>
      <rPr>
        <sz val="8"/>
        <rFont val="Arial"/>
        <family val="2"/>
        <charset val="204"/>
      </rPr>
      <t>(да или нет)</t>
    </r>
  </si>
  <si>
    <r>
      <t xml:space="preserve">Прочие текущие (расчётные) счета Заявителя
</t>
    </r>
    <r>
      <rPr>
        <sz val="8"/>
        <color theme="1"/>
        <rFont val="Arial"/>
        <family val="2"/>
        <charset val="204"/>
      </rPr>
      <t>(указать количество в разрезе банков и валют)</t>
    </r>
  </si>
  <si>
    <t xml:space="preserve"> Ф.И.О.)</t>
  </si>
  <si>
    <t xml:space="preserve"> подпись,</t>
  </si>
  <si>
    <t>(должность,</t>
  </si>
  <si>
    <r>
      <t xml:space="preserve">Подробное описание вида производимой продукции (товаров, работ, услуг),
</t>
    </r>
    <r>
      <rPr>
        <sz val="8"/>
        <rFont val="Arial"/>
        <family val="2"/>
        <charset val="204"/>
      </rPr>
      <t>например оптовая торговля запчастями для сельскохозяйственной техники</t>
    </r>
  </si>
  <si>
    <r>
      <t xml:space="preserve">Система налогообложения
</t>
    </r>
    <r>
      <rPr>
        <sz val="8"/>
        <rFont val="Arial"/>
        <family val="2"/>
        <charset val="204"/>
      </rPr>
      <t>указывается применяемая заявителем система налогообложения: c исчислением и уплатой налогов в общеустановленном порядке (для индивидуальных предпринимателей – подоходного налога) или уплата единого налога либо упрощенная система налогообложения</t>
    </r>
  </si>
  <si>
    <r>
      <t xml:space="preserve">Бухгалтерский учет и отчетность
</t>
    </r>
    <r>
      <rPr>
        <sz val="8"/>
        <rFont val="Arial"/>
        <family val="2"/>
        <charset val="204"/>
      </rPr>
      <t>указывается порядок ведения заявителем бухгалтерского учета и составления отчетности: ведение бухгалтерского учета и составление отчетности в общеустановленном порядке (для индивидуальных предпринимателей – учет доходов и расходов) или учет выручки от реализации либо ведение книги учета доходов и расходов для применяющих УСН</t>
    </r>
  </si>
  <si>
    <t>п. 10</t>
  </si>
  <si>
    <t>c исчислением и уплатой налогов в общеустановленном порядке (для индивидуальных предпринимателей – подоходного налога)</t>
  </si>
  <si>
    <t>п. 11</t>
  </si>
  <si>
    <t>ведение бухгалтерского учета и составление отчетности в общеустановленном порядке (для индивидуальных предпринимателей – учет доходов и расходов)</t>
  </si>
  <si>
    <t>учет выручки от реализации либо ведение книги учета доходов и расходов для применяющих УСН</t>
  </si>
  <si>
    <t>п. 12-13</t>
  </si>
  <si>
    <t>да</t>
  </si>
  <si>
    <t>п. 27</t>
  </si>
  <si>
    <t>п. 30</t>
  </si>
  <si>
    <t>п. 31</t>
  </si>
  <si>
    <t>п. 33</t>
  </si>
  <si>
    <t>п. 34</t>
  </si>
  <si>
    <t>п. 35</t>
  </si>
  <si>
    <t>Республика Беларусь, страны СНГ и Евросоюза</t>
  </si>
  <si>
    <t>п. 36</t>
  </si>
  <si>
    <t>Интернет</t>
  </si>
  <si>
    <t>Повторное обращение</t>
  </si>
  <si>
    <t>Менеджер ОАО «Агролизинг» Гайкевич С.Н.</t>
  </si>
  <si>
    <t>Менеджер ОАО «Агролизинг» Евсеенко А.Л.</t>
  </si>
  <si>
    <t>Менеджер ОАО «Агролизинг» Лисовой И.И.</t>
  </si>
  <si>
    <t>Менеджер ОАО «Агролизинг» Мурашевич А.В.</t>
  </si>
  <si>
    <t>Менеджер ОАО «Агролизинг» Цыбко А.П.</t>
  </si>
  <si>
    <t>Менеджер ОАО «Агролизинг» Холомеев Ю.В.</t>
  </si>
  <si>
    <t>п. 16, 43, 44</t>
  </si>
  <si>
    <t xml:space="preserve">Территория эксплуатации: </t>
  </si>
  <si>
    <r>
      <t xml:space="preserve">Численность работников, чел.
</t>
    </r>
    <r>
      <rPr>
        <sz val="8"/>
        <rFont val="Arial"/>
        <family val="2"/>
        <charset val="204"/>
      </rPr>
      <t>текущая списочная численность штатных и отдельно внештатных работников</t>
    </r>
  </si>
  <si>
    <t>тел.</t>
  </si>
  <si>
    <t>Поступления на текущие (расчетные) счета за вычетом поступлений, не связанных с выручкой от реализации (кредитов, займов, переводов между счетами Заявителя,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анкеты-заявки</t>
  </si>
  <si>
    <t>Сведения о дебиторской и кредиторской задолженности по состоянию на последнюю отчетную дату (в том числе просроченной)</t>
  </si>
  <si>
    <t xml:space="preserve">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анкеты-заявки </t>
  </si>
  <si>
    <t>п. 21</t>
  </si>
  <si>
    <t>новый</t>
  </si>
  <si>
    <t>б/у</t>
  </si>
  <si>
    <t>№</t>
  </si>
  <si>
    <t>Количество, шт.</t>
  </si>
  <si>
    <t>DD.MM.YYYY</t>
  </si>
  <si>
    <t>Евро с оплатой в белорусских рублях по курсу НБ РБ, увеличенному на 1 %</t>
  </si>
  <si>
    <t>Доллары США с оплатой в белорусских рублях по курсу НБ РБ, увеличенному на 1 %</t>
  </si>
  <si>
    <t>возмещение стоимости предмета лизинга происходит исходя из запрошенного Заявителем порядка</t>
  </si>
  <si>
    <t>действует на основании</t>
  </si>
  <si>
    <t>Равномерно,</t>
  </si>
  <si>
    <t>Неравномерно,</t>
  </si>
  <si>
    <t>идентификационный номер</t>
  </si>
  <si>
    <t>ФИО / Наименование</t>
  </si>
  <si>
    <t>Доля в УФ</t>
  </si>
  <si>
    <t>Наименование собственников имущества (участников, акционеров, пайщиков), их доли в уставном фонде (УФ)</t>
  </si>
  <si>
    <t>Отчётные даты</t>
  </si>
  <si>
    <t>Кол-во мес.</t>
  </si>
  <si>
    <t>п. 40, 41</t>
  </si>
  <si>
    <t>Имеются</t>
  </si>
  <si>
    <t>Отсутствуют</t>
  </si>
  <si>
    <t>Наименование иностранной валюты</t>
  </si>
  <si>
    <t>Количество единиц иностранной валюты, буквенный код валюты</t>
  </si>
  <si>
    <t>Австралийский доллар</t>
  </si>
  <si>
    <t>1 AUD</t>
  </si>
  <si>
    <t>Армянский драм</t>
  </si>
  <si>
    <t>1000 AMD</t>
  </si>
  <si>
    <t>Бразильский реал</t>
  </si>
  <si>
    <t>10 BRL</t>
  </si>
  <si>
    <t>Гривна</t>
  </si>
  <si>
    <t>100 UAH</t>
  </si>
  <si>
    <t>Датская крона</t>
  </si>
  <si>
    <t>10 DKK</t>
  </si>
  <si>
    <t>Дирхам ОАЭ</t>
  </si>
  <si>
    <t>10 AED</t>
  </si>
  <si>
    <t>Доллар США</t>
  </si>
  <si>
    <t>1 USD</t>
  </si>
  <si>
    <t>Донг</t>
  </si>
  <si>
    <t>100000 VND</t>
  </si>
  <si>
    <t>Евро</t>
  </si>
  <si>
    <t>1 EUR</t>
  </si>
  <si>
    <t>Злотый</t>
  </si>
  <si>
    <t>10 PLN</t>
  </si>
  <si>
    <t>Иена</t>
  </si>
  <si>
    <t>100 JPY</t>
  </si>
  <si>
    <t>Индийская рупия</t>
  </si>
  <si>
    <t>100 INR</t>
  </si>
  <si>
    <t>Иранский риал</t>
  </si>
  <si>
    <t>100000 IRR</t>
  </si>
  <si>
    <t>Исландская крона</t>
  </si>
  <si>
    <t>100 ISK</t>
  </si>
  <si>
    <t>Канадский доллар</t>
  </si>
  <si>
    <t>1 CAD</t>
  </si>
  <si>
    <t>Китайский юань</t>
  </si>
  <si>
    <t>10 CNY</t>
  </si>
  <si>
    <t>Кувейтский динар</t>
  </si>
  <si>
    <t>1 KWD</t>
  </si>
  <si>
    <t>Молдавский лей</t>
  </si>
  <si>
    <t>10 MDL</t>
  </si>
  <si>
    <t>Новозеландский доллар</t>
  </si>
  <si>
    <t>1 NZD</t>
  </si>
  <si>
    <t>Норвежская крона</t>
  </si>
  <si>
    <t>10 NOK</t>
  </si>
  <si>
    <t>Российский рубль</t>
  </si>
  <si>
    <t>100 RUB</t>
  </si>
  <si>
    <t>СДР (Специальные права заимствования)</t>
  </si>
  <si>
    <t>1 XDR</t>
  </si>
  <si>
    <t>Сингапурcкий доллар</t>
  </si>
  <si>
    <t>1 SGD</t>
  </si>
  <si>
    <t>Сом</t>
  </si>
  <si>
    <t>100 KGS</t>
  </si>
  <si>
    <t>Тенге</t>
  </si>
  <si>
    <t>1000 KZT</t>
  </si>
  <si>
    <t>Турецкая лира</t>
  </si>
  <si>
    <t>10 TRY</t>
  </si>
  <si>
    <t>Фунт стерлингов</t>
  </si>
  <si>
    <t>1 GBP</t>
  </si>
  <si>
    <t>Чешская крона</t>
  </si>
  <si>
    <t>100 CZK</t>
  </si>
  <si>
    <t>Шведская крона</t>
  </si>
  <si>
    <t>10 SEK</t>
  </si>
  <si>
    <t>Швейцарский франк</t>
  </si>
  <si>
    <t>1 CHF</t>
  </si>
  <si>
    <t>упрощенная система налогообложения (для индивидуальных предпринимателей - уплата единого налога)</t>
  </si>
  <si>
    <t>физическое лицо</t>
  </si>
  <si>
    <t>юридическое лицо</t>
  </si>
  <si>
    <t>индивидуальный предприниматель</t>
  </si>
  <si>
    <t>п. 23</t>
  </si>
  <si>
    <t>бел. руб.</t>
  </si>
  <si>
    <t>евро</t>
  </si>
  <si>
    <t>рос. руб.</t>
  </si>
  <si>
    <t>долл. США</t>
  </si>
  <si>
    <t>без НДС</t>
  </si>
  <si>
    <t>место жительства (место пребывания)</t>
  </si>
  <si>
    <t>вид документа, удостоверяющего личность</t>
  </si>
  <si>
    <t>п. 38</t>
  </si>
  <si>
    <t>паспорт гражданина Республики Беларусь</t>
  </si>
  <si>
    <t>паспорт гражданина иностранного государства</t>
  </si>
  <si>
    <t>вид на жительство</t>
  </si>
  <si>
    <t>удостоверение беженца</t>
  </si>
  <si>
    <t>иной документ</t>
  </si>
  <si>
    <t>серия</t>
  </si>
  <si>
    <t>тыс. бел. руб.</t>
  </si>
  <si>
    <t>Цена за ед.</t>
  </si>
  <si>
    <t>Управляющая организация</t>
  </si>
  <si>
    <t>Участник</t>
  </si>
  <si>
    <t>тыс. евро</t>
  </si>
  <si>
    <t>тыс. долл. США</t>
  </si>
  <si>
    <t>поручитель</t>
  </si>
  <si>
    <t>штатных</t>
  </si>
  <si>
    <t>внештатных</t>
  </si>
  <si>
    <t>с НДС по ставке 20%</t>
  </si>
  <si>
    <t>Регистрационный номер</t>
  </si>
  <si>
    <t>Наименование регистрирующего органа</t>
  </si>
  <si>
    <t>Место хранения (адрес):</t>
  </si>
  <si>
    <t>тыс. рос. руб.</t>
  </si>
  <si>
    <t>идентификационная карта</t>
  </si>
  <si>
    <t>Характер взаимоотношений с Заявителем</t>
  </si>
  <si>
    <t>Организация, осуществляющая бухгалтерский учёт</t>
  </si>
  <si>
    <t>юань</t>
  </si>
  <si>
    <t xml:space="preserve">например, в соответствии с согласованным с поставщиком проектом договора поставки </t>
  </si>
  <si>
    <t>220012, г. Минск, пр. Независимости, 87а</t>
  </si>
  <si>
    <t>220002, г. Минск, ул. В. Хоружей, 31а</t>
  </si>
  <si>
    <t>Анкета Поручителя</t>
  </si>
  <si>
    <t>Общие сведения о Поручителе</t>
  </si>
  <si>
    <t>Финансовые сведения о Поручителе</t>
  </si>
  <si>
    <t>Наличие неисполненных платёжных инструкций в АИС ИДО и/или ограничений операций по счетам на дату составления настоящей анкеты</t>
  </si>
  <si>
    <t>Задолженность кредитного характера (включая основной долг, проценты и др.), предстоящая к погашению в течение 12 календарных месяцев с месяца заполнения настоящей анкеты</t>
  </si>
  <si>
    <t>Поступления на текущие (расчетные) счета за вычетом поступлений, не связанных с выручкой от реализации (кредитов, займов, переводов между счетами Поручителя, средств от покупки или продажи иностранной валюты и иных денежных средств, поступивших не от покупателей) за последние 12 календарных месяцев до даты заполнения настоящей анкеты</t>
  </si>
  <si>
    <t>доля в уставном фонде</t>
  </si>
  <si>
    <t>Доля в уставном фонде</t>
  </si>
  <si>
    <t>Учетный номер плательщика;
для нерезидентов - иной идентификационный номер</t>
  </si>
  <si>
    <t>Дата начала действия*</t>
  </si>
  <si>
    <t>Размер ставки рефинансирования, % годовых</t>
  </si>
  <si>
    <t>2023</t>
  </si>
  <si>
    <t>28.06.2023</t>
  </si>
  <si>
    <t>31.05.2023</t>
  </si>
  <si>
    <t>9,75</t>
  </si>
  <si>
    <t>02.05.2023</t>
  </si>
  <si>
    <t>03.04.2023</t>
  </si>
  <si>
    <t>10,5</t>
  </si>
  <si>
    <t>01.03.2023</t>
  </si>
  <si>
    <t>23.01.2023</t>
  </si>
  <si>
    <t>11,5</t>
  </si>
  <si>
    <t>2022</t>
  </si>
  <si>
    <t>01.03.2022</t>
  </si>
  <si>
    <t>2021</t>
  </si>
  <si>
    <t>21.07.2021</t>
  </si>
  <si>
    <t>9,25</t>
  </si>
  <si>
    <t>21.04.2021</t>
  </si>
  <si>
    <t>8,5</t>
  </si>
  <si>
    <t>01.07.2020</t>
  </si>
  <si>
    <t>7,75</t>
  </si>
  <si>
    <t>20.05.2020</t>
  </si>
  <si>
    <t>19.02.2020</t>
  </si>
  <si>
    <t>8,75</t>
  </si>
  <si>
    <t>2019</t>
  </si>
  <si>
    <t>20.11.2019</t>
  </si>
  <si>
    <t>14.08.2019</t>
  </si>
  <si>
    <t>9,5</t>
  </si>
  <si>
    <t>2018</t>
  </si>
  <si>
    <t>27.06.2018</t>
  </si>
  <si>
    <t>14.02.2018</t>
  </si>
  <si>
    <t>18.10.2017</t>
  </si>
  <si>
    <t>13.09.2017</t>
  </si>
  <si>
    <t>19.07.2017</t>
  </si>
  <si>
    <t>14.06.2017</t>
  </si>
  <si>
    <t>19.04.2017</t>
  </si>
  <si>
    <t>15.03.2017</t>
  </si>
  <si>
    <t>15.02.2017</t>
  </si>
  <si>
    <t>18.01.2017</t>
  </si>
  <si>
    <t>17.08.2016</t>
  </si>
  <si>
    <t>01.07.2016</t>
  </si>
  <si>
    <t>01.05.2016</t>
  </si>
  <si>
    <t>01.04.2016</t>
  </si>
  <si>
    <t>09.01.2015</t>
  </si>
  <si>
    <t>13.08.2014</t>
  </si>
  <si>
    <t>16.07.2014</t>
  </si>
  <si>
    <t>20,5</t>
  </si>
  <si>
    <t>19.05.2014</t>
  </si>
  <si>
    <t>21,5</t>
  </si>
  <si>
    <t>16.04.2014</t>
  </si>
  <si>
    <t>22,5</t>
  </si>
  <si>
    <t>10.06.2013</t>
  </si>
  <si>
    <t>23,5</t>
  </si>
  <si>
    <t>15.05.2013</t>
  </si>
  <si>
    <t>17.04.2013</t>
  </si>
  <si>
    <t>13.03.2013</t>
  </si>
  <si>
    <t>28,5</t>
  </si>
  <si>
    <t>12.09.2012</t>
  </si>
  <si>
    <t>15.08.2012</t>
  </si>
  <si>
    <t>30,5</t>
  </si>
  <si>
    <t>18.07.2012</t>
  </si>
  <si>
    <t>20.06.2012</t>
  </si>
  <si>
    <t>16.05.2012</t>
  </si>
  <si>
    <t>34</t>
  </si>
  <si>
    <t>02.04.2012</t>
  </si>
  <si>
    <t>01.03.2012</t>
  </si>
  <si>
    <t>15.02.2012</t>
  </si>
  <si>
    <t>12.12.2011</t>
  </si>
  <si>
    <t>11.11.2011</t>
  </si>
  <si>
    <t>14.10.2011</t>
  </si>
  <si>
    <t>14.09.2011</t>
  </si>
  <si>
    <t>01.09.2011</t>
  </si>
  <si>
    <t>17.08.2011</t>
  </si>
  <si>
    <t>13.07.2011</t>
  </si>
  <si>
    <t>22.06.2011</t>
  </si>
  <si>
    <t>01.06.2011</t>
  </si>
  <si>
    <t>18.05.2011</t>
  </si>
  <si>
    <t>20.04.2011</t>
  </si>
  <si>
    <t>16.03.2011</t>
  </si>
  <si>
    <t>2010</t>
  </si>
  <si>
    <t>15.09.2010</t>
  </si>
  <si>
    <t>18.08.2010</t>
  </si>
  <si>
    <t>14.07.2010</t>
  </si>
  <si>
    <t>12.05.2010</t>
  </si>
  <si>
    <t>19.04.2010</t>
  </si>
  <si>
    <t>12,5</t>
  </si>
  <si>
    <t>17.02.2010</t>
  </si>
  <si>
    <t>2009</t>
  </si>
  <si>
    <t>01.12.2009</t>
  </si>
  <si>
    <t>13,5</t>
  </si>
  <si>
    <t>08.01.2009</t>
  </si>
  <si>
    <t>2008</t>
  </si>
  <si>
    <t>17.12.2008</t>
  </si>
  <si>
    <t>12.11.2008</t>
  </si>
  <si>
    <t>15.10.2008</t>
  </si>
  <si>
    <t>10,75</t>
  </si>
  <si>
    <t>13.08.2008</t>
  </si>
  <si>
    <t>01.07.2008</t>
  </si>
  <si>
    <t>10,25</t>
  </si>
  <si>
    <t>2007</t>
  </si>
  <si>
    <t>01.10.2007</t>
  </si>
  <si>
    <t>01.09.2007</t>
  </si>
  <si>
    <t>01.08.2007</t>
  </si>
  <si>
    <t>01.07.2007</t>
  </si>
  <si>
    <t>01.02.2007</t>
  </si>
  <si>
    <t>место рождения</t>
  </si>
  <si>
    <t>№ п/п</t>
  </si>
  <si>
    <t>Критерий</t>
  </si>
  <si>
    <t>Значение критерия</t>
  </si>
  <si>
    <t>Основной вид экономической деятельности Лизингополучателя согласно ОКЭД</t>
  </si>
  <si>
    <t>Вид экономической деятельности для реализации финансируемого  проекта согласно ОКЭД</t>
  </si>
  <si>
    <t>Средняя численность работников за предыдущий календарный год, рассчитанная согласно требованиям Закона Республики Беларусь «О поддержке малого и среднего предпринимательства» от 01.07.2010 № 148-З, чел.</t>
  </si>
  <si>
    <t>Объем выручки от реализации (без учета НДС) за предыдущий календарный год, бел. руб.</t>
  </si>
  <si>
    <t>Целевое назначение средств, финансируемых в Субпроект (необходимо указать наименование объекта финансирования и его характеристику)</t>
  </si>
  <si>
    <t>Сумма средств ранее предоставленных Банком развития для финансирования Субпроекта, бел. руб.</t>
  </si>
  <si>
    <t>Срок финансирования проекта, мес.</t>
  </si>
  <si>
    <t>Лизингополучатель является индивидуальным предпринимателем или коммерческой организацией - резидентом Республики Беларусь, осуществляет деятельность на территории Республики Беларусь</t>
  </si>
  <si>
    <t>Лизингополучатель не имеет просроченной задолженности по обязательствам кредитного характера перед банками, в том числе перед Банком развития</t>
  </si>
  <si>
    <t>Лизингополучатель не находится в процессе реорганизации, ликвидации (прекращения деятельности), экономической несостоятельности (банкротства)</t>
  </si>
  <si>
    <t>Приложение к анкете-заявке</t>
  </si>
  <si>
    <t>Наименование Лизингополучателя (полное, согласно Устава)</t>
  </si>
  <si>
    <t>Юридический адрес Лизингополучателя,
дата государственной регистрации, УНП</t>
  </si>
  <si>
    <r>
      <t>Лизингополучатель является независимым</t>
    </r>
    <r>
      <rPr>
        <sz val="12"/>
        <color theme="1"/>
        <rFont val="Times New Roman"/>
        <family val="1"/>
        <charset val="204"/>
      </rPr>
      <t>*</t>
    </r>
  </si>
  <si>
    <r>
      <t>Наличие задолженности по кредитным договорам (договорам финансовой аренды (лизинга)) в рамках оказания финансовой поддержки Субъектам МСП за счет средств</t>
    </r>
    <r>
      <rPr>
        <sz val="12"/>
        <color theme="1"/>
        <rFont val="Times New Roman"/>
        <family val="1"/>
        <charset val="204"/>
      </rPr>
      <t xml:space="preserve"> </t>
    </r>
    <r>
      <rPr>
        <sz val="12"/>
        <color rgb="FF000000"/>
        <rFont val="Times New Roman"/>
        <family val="1"/>
        <charset val="204"/>
      </rPr>
      <t>Банка развития</t>
    </r>
  </si>
  <si>
    <t>Лизингополучатель не является Субъектом МСП, финансирование которого запрещено в соответствии со специальными экономическими мерами (санкциями, эмбарго), вводимыми Советом Безопасности ООН, США, Европейским союзом, Великобританией, Российской Федерацией</t>
  </si>
  <si>
    <t>**</t>
  </si>
  <si>
    <t>*</t>
  </si>
  <si>
    <t>Критерии классификации Субъектов МСП</t>
  </si>
  <si>
    <t>Субъект МСП не признается независимым, если 25 (двадцать пять) процентов и более акций (долей его уставного фонда) принадлежит лицу, которое не удовлетворяет критериям классификации Субъектов МСП** за исключением:
лиц, являющихся Республикой Беларусь, административно-территориальными единицами Республики Беларусь;
- юридических лиц, имущество которых принадлежит Республике Беларусь или ее административно-территориальным единицам;
- юридических лиц, сто процентов акций (долей уставного фонда) которых принадлежит Республике Беларусь и (или) ее административно-территориальным единицам или юридическим лицам, имущество которых принадлежит Республике Беларусь или ее административно-территориальным единицам.</t>
  </si>
  <si>
    <t>- средняя численность работников за предыдущий календарный год - не более 250 человек;</t>
  </si>
  <si>
    <t>- объем выручки от реализации продукции, товаров, работ, услуг (без учета НДС) за предыдущий календарный год - не более 35 млн. белорусских рублей.</t>
  </si>
  <si>
    <t>М.П.  (должность,</t>
  </si>
  <si>
    <t>Является</t>
  </si>
  <si>
    <t>Не является</t>
  </si>
  <si>
    <t>Да</t>
  </si>
  <si>
    <t>Нет</t>
  </si>
  <si>
    <t>Имеет</t>
  </si>
  <si>
    <t>Не имеет</t>
  </si>
  <si>
    <t>Находится</t>
  </si>
  <si>
    <t>Не находится</t>
  </si>
  <si>
    <t>Суммарная доля собственности нерезидентов Республики Беларусь не превышает 49% уставного фонда Лизингополучателя</t>
  </si>
  <si>
    <t xml:space="preserve">           (должность,</t>
  </si>
  <si>
    <t>(Заявитель несет ответственность за достоверность представленных сведений в соответствии с законодательством Республики Беларусь)</t>
  </si>
  <si>
    <t>Дата составления[1]</t>
  </si>
  <si>
    <t>[1] Дата составления не может быть ранее 15 календарных дней до момента получения ОАО «Агролизинг» комплекта документов заявителя</t>
  </si>
  <si>
    <t>тыс. юаней</t>
  </si>
  <si>
    <t>3) транспортное средство приобретается с учетом ограничений, установленых законодательством, в т.ч. Указом Президента Республики Беларусь от 26 июня 2023 г. № 191 «Об упорядочении приобретения и использования транспортных средств» (в случае, если предметом лизинга является транспортное средство).</t>
  </si>
  <si>
    <t>Данные о лице, осуществляющем руководство бухгалтерским учетом</t>
  </si>
  <si>
    <t>Наличие неисполненных платёжных инструкций в АИС ИДО, ограничений операций по счетам и/или фактов наложения ареста на денежные средства на дату составления настоящей анкеты-заявки</t>
  </si>
  <si>
    <t>ЗАО «Нео Банк Азия»</t>
  </si>
  <si>
    <t>220004, г. Минск, пр-т Победителей, 23, корп. 4</t>
  </si>
  <si>
    <t>220034, г. Минск, ул. Платонова, д. 1Б</t>
  </si>
  <si>
    <t>220089, г. Минск, пр-т Дзержинского, 18</t>
  </si>
  <si>
    <t>220004, г. Минск, пр-т Победителей, 29</t>
  </si>
  <si>
    <t>220036, г. Минск, прт Жукова, д.3</t>
  </si>
  <si>
    <t>220002, г. Минск, пр-т Машерова, 29</t>
  </si>
  <si>
    <t>220012, г. Минск, пр-т Независимости, 87а</t>
  </si>
  <si>
    <t>Процедура закупки №</t>
  </si>
  <si>
    <t>Конкурсное предложение</t>
  </si>
  <si>
    <t>Превышает</t>
  </si>
  <si>
    <t>Не превышает</t>
  </si>
  <si>
    <t>v. 1.6</t>
  </si>
  <si>
    <t>ОАО «Агролизинг» г. Минск</t>
  </si>
  <si>
    <t>Предмет лизинга</t>
  </si>
  <si>
    <t>Кредитный рейтинг, не менее</t>
  </si>
  <si>
    <t>«положительная» (5 и менее фактов выхода на просроченную задолженность сроком от 8 до 30 дней, факты выхода на просроченную задолженность сроком 30 и более дней отсутствуют)
либо
«нейтральная» (извещение об отсутствии кредитной истории либо отсутствие договоров по обязательствам кредитного характера длительностью более 90 календарных дней)</t>
  </si>
  <si>
    <t>Отсутствие убытка за последний отчётный год и за последний отчетный период</t>
  </si>
  <si>
    <t>ГАЗы?</t>
  </si>
  <si>
    <t>Значение</t>
  </si>
  <si>
    <t>ТС?</t>
  </si>
  <si>
    <t>бывший в эксплуатации</t>
  </si>
  <si>
    <t>бывший в эксплуатации (пробег до 500 км)</t>
  </si>
  <si>
    <t>Должность</t>
  </si>
  <si>
    <t>Наименование параметра</t>
  </si>
  <si>
    <t>Параметры проекта</t>
  </si>
  <si>
    <t>Сведения о предмете лизинга и поставке</t>
  </si>
  <si>
    <t xml:space="preserve">легковой автомобиль
новый или бывший в эксплуатации (с пробегом до 500 км) </t>
  </si>
  <si>
    <r>
      <rPr>
        <b/>
        <sz val="11"/>
        <color theme="1"/>
        <rFont val="Calibri"/>
        <family val="2"/>
        <charset val="204"/>
        <scheme val="minor"/>
      </rPr>
      <t>Стоимость предмета лизинга</t>
    </r>
    <r>
      <rPr>
        <sz val="11"/>
        <color theme="1"/>
        <rFont val="Calibri"/>
        <family val="2"/>
        <scheme val="minor"/>
      </rPr>
      <t xml:space="preserve"> (не более), бел. руб.</t>
    </r>
  </si>
  <si>
    <t>Стархование</t>
  </si>
  <si>
    <r>
      <rPr>
        <b/>
        <sz val="11"/>
        <color theme="1"/>
        <rFont val="Calibri"/>
        <family val="2"/>
        <charset val="204"/>
        <scheme val="minor"/>
      </rPr>
      <t>Поставщик</t>
    </r>
    <r>
      <rPr>
        <sz val="11"/>
        <color theme="1"/>
        <rFont val="Calibri"/>
        <family val="2"/>
        <scheme val="minor"/>
      </rPr>
      <t xml:space="preserve">
(юридическое лицо / индивидуальный предприниматель / физическое лицо, в т.ч. сделки возвратного лизинга)</t>
    </r>
  </si>
  <si>
    <t>резидент Республики Беларусь</t>
  </si>
  <si>
    <t>СООТВЕТСТВУЕТ</t>
  </si>
  <si>
    <r>
      <rPr>
        <b/>
        <sz val="11"/>
        <color theme="1"/>
        <rFont val="Calibri"/>
        <family val="2"/>
        <charset val="204"/>
        <scheme val="minor"/>
      </rPr>
      <t>Срок поставки</t>
    </r>
    <r>
      <rPr>
        <sz val="11"/>
        <color theme="1"/>
        <rFont val="Calibri"/>
        <family val="2"/>
        <scheme val="minor"/>
      </rPr>
      <t xml:space="preserve"> (не более) рабочих дней с момента заключения договора / перечисления предоплаты</t>
    </r>
  </si>
  <si>
    <t>Сведения о Заявителе</t>
  </si>
  <si>
    <t>Отношение расчётных среднемесячных платежей по текущим операциям, подверженным кредитному риску к размеру среднемесячной выручки (с учётом нового проекта по лизингу)</t>
  </si>
  <si>
    <t>положительная</t>
  </si>
  <si>
    <t>Сведения об условиях лизинга</t>
  </si>
  <si>
    <t>Срок лизинга (не более), мес.</t>
  </si>
  <si>
    <t>Аванс от</t>
  </si>
  <si>
    <t>Ставка по лизингу</t>
  </si>
  <si>
    <t>Поручитель по лизингу
(юридическое лицо / индивидуальный предприниматель / физическое лицо)</t>
  </si>
  <si>
    <t>НЕ СООТВЕТСТВУЕТ</t>
  </si>
  <si>
    <t>Обязательное Лизингодателем или Лизингополучателем</t>
  </si>
  <si>
    <t>Деловая репутация (наличие приказных, исполнительных производств, задолженности перед бюджетом)</t>
  </si>
  <si>
    <t>Срок деятельности с даты последней регистрации (не менее), лет</t>
  </si>
  <si>
    <t>базовая и/или программа</t>
  </si>
  <si>
    <r>
      <t xml:space="preserve">Качество кредитной истории (на основании данных кредитного отчёта, предоставляемого Национальным банком Республики Беларусь, и  в соответствии с  положением о финансовой  устойчивости (стабильности) лизингополучателей ОАО «Агролизинг») </t>
    </r>
    <r>
      <rPr>
        <sz val="11"/>
        <color rgb="FFFF0000"/>
        <rFont val="Calibri"/>
        <family val="2"/>
        <charset val="204"/>
        <scheme val="minor"/>
      </rPr>
      <t>за год с момента обращения</t>
    </r>
  </si>
  <si>
    <t>2025</t>
  </si>
  <si>
    <t>25.06.2025</t>
  </si>
  <si>
    <t>9,75**</t>
  </si>
  <si>
    <t>Критерии ОАО «Банк развития Республики Беларусь»</t>
  </si>
  <si>
    <t>Официальный курс, BYN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</si>
</sst>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_ ;\-0\ "/>
    <numFmt numFmtId="165" formatCode="#,##0.00\ _B_r"/>
    <numFmt numFmtId="166" formatCode="0.0000"/>
    <numFmt numFmtId="167" formatCode="\+\3\7\5&quot; &quot;\(#\)&quot; &quot;000\-00\-00"/>
    <numFmt numFmtId="168" formatCode="[$-419]d\ mmm;@"/>
    <numFmt numFmtId="169" formatCode="0.000000%"/>
    <numFmt numFmtId="170" formatCode="0.0%"/>
  </numFmts>
  <fonts count="61" x14ac:knownFonts="1">
    <font>
      <sz val="11"/>
      <color theme="1"/>
      <name val="Calibri"/>
      <family val="2"/>
      <scheme val="minor"/>
    </font>
    <font>
      <sz val="11"/>
      <color theme="1"/>
      <name val="Calibri"/>
      <family val="2"/>
      <charset val="204"/>
      <scheme val="minor"/>
    </font>
    <font>
      <b/>
      <sz val="9"/>
      <name val="Times New Roman CYR"/>
      <family val="1"/>
      <charset val="204"/>
    </font>
    <font>
      <sz val="10"/>
      <name val="Times New Roman CYR"/>
      <family val="1"/>
      <charset val="204"/>
    </font>
    <font>
      <sz val="10"/>
      <name val="Arial"/>
      <family val="2"/>
      <charset val="204"/>
    </font>
    <font>
      <b/>
      <sz val="10"/>
      <name val="Arial"/>
      <family val="2"/>
      <charset val="204"/>
    </font>
    <font>
      <sz val="9"/>
      <name val="Arial"/>
      <family val="2"/>
      <charset val="204"/>
    </font>
    <font>
      <i/>
      <sz val="9"/>
      <name val="Arial"/>
      <family val="2"/>
      <charset val="204"/>
    </font>
    <font>
      <sz val="11"/>
      <color theme="1"/>
      <name val="Calibri"/>
      <family val="2"/>
      <scheme val="minor"/>
    </font>
    <font>
      <sz val="10"/>
      <color theme="1"/>
      <name val="Arial"/>
      <family val="2"/>
      <charset val="204"/>
    </font>
    <font>
      <sz val="10"/>
      <color theme="0"/>
      <name val="Arial"/>
      <family val="2"/>
      <charset val="204"/>
    </font>
    <font>
      <sz val="10"/>
      <color theme="1"/>
      <name val="Times New Roman"/>
      <family val="1"/>
      <charset val="204"/>
    </font>
    <font>
      <b/>
      <sz val="10"/>
      <name val="Times New Roman"/>
      <family val="1"/>
      <charset val="204"/>
    </font>
    <font>
      <sz val="11"/>
      <color theme="0"/>
      <name val="Calibri"/>
      <family val="2"/>
      <scheme val="minor"/>
    </font>
    <font>
      <sz val="10"/>
      <name val="Times New Roman"/>
      <family val="1"/>
      <charset val="204"/>
    </font>
    <font>
      <b/>
      <sz val="12"/>
      <name val="Arial"/>
      <family val="2"/>
      <charset val="204"/>
    </font>
    <font>
      <sz val="11"/>
      <name val="Calibri"/>
      <family val="2"/>
      <scheme val="minor"/>
    </font>
    <font>
      <i/>
      <sz val="8"/>
      <name val="Arial"/>
      <family val="2"/>
      <charset val="204"/>
    </font>
    <font>
      <sz val="8"/>
      <name val="Arial"/>
      <family val="2"/>
      <charset val="204"/>
    </font>
    <font>
      <sz val="8"/>
      <name val="Times New Roman CYR"/>
      <family val="1"/>
      <charset val="204"/>
    </font>
    <font>
      <b/>
      <sz val="11"/>
      <name val="Times New Roman CYR"/>
      <family val="1"/>
      <charset val="204"/>
    </font>
    <font>
      <i/>
      <sz val="8"/>
      <name val="Times New Roman CYR"/>
      <family val="1"/>
      <charset val="204"/>
    </font>
    <font>
      <i/>
      <sz val="10"/>
      <name val="Times New Roman"/>
      <family val="1"/>
      <charset val="204"/>
    </font>
    <font>
      <sz val="9"/>
      <name val="Times New Roman CYR"/>
      <family val="1"/>
      <charset val="204"/>
    </font>
    <font>
      <u/>
      <sz val="11"/>
      <color theme="10"/>
      <name val="Calibri"/>
      <family val="2"/>
      <scheme val="minor"/>
    </font>
    <font>
      <sz val="12"/>
      <name val="Times New Roman"/>
      <family val="1"/>
      <charset val="204"/>
    </font>
    <font>
      <sz val="9"/>
      <color indexed="81"/>
      <name val="Tahoma"/>
      <family val="2"/>
      <charset val="204"/>
    </font>
    <font>
      <b/>
      <sz val="9"/>
      <color indexed="81"/>
      <name val="Tahoma"/>
      <family val="2"/>
      <charset val="204"/>
    </font>
    <font>
      <sz val="8"/>
      <name val="Calibri"/>
      <family val="2"/>
      <scheme val="minor"/>
    </font>
    <font>
      <i/>
      <sz val="10"/>
      <name val="Arial"/>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8"/>
      <color indexed="81"/>
      <name val="Tahoma"/>
      <family val="2"/>
      <charset val="204"/>
    </font>
    <font>
      <sz val="8"/>
      <color indexed="81"/>
      <name val="Tahoma"/>
      <family val="2"/>
      <charset val="204"/>
    </font>
    <font>
      <b/>
      <sz val="7"/>
      <color indexed="81"/>
      <name val="Tahoma"/>
      <family val="2"/>
      <charset val="204"/>
    </font>
    <font>
      <sz val="7"/>
      <color indexed="81"/>
      <name val="Tahoma"/>
      <family val="2"/>
      <charset val="204"/>
    </font>
    <font>
      <sz val="11"/>
      <color rgb="FFFFFFFF"/>
      <name val="Calibri"/>
      <family val="2"/>
      <scheme val="minor"/>
    </font>
    <font>
      <sz val="11"/>
      <color rgb="FFFF0000"/>
      <name val="Calibri"/>
      <family val="2"/>
      <scheme val="minor"/>
    </font>
    <font>
      <sz val="8"/>
      <color theme="1"/>
      <name val="Arial"/>
      <family val="2"/>
      <charset val="204"/>
    </font>
    <font>
      <sz val="11"/>
      <color theme="1"/>
      <name val="Arial"/>
      <family val="2"/>
      <charset val="204"/>
    </font>
    <font>
      <b/>
      <sz val="10"/>
      <color theme="1"/>
      <name val="Times New Roman"/>
      <family val="1"/>
      <charset val="204"/>
    </font>
    <font>
      <u/>
      <sz val="11"/>
      <name val="Calibri"/>
      <family val="2"/>
      <scheme val="minor"/>
    </font>
    <font>
      <sz val="14"/>
      <name val="Calibri"/>
      <family val="2"/>
      <scheme val="minor"/>
    </font>
    <font>
      <b/>
      <sz val="11"/>
      <name val="Calibri"/>
      <family val="2"/>
      <charset val="204"/>
      <scheme val="minor"/>
    </font>
    <font>
      <sz val="22"/>
      <name val="Calibri"/>
      <family val="2"/>
      <scheme val="minor"/>
    </font>
    <font>
      <i/>
      <sz val="10"/>
      <color theme="0"/>
      <name val="Arial"/>
      <family val="2"/>
      <charset val="204"/>
    </font>
    <font>
      <sz val="10"/>
      <color rgb="FF000000"/>
      <name val="Times New Roman"/>
      <family val="1"/>
      <charset val="204"/>
    </font>
    <font>
      <u/>
      <sz val="10"/>
      <color theme="10"/>
      <name val="Times New Roman"/>
      <family val="1"/>
      <charset val="204"/>
    </font>
    <font>
      <u/>
      <sz val="10"/>
      <name val="Times New Roman"/>
      <family val="1"/>
      <charset val="204"/>
    </font>
    <font>
      <sz val="10"/>
      <color rgb="FFFFFFFF"/>
      <name val="Arial"/>
      <family val="2"/>
      <charset val="204"/>
    </font>
    <font>
      <b/>
      <sz val="10"/>
      <color rgb="FFFFFFFF"/>
      <name val="Arial"/>
      <family val="2"/>
      <charset val="204"/>
    </font>
    <font>
      <sz val="12"/>
      <color rgb="FF000000"/>
      <name val="Times New Roman"/>
      <family val="1"/>
      <charset val="204"/>
    </font>
    <font>
      <sz val="12"/>
      <color theme="1"/>
      <name val="Times New Roman"/>
      <family val="1"/>
      <charset val="204"/>
    </font>
    <font>
      <b/>
      <sz val="12"/>
      <color rgb="FF000000"/>
      <name val="Times New Roman"/>
      <family val="1"/>
      <charset val="204"/>
    </font>
    <font>
      <sz val="12"/>
      <color theme="0"/>
      <name val="Times New Roman"/>
      <family val="1"/>
      <charset val="204"/>
    </font>
    <font>
      <b/>
      <sz val="11"/>
      <color theme="1"/>
      <name val="Calibri"/>
      <family val="2"/>
      <charset val="204"/>
      <scheme val="minor"/>
    </font>
    <font>
      <sz val="11"/>
      <color theme="6" tint="-0.249977111117893"/>
      <name val="Calibri"/>
      <family val="2"/>
      <scheme val="minor"/>
    </font>
    <font>
      <sz val="11"/>
      <color rgb="FFFF0000"/>
      <name val="Calibri"/>
      <family val="2"/>
      <charset val="204"/>
      <scheme val="minor"/>
    </font>
  </fonts>
  <fills count="1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theme="7" tint="0.79998168889431442"/>
        <bgColor indexed="64"/>
      </patternFill>
    </fill>
    <fill>
      <patternFill patternType="solid">
        <fgColor theme="6" tint="0.79998168889431442"/>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medium">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9">
    <xf numFmtId="0" fontId="0" fillId="0" borderId="0"/>
    <xf numFmtId="0" fontId="2" fillId="0" borderId="1">
      <alignment horizontal="center" vertical="center" wrapText="1"/>
    </xf>
    <xf numFmtId="9" fontId="8" fillId="0" borderId="0" applyFont="0" applyFill="0" applyBorder="0" applyAlignment="0" applyProtection="0"/>
    <xf numFmtId="0" fontId="3" fillId="0" borderId="1">
      <alignment horizontal="center"/>
    </xf>
    <xf numFmtId="0" fontId="3" fillId="0" borderId="0">
      <alignment horizontal="justify"/>
    </xf>
    <xf numFmtId="0" fontId="19" fillId="0" borderId="0">
      <alignment horizontal="right" vertical="top" wrapText="1"/>
    </xf>
    <xf numFmtId="0" fontId="20" fillId="0" borderId="0">
      <alignment horizontal="center" vertical="top" wrapText="1"/>
    </xf>
    <xf numFmtId="0" fontId="3" fillId="0" borderId="3">
      <alignment horizontal="center"/>
    </xf>
    <xf numFmtId="49" fontId="21" fillId="0" borderId="0">
      <alignment horizontal="center" vertical="top"/>
    </xf>
    <xf numFmtId="0" fontId="23" fillId="0" borderId="0">
      <alignment horizontal="left"/>
    </xf>
    <xf numFmtId="0" fontId="19" fillId="0" borderId="0">
      <alignment horizontal="right" vertical="top"/>
    </xf>
    <xf numFmtId="0" fontId="19" fillId="0" borderId="0">
      <alignment horizontal="justify"/>
    </xf>
    <xf numFmtId="0" fontId="24" fillId="0" borderId="0" applyNumberFormat="0" applyFill="0" applyBorder="0" applyAlignment="0" applyProtection="0"/>
    <xf numFmtId="0" fontId="14" fillId="0" borderId="0"/>
    <xf numFmtId="43" fontId="8" fillId="0" borderId="0" applyFont="0" applyFill="0" applyBorder="0" applyAlignment="0" applyProtection="0"/>
    <xf numFmtId="0" fontId="4" fillId="0" borderId="0"/>
    <xf numFmtId="0" fontId="2" fillId="0" borderId="86">
      <alignment horizontal="center" vertical="center" wrapText="1"/>
    </xf>
    <xf numFmtId="0" fontId="3" fillId="0" borderId="86">
      <alignment horizontal="center"/>
    </xf>
    <xf numFmtId="43" fontId="8" fillId="0" borderId="0" applyFont="0" applyFill="0" applyBorder="0" applyAlignment="0" applyProtection="0"/>
  </cellStyleXfs>
  <cellXfs count="767">
    <xf numFmtId="0" fontId="0" fillId="0" borderId="0" xfId="0"/>
    <xf numFmtId="0" fontId="0" fillId="4" borderId="0" xfId="0" applyFill="1"/>
    <xf numFmtId="0" fontId="0" fillId="2" borderId="0" xfId="0" applyFill="1"/>
    <xf numFmtId="0" fontId="10" fillId="0" borderId="0" xfId="0" applyFont="1" applyAlignment="1">
      <alignment horizontal="center" vertical="center" wrapText="1"/>
    </xf>
    <xf numFmtId="0" fontId="14" fillId="2" borderId="0" xfId="13" applyFill="1"/>
    <xf numFmtId="0" fontId="30" fillId="4" borderId="0" xfId="0" applyFont="1" applyFill="1" applyAlignment="1">
      <alignment horizontal="right"/>
    </xf>
    <xf numFmtId="49" fontId="12" fillId="5" borderId="6" xfId="0" applyNumberFormat="1"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6" borderId="7" xfId="0" applyFont="1" applyFill="1" applyBorder="1" applyAlignment="1">
      <alignment vertical="top" wrapText="1"/>
    </xf>
    <xf numFmtId="0" fontId="12" fillId="7" borderId="0" xfId="0" applyFont="1" applyFill="1" applyAlignment="1">
      <alignment horizontal="left" vertical="top" wrapText="1" indent="2"/>
    </xf>
    <xf numFmtId="0" fontId="12" fillId="4" borderId="0" xfId="0" applyFont="1" applyFill="1" applyAlignment="1">
      <alignment vertical="top" wrapText="1"/>
    </xf>
    <xf numFmtId="0" fontId="14" fillId="4" borderId="0" xfId="0" applyFont="1" applyFill="1" applyAlignment="1">
      <alignment vertical="top" wrapText="1"/>
    </xf>
    <xf numFmtId="49" fontId="14" fillId="4" borderId="0" xfId="0" applyNumberFormat="1" applyFont="1" applyFill="1" applyAlignment="1">
      <alignment vertical="top" wrapText="1"/>
    </xf>
    <xf numFmtId="0" fontId="31" fillId="4" borderId="0" xfId="0" applyFont="1" applyFill="1" applyAlignment="1">
      <alignment vertical="top" wrapText="1"/>
    </xf>
    <xf numFmtId="0" fontId="31" fillId="4" borderId="0" xfId="0" applyFont="1" applyFill="1" applyAlignment="1">
      <alignment horizontal="left" vertical="top" wrapText="1" indent="1"/>
    </xf>
    <xf numFmtId="0" fontId="32" fillId="4" borderId="0" xfId="0" applyFont="1" applyFill="1" applyAlignment="1">
      <alignment vertical="top" wrapText="1"/>
    </xf>
    <xf numFmtId="0" fontId="22" fillId="4" borderId="0" xfId="0" applyFont="1" applyFill="1" applyAlignment="1">
      <alignment vertical="top" wrapText="1"/>
    </xf>
    <xf numFmtId="49" fontId="22" fillId="4" borderId="0" xfId="0" applyNumberFormat="1" applyFont="1" applyFill="1" applyAlignment="1">
      <alignment vertical="top" wrapText="1"/>
    </xf>
    <xf numFmtId="0" fontId="12" fillId="6" borderId="0" xfId="0" applyFont="1" applyFill="1" applyAlignment="1">
      <alignment vertical="top" wrapText="1"/>
    </xf>
    <xf numFmtId="0" fontId="12" fillId="8" borderId="0" xfId="0" applyFont="1" applyFill="1" applyAlignment="1">
      <alignment horizontal="left" vertical="top" wrapText="1" indent="1"/>
    </xf>
    <xf numFmtId="49" fontId="31" fillId="4" borderId="0" xfId="0" applyNumberFormat="1" applyFont="1" applyFill="1" applyAlignment="1">
      <alignment vertical="top" wrapText="1"/>
    </xf>
    <xf numFmtId="49" fontId="32" fillId="4" borderId="0" xfId="0" applyNumberFormat="1" applyFont="1" applyFill="1" applyAlignment="1">
      <alignment vertical="top" wrapText="1"/>
    </xf>
    <xf numFmtId="0" fontId="31" fillId="4" borderId="0" xfId="0" applyFont="1" applyFill="1" applyAlignment="1">
      <alignment horizontal="left" vertical="top" wrapText="1" indent="2"/>
    </xf>
    <xf numFmtId="0" fontId="14" fillId="4" borderId="0" xfId="0" applyFont="1" applyFill="1" applyAlignment="1">
      <alignment horizontal="left" vertical="top" wrapText="1" indent="1"/>
    </xf>
    <xf numFmtId="0" fontId="33" fillId="4" borderId="0" xfId="0" applyFont="1" applyFill="1" applyAlignment="1">
      <alignment vertical="top" wrapText="1"/>
    </xf>
    <xf numFmtId="49" fontId="14" fillId="2" borderId="0" xfId="13" applyNumberFormat="1" applyFill="1" applyAlignment="1">
      <alignment horizontal="center"/>
    </xf>
    <xf numFmtId="49" fontId="14" fillId="4" borderId="0" xfId="13" applyNumberFormat="1" applyFill="1" applyAlignment="1">
      <alignment horizontal="center"/>
    </xf>
    <xf numFmtId="49" fontId="25" fillId="4" borderId="0" xfId="0" applyNumberFormat="1" applyFont="1" applyFill="1" applyAlignment="1">
      <alignment horizontal="center"/>
    </xf>
    <xf numFmtId="49" fontId="12" fillId="6" borderId="7" xfId="0" applyNumberFormat="1" applyFont="1" applyFill="1" applyBorder="1" applyAlignment="1">
      <alignment horizontal="center" vertical="top" wrapText="1"/>
    </xf>
    <xf numFmtId="49" fontId="12" fillId="7" borderId="0" xfId="0" applyNumberFormat="1" applyFont="1" applyFill="1" applyAlignment="1">
      <alignment horizontal="center" vertical="top" wrapText="1"/>
    </xf>
    <xf numFmtId="49" fontId="12" fillId="4" borderId="0" xfId="0" applyNumberFormat="1" applyFont="1" applyFill="1" applyAlignment="1">
      <alignment horizontal="center" vertical="top" wrapText="1"/>
    </xf>
    <xf numFmtId="49" fontId="14" fillId="4" borderId="0" xfId="0" applyNumberFormat="1" applyFont="1" applyFill="1" applyAlignment="1">
      <alignment horizontal="center" vertical="top" wrapText="1"/>
    </xf>
    <xf numFmtId="49" fontId="12" fillId="6" borderId="0" xfId="0" applyNumberFormat="1" applyFont="1" applyFill="1" applyAlignment="1">
      <alignment horizontal="center" vertical="top" wrapText="1"/>
    </xf>
    <xf numFmtId="49" fontId="22" fillId="4" borderId="0" xfId="0" applyNumberFormat="1" applyFont="1" applyFill="1" applyAlignment="1">
      <alignment horizontal="center" vertical="top" wrapText="1"/>
    </xf>
    <xf numFmtId="49" fontId="12" fillId="8" borderId="0" xfId="0" applyNumberFormat="1" applyFont="1" applyFill="1" applyAlignment="1">
      <alignment horizontal="center" vertical="top" wrapText="1"/>
    </xf>
    <xf numFmtId="49" fontId="32" fillId="4" borderId="0" xfId="0" applyNumberFormat="1" applyFont="1" applyFill="1" applyAlignment="1">
      <alignment horizontal="center" vertical="top" wrapText="1"/>
    </xf>
    <xf numFmtId="49" fontId="25" fillId="2" borderId="0" xfId="0" applyNumberFormat="1" applyFont="1" applyFill="1" applyAlignment="1">
      <alignment horizontal="center"/>
    </xf>
    <xf numFmtId="0" fontId="11" fillId="0" borderId="0" xfId="0" applyFont="1" applyAlignment="1">
      <alignment vertical="center" wrapText="1"/>
    </xf>
    <xf numFmtId="0" fontId="43" fillId="0" borderId="0" xfId="0" applyFont="1" applyAlignment="1">
      <alignment vertical="center" wrapText="1"/>
    </xf>
    <xf numFmtId="0" fontId="14" fillId="0" borderId="0" xfId="0" applyFont="1" applyAlignment="1">
      <alignment vertical="center" wrapText="1"/>
    </xf>
    <xf numFmtId="0" fontId="12" fillId="0" borderId="0" xfId="0" applyFont="1" applyAlignment="1">
      <alignment vertical="center" wrapText="1"/>
    </xf>
    <xf numFmtId="0" fontId="4" fillId="0" borderId="12" xfId="0" applyFont="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11" xfId="0" applyFont="1" applyBorder="1" applyAlignment="1" applyProtection="1">
      <alignment horizontal="center" vertical="center" wrapText="1"/>
      <protection hidden="1"/>
    </xf>
    <xf numFmtId="0" fontId="16" fillId="0" borderId="0" xfId="0" applyFont="1" applyAlignment="1" applyProtection="1">
      <alignment horizontal="left" vertical="center"/>
      <protection hidden="1"/>
    </xf>
    <xf numFmtId="0" fontId="4" fillId="0" borderId="25"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protection hidden="1"/>
    </xf>
    <xf numFmtId="0" fontId="4" fillId="0" borderId="20"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0" fillId="0" borderId="0" xfId="0" applyAlignment="1">
      <alignment vertical="center"/>
    </xf>
    <xf numFmtId="0" fontId="4" fillId="10" borderId="52" xfId="0" applyFont="1" applyFill="1" applyBorder="1" applyAlignment="1">
      <alignment horizontal="center" vertical="center"/>
    </xf>
    <xf numFmtId="0" fontId="4" fillId="10" borderId="53" xfId="0" applyFont="1" applyFill="1" applyBorder="1" applyAlignment="1">
      <alignment horizontal="center" vertical="center"/>
    </xf>
    <xf numFmtId="0" fontId="4" fillId="10" borderId="54" xfId="0" applyFont="1" applyFill="1" applyBorder="1" applyAlignment="1">
      <alignment horizontal="center" vertical="center"/>
    </xf>
    <xf numFmtId="0" fontId="4" fillId="10" borderId="55" xfId="0" applyFont="1" applyFill="1" applyBorder="1" applyAlignment="1">
      <alignment horizontal="center" vertical="center"/>
    </xf>
    <xf numFmtId="0" fontId="4" fillId="10" borderId="59" xfId="0" applyFont="1" applyFill="1" applyBorder="1" applyAlignment="1">
      <alignment horizontal="center" vertical="center"/>
    </xf>
    <xf numFmtId="0" fontId="4" fillId="10" borderId="60" xfId="0" applyFont="1" applyFill="1" applyBorder="1" applyAlignment="1">
      <alignment horizontal="center" vertical="center"/>
    </xf>
    <xf numFmtId="0" fontId="4" fillId="0" borderId="27" xfId="0" applyFont="1" applyBorder="1" applyAlignment="1" applyProtection="1">
      <alignment horizontal="center" vertical="center" wrapText="1"/>
      <protection hidden="1"/>
    </xf>
    <xf numFmtId="0" fontId="16" fillId="0" borderId="0" xfId="0" applyFont="1" applyAlignment="1" applyProtection="1">
      <alignment vertical="center"/>
      <protection hidden="1"/>
    </xf>
    <xf numFmtId="0" fontId="40" fillId="0" borderId="0" xfId="0" applyFont="1" applyAlignment="1">
      <alignment vertical="center"/>
    </xf>
    <xf numFmtId="0" fontId="40" fillId="0" borderId="0" xfId="0" applyFont="1" applyAlignment="1" applyProtection="1">
      <alignment vertical="center"/>
      <protection hidden="1"/>
    </xf>
    <xf numFmtId="0" fontId="5" fillId="0" borderId="59"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16" fillId="0" borderId="0" xfId="0" applyFont="1" applyAlignment="1">
      <alignment vertical="center"/>
    </xf>
    <xf numFmtId="165" fontId="5" fillId="10" borderId="53" xfId="0" applyNumberFormat="1" applyFont="1" applyFill="1" applyBorder="1" applyAlignment="1" applyProtection="1">
      <alignment horizontal="right" vertical="center" wrapText="1"/>
      <protection hidden="1"/>
    </xf>
    <xf numFmtId="165" fontId="29" fillId="10" borderId="53" xfId="0" applyNumberFormat="1" applyFont="1" applyFill="1" applyBorder="1" applyAlignment="1" applyProtection="1">
      <alignment horizontal="right" vertical="center" wrapText="1"/>
      <protection hidden="1"/>
    </xf>
    <xf numFmtId="165" fontId="4" fillId="10" borderId="53" xfId="0" applyNumberFormat="1" applyFont="1" applyFill="1" applyBorder="1" applyAlignment="1" applyProtection="1">
      <alignment horizontal="right" vertical="center" wrapText="1"/>
      <protection hidden="1"/>
    </xf>
    <xf numFmtId="165" fontId="29" fillId="10" borderId="55" xfId="0" applyNumberFormat="1" applyFont="1" applyFill="1" applyBorder="1" applyAlignment="1" applyProtection="1">
      <alignment horizontal="right" vertical="center" wrapText="1"/>
      <protection hidden="1"/>
    </xf>
    <xf numFmtId="49" fontId="4" fillId="10" borderId="23" xfId="0" applyNumberFormat="1" applyFont="1" applyFill="1" applyBorder="1" applyAlignment="1" applyProtection="1">
      <alignment horizontal="center" vertical="center" wrapText="1"/>
      <protection hidden="1"/>
    </xf>
    <xf numFmtId="14" fontId="5" fillId="0" borderId="22" xfId="0" applyNumberFormat="1" applyFont="1" applyBorder="1" applyAlignment="1" applyProtection="1">
      <alignment horizontal="center" vertical="center" wrapText="1"/>
      <protection hidden="1"/>
    </xf>
    <xf numFmtId="0" fontId="4" fillId="10" borderId="22" xfId="0" applyFont="1" applyFill="1" applyBorder="1" applyAlignment="1" applyProtection="1">
      <alignment horizontal="center" vertical="center" wrapText="1"/>
      <protection hidden="1"/>
    </xf>
    <xf numFmtId="0" fontId="4" fillId="10" borderId="17" xfId="0" applyFont="1" applyFill="1" applyBorder="1" applyAlignment="1" applyProtection="1">
      <alignment horizontal="center" vertical="center" wrapText="1"/>
      <protection hidden="1"/>
    </xf>
    <xf numFmtId="0" fontId="44" fillId="0" borderId="0" xfId="12" applyFont="1" applyFill="1" applyBorder="1" applyAlignment="1" applyProtection="1">
      <alignment vertical="center" wrapText="1"/>
      <protection hidden="1"/>
    </xf>
    <xf numFmtId="0" fontId="7" fillId="0" borderId="0" xfId="0" applyFont="1" applyAlignment="1" applyProtection="1">
      <alignment vertical="center" wrapText="1"/>
      <protection hidden="1"/>
    </xf>
    <xf numFmtId="0" fontId="45" fillId="0" borderId="0" xfId="0" applyFont="1" applyAlignment="1" applyProtection="1">
      <alignment vertical="center"/>
      <protection hidden="1"/>
    </xf>
    <xf numFmtId="0" fontId="7" fillId="0" borderId="0" xfId="0" applyFont="1" applyAlignment="1" applyProtection="1">
      <alignment horizontal="center" vertical="center" wrapText="1"/>
      <protection hidden="1"/>
    </xf>
    <xf numFmtId="2" fontId="29" fillId="10" borderId="8" xfId="0" applyNumberFormat="1" applyFont="1" applyFill="1" applyBorder="1" applyAlignment="1" applyProtection="1">
      <alignment horizontal="center" vertical="center" wrapText="1"/>
      <protection hidden="1"/>
    </xf>
    <xf numFmtId="0" fontId="4" fillId="10" borderId="8" xfId="0" quotePrefix="1" applyFont="1" applyFill="1" applyBorder="1" applyAlignment="1" applyProtection="1">
      <alignment horizontal="center" vertical="center" wrapText="1"/>
      <protection hidden="1"/>
    </xf>
    <xf numFmtId="0" fontId="4" fillId="10" borderId="9" xfId="0" quotePrefix="1" applyFont="1" applyFill="1" applyBorder="1" applyAlignment="1" applyProtection="1">
      <alignment horizontal="center" vertical="center" wrapText="1"/>
      <protection hidden="1"/>
    </xf>
    <xf numFmtId="0" fontId="5" fillId="0" borderId="64" xfId="0" applyFont="1" applyBorder="1" applyAlignment="1" applyProtection="1">
      <alignment horizontal="center" vertical="center" wrapText="1"/>
      <protection hidden="1"/>
    </xf>
    <xf numFmtId="0" fontId="5" fillId="0" borderId="50" xfId="0" applyFont="1" applyBorder="1" applyAlignment="1" applyProtection="1">
      <alignment horizontal="center" vertical="center" wrapText="1"/>
      <protection hidden="1"/>
    </xf>
    <xf numFmtId="0" fontId="5" fillId="0" borderId="42" xfId="0" applyFont="1" applyBorder="1" applyAlignment="1" applyProtection="1">
      <alignment horizontal="center" vertical="center" wrapText="1"/>
      <protection hidden="1"/>
    </xf>
    <xf numFmtId="4" fontId="5" fillId="0" borderId="41" xfId="0" applyNumberFormat="1" applyFont="1" applyBorder="1" applyAlignment="1" applyProtection="1">
      <alignment horizontal="center" vertical="center"/>
      <protection hidden="1"/>
    </xf>
    <xf numFmtId="0" fontId="11" fillId="0" borderId="0" xfId="0" applyFont="1" applyAlignment="1">
      <alignment vertical="center"/>
    </xf>
    <xf numFmtId="0" fontId="4" fillId="0" borderId="14" xfId="0" applyFont="1" applyBorder="1" applyAlignment="1" applyProtection="1">
      <alignment horizontal="center" vertical="center" wrapText="1"/>
      <protection hidden="1"/>
    </xf>
    <xf numFmtId="0" fontId="11" fillId="0" borderId="0" xfId="0" applyFont="1" applyAlignment="1">
      <alignment horizontal="center" vertical="center" wrapText="1"/>
    </xf>
    <xf numFmtId="0" fontId="49" fillId="0" borderId="0" xfId="0" applyFont="1" applyAlignment="1">
      <alignment vertical="center" wrapText="1"/>
    </xf>
    <xf numFmtId="0" fontId="14" fillId="0" borderId="0" xfId="0" applyFont="1" applyAlignment="1">
      <alignment vertical="center"/>
    </xf>
    <xf numFmtId="0" fontId="39" fillId="0" borderId="0" xfId="0" applyFont="1" applyAlignment="1">
      <alignment vertical="center"/>
    </xf>
    <xf numFmtId="0" fontId="4" fillId="0" borderId="13" xfId="0" applyFont="1" applyBorder="1" applyAlignment="1" applyProtection="1">
      <alignment horizontal="center" vertical="center" wrapText="1"/>
      <protection hidden="1"/>
    </xf>
    <xf numFmtId="0" fontId="16" fillId="9" borderId="0" xfId="0" applyFont="1" applyFill="1" applyAlignment="1" applyProtection="1">
      <alignment horizontal="center" vertical="center"/>
      <protection hidden="1"/>
    </xf>
    <xf numFmtId="0" fontId="4" fillId="0" borderId="9" xfId="0" quotePrefix="1" applyFont="1" applyBorder="1" applyAlignment="1" applyProtection="1">
      <alignment horizontal="center" vertical="center" wrapText="1"/>
      <protection hidden="1"/>
    </xf>
    <xf numFmtId="49" fontId="4" fillId="10" borderId="37" xfId="0" applyNumberFormat="1" applyFont="1" applyFill="1" applyBorder="1" applyAlignment="1" applyProtection="1">
      <alignment horizontal="center" vertical="center" wrapText="1"/>
      <protection hidden="1"/>
    </xf>
    <xf numFmtId="14" fontId="4" fillId="0" borderId="82"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hidden="1"/>
    </xf>
    <xf numFmtId="167" fontId="16" fillId="0" borderId="0" xfId="0" applyNumberFormat="1" applyFont="1" applyAlignment="1" applyProtection="1">
      <alignment vertical="center"/>
      <protection hidden="1"/>
    </xf>
    <xf numFmtId="0" fontId="46" fillId="0" borderId="63" xfId="0" applyFont="1" applyBorder="1" applyAlignment="1" applyProtection="1">
      <alignment horizontal="center" vertical="center" wrapText="1"/>
      <protection hidden="1"/>
    </xf>
    <xf numFmtId="0" fontId="14" fillId="0" borderId="25" xfId="0" applyFont="1" applyBorder="1" applyAlignment="1" applyProtection="1">
      <alignment horizontal="center" vertical="center" wrapText="1"/>
      <protection hidden="1"/>
    </xf>
    <xf numFmtId="0" fontId="14" fillId="0" borderId="27" xfId="0" applyFont="1" applyBorder="1" applyAlignment="1" applyProtection="1">
      <alignment horizontal="center" vertical="center" wrapText="1"/>
      <protection hidden="1"/>
    </xf>
    <xf numFmtId="0" fontId="11" fillId="0" borderId="0" xfId="0" applyFont="1" applyAlignment="1">
      <alignment horizontal="left" vertical="center" wrapText="1"/>
    </xf>
    <xf numFmtId="0" fontId="39" fillId="0" borderId="0" xfId="0" applyFont="1" applyAlignment="1" applyProtection="1">
      <alignment horizontal="center" vertical="center" wrapText="1"/>
      <protection hidden="1"/>
    </xf>
    <xf numFmtId="0" fontId="39" fillId="0" borderId="0" xfId="0" applyFont="1" applyAlignment="1" applyProtection="1">
      <alignment vertical="center"/>
      <protection hidden="1"/>
    </xf>
    <xf numFmtId="0" fontId="52" fillId="0" borderId="0" xfId="0" applyFont="1" applyAlignment="1" applyProtection="1">
      <alignment horizontal="center" vertical="center"/>
      <protection hidden="1"/>
    </xf>
    <xf numFmtId="0" fontId="52" fillId="0" borderId="0" xfId="0" applyFont="1" applyAlignment="1" applyProtection="1">
      <alignment horizontal="center" vertical="center" wrapText="1"/>
      <protection hidden="1"/>
    </xf>
    <xf numFmtId="0" fontId="52" fillId="0" borderId="0" xfId="0" applyFont="1" applyAlignment="1" applyProtection="1">
      <alignment vertical="center"/>
      <protection hidden="1"/>
    </xf>
    <xf numFmtId="0" fontId="52" fillId="0" borderId="0" xfId="0" applyFont="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52" fillId="0" borderId="0" xfId="0" applyFont="1" applyAlignment="1">
      <alignment horizontal="center" vertical="center"/>
    </xf>
    <xf numFmtId="0" fontId="52" fillId="0" borderId="0" xfId="0" applyFont="1" applyAlignment="1" applyProtection="1">
      <alignment horizontal="left" vertical="center"/>
      <protection hidden="1"/>
    </xf>
    <xf numFmtId="0" fontId="52" fillId="0" borderId="0" xfId="0" applyFont="1" applyAlignment="1" applyProtection="1">
      <alignment horizontal="left" vertical="center" wrapText="1"/>
      <protection hidden="1"/>
    </xf>
    <xf numFmtId="0" fontId="29" fillId="0" borderId="0" xfId="0" applyFont="1" applyAlignment="1" applyProtection="1">
      <alignment vertical="center" wrapText="1"/>
      <protection hidden="1"/>
    </xf>
    <xf numFmtId="0" fontId="15" fillId="0" borderId="0" xfId="0" applyFont="1" applyAlignment="1" applyProtection="1">
      <alignment horizontal="center" vertical="center"/>
      <protection hidden="1"/>
    </xf>
    <xf numFmtId="0" fontId="10" fillId="0" borderId="0" xfId="0" applyFont="1" applyAlignment="1">
      <alignment vertical="center"/>
    </xf>
    <xf numFmtId="0" fontId="13" fillId="0" borderId="0" xfId="0" applyFont="1" applyAlignment="1" applyProtection="1">
      <alignment horizontal="center" vertical="center"/>
      <protection hidden="1"/>
    </xf>
    <xf numFmtId="14" fontId="13" fillId="0" borderId="0" xfId="0" applyNumberFormat="1" applyFont="1" applyAlignment="1" applyProtection="1">
      <alignment horizontal="right" vertical="center"/>
      <protection hidden="1"/>
    </xf>
    <xf numFmtId="0" fontId="10" fillId="0" borderId="0" xfId="0" applyFont="1" applyAlignment="1" applyProtection="1">
      <alignment horizontal="center" vertical="center"/>
      <protection hidden="1"/>
    </xf>
    <xf numFmtId="1" fontId="10" fillId="0" borderId="0" xfId="0" applyNumberFormat="1" applyFont="1" applyAlignment="1">
      <alignment horizontal="center" vertical="center" wrapText="1"/>
    </xf>
    <xf numFmtId="0" fontId="13" fillId="0" borderId="0" xfId="0" applyFont="1" applyAlignment="1" applyProtection="1">
      <alignment vertical="center"/>
      <protection hidden="1"/>
    </xf>
    <xf numFmtId="168" fontId="10" fillId="0" borderId="0" xfId="0" applyNumberFormat="1" applyFont="1" applyAlignment="1">
      <alignment vertical="center" wrapText="1"/>
    </xf>
    <xf numFmtId="0" fontId="4" fillId="10" borderId="0" xfId="0" applyFont="1" applyFill="1" applyAlignment="1" applyProtection="1">
      <alignment horizontal="center" vertical="center" wrapText="1"/>
      <protection hidden="1"/>
    </xf>
    <xf numFmtId="0" fontId="4" fillId="10" borderId="3" xfId="0" applyFont="1" applyFill="1" applyBorder="1" applyAlignment="1" applyProtection="1">
      <alignment horizontal="center" vertical="center" wrapText="1"/>
      <protection hidden="1"/>
    </xf>
    <xf numFmtId="14" fontId="5" fillId="0" borderId="0" xfId="0" applyNumberFormat="1" applyFont="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30" fillId="0" borderId="0" xfId="0" applyFont="1" applyAlignment="1">
      <alignment vertical="center"/>
    </xf>
    <xf numFmtId="0" fontId="11" fillId="10" borderId="27" xfId="0" applyFont="1" applyFill="1" applyBorder="1" applyAlignment="1">
      <alignment horizontal="justify" vertical="center" wrapText="1"/>
    </xf>
    <xf numFmtId="0" fontId="11" fillId="10" borderId="80" xfId="0" applyFont="1" applyFill="1" applyBorder="1" applyAlignment="1">
      <alignment horizontal="justify" vertical="center" wrapText="1"/>
    </xf>
    <xf numFmtId="14" fontId="11" fillId="10" borderId="80" xfId="0" applyNumberFormat="1" applyFont="1" applyFill="1" applyBorder="1" applyAlignment="1">
      <alignment horizontal="justify" vertical="center" wrapText="1"/>
    </xf>
    <xf numFmtId="0" fontId="11" fillId="9" borderId="80" xfId="0" applyFont="1" applyFill="1" applyBorder="1" applyAlignment="1">
      <alignment horizontal="justify" vertical="center" wrapText="1"/>
    </xf>
    <xf numFmtId="0" fontId="11" fillId="10" borderId="73" xfId="0" applyFont="1" applyFill="1" applyBorder="1" applyAlignment="1">
      <alignment horizontal="justify" vertical="center" wrapText="1"/>
    </xf>
    <xf numFmtId="1" fontId="52" fillId="0" borderId="0" xfId="0" applyNumberFormat="1" applyFont="1" applyAlignment="1">
      <alignment horizontal="center" vertical="center" wrapText="1"/>
    </xf>
    <xf numFmtId="0" fontId="52" fillId="0" borderId="0" xfId="0" applyFont="1" applyAlignment="1">
      <alignment horizontal="center" vertical="center" wrapText="1"/>
    </xf>
    <xf numFmtId="0" fontId="39" fillId="0" borderId="0" xfId="0" applyFont="1" applyAlignment="1" applyProtection="1">
      <alignment horizontal="center" vertical="center"/>
      <protection hidden="1"/>
    </xf>
    <xf numFmtId="168" fontId="52" fillId="0" borderId="0" xfId="0" applyNumberFormat="1" applyFont="1" applyAlignment="1">
      <alignment vertical="center" wrapText="1"/>
    </xf>
    <xf numFmtId="0" fontId="10" fillId="0" borderId="0" xfId="0" applyFont="1" applyAlignment="1" applyProtection="1">
      <alignment horizontal="center" vertical="center" wrapText="1"/>
      <protection hidden="1"/>
    </xf>
    <xf numFmtId="0" fontId="13" fillId="0" borderId="0" xfId="0" applyFont="1" applyAlignment="1">
      <alignment vertical="center"/>
    </xf>
    <xf numFmtId="14" fontId="10" fillId="0" borderId="0" xfId="0" applyNumberFormat="1" applyFont="1" applyAlignment="1" applyProtection="1">
      <alignment horizontal="center" vertical="center"/>
      <protection hidden="1"/>
    </xf>
    <xf numFmtId="166" fontId="10" fillId="0" borderId="0" xfId="0" applyNumberFormat="1" applyFont="1" applyAlignment="1" applyProtection="1">
      <alignment horizontal="center" vertical="center" wrapText="1"/>
      <protection hidden="1"/>
    </xf>
    <xf numFmtId="166" fontId="10" fillId="0" borderId="0" xfId="0" applyNumberFormat="1" applyFont="1" applyAlignment="1" applyProtection="1">
      <alignment horizontal="center" vertical="center"/>
      <protection hidden="1"/>
    </xf>
    <xf numFmtId="4" fontId="10" fillId="0" borderId="0" xfId="0" applyNumberFormat="1" applyFont="1" applyAlignment="1" applyProtection="1">
      <alignment vertical="center"/>
      <protection hidden="1"/>
    </xf>
    <xf numFmtId="4" fontId="13" fillId="0" borderId="0" xfId="0" applyNumberFormat="1" applyFont="1" applyAlignment="1">
      <alignment vertical="center"/>
    </xf>
    <xf numFmtId="0" fontId="55" fillId="0" borderId="0" xfId="0" applyFont="1" applyAlignment="1">
      <alignment vertical="center" wrapText="1"/>
    </xf>
    <xf numFmtId="49" fontId="57" fillId="0" borderId="0" xfId="0" applyNumberFormat="1" applyFont="1" applyAlignment="1">
      <alignment horizontal="center" vertical="center" wrapText="1"/>
    </xf>
    <xf numFmtId="0" fontId="57" fillId="0" borderId="0" xfId="0" applyFont="1" applyAlignment="1">
      <alignment vertical="center" wrapText="1"/>
    </xf>
    <xf numFmtId="0" fontId="57" fillId="0" borderId="0" xfId="0" applyFont="1" applyAlignment="1">
      <alignment horizontal="center" vertical="center" wrapText="1"/>
    </xf>
    <xf numFmtId="9" fontId="11" fillId="10" borderId="80" xfId="2" applyFont="1" applyFill="1" applyBorder="1" applyAlignment="1">
      <alignment horizontal="justify" vertical="center" wrapText="1"/>
    </xf>
    <xf numFmtId="0" fontId="0" fillId="0" borderId="0" xfId="0" applyAlignment="1">
      <alignment vertical="center" wrapText="1"/>
    </xf>
    <xf numFmtId="0" fontId="0" fillId="0" borderId="0" xfId="0" applyAlignment="1">
      <alignment horizontal="center" vertical="center" wrapText="1"/>
    </xf>
    <xf numFmtId="0" fontId="40" fillId="0" borderId="0" xfId="0" applyFont="1" applyAlignment="1">
      <alignment horizontal="center" vertical="center" wrapText="1"/>
    </xf>
    <xf numFmtId="0" fontId="0" fillId="0" borderId="86" xfId="0" applyBorder="1" applyAlignment="1">
      <alignment horizontal="justify" vertical="center" wrapText="1"/>
    </xf>
    <xf numFmtId="0" fontId="16" fillId="0" borderId="86" xfId="0" applyFont="1" applyBorder="1" applyAlignment="1">
      <alignment horizontal="justify" vertical="center" wrapText="1"/>
    </xf>
    <xf numFmtId="0" fontId="10" fillId="3" borderId="0" xfId="0" applyFont="1" applyFill="1" applyAlignment="1" applyProtection="1">
      <alignment horizontal="center" vertical="center"/>
      <protection hidden="1"/>
    </xf>
    <xf numFmtId="0" fontId="10" fillId="3" borderId="0" xfId="0" applyFont="1" applyFill="1" applyAlignment="1">
      <alignment horizontal="center" vertical="center" wrapText="1"/>
    </xf>
    <xf numFmtId="0" fontId="58" fillId="0" borderId="78" xfId="0" applyFont="1" applyBorder="1" applyAlignment="1">
      <alignment horizontal="center" vertical="center" wrapText="1"/>
    </xf>
    <xf numFmtId="0" fontId="59" fillId="0" borderId="25" xfId="0" applyFont="1" applyBorder="1" applyAlignment="1">
      <alignment horizontal="center" vertical="center" wrapText="1"/>
    </xf>
    <xf numFmtId="0" fontId="0" fillId="0" borderId="27"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4" fontId="40" fillId="0" borderId="79" xfId="0" applyNumberFormat="1" applyFont="1" applyBorder="1" applyAlignment="1">
      <alignment horizontal="center" vertical="center" wrapText="1"/>
    </xf>
    <xf numFmtId="4" fontId="16" fillId="0" borderId="79" xfId="0" applyNumberFormat="1" applyFont="1" applyBorder="1" applyAlignment="1">
      <alignment horizontal="center" vertical="center" wrapText="1"/>
    </xf>
    <xf numFmtId="0" fontId="0" fillId="0" borderId="47" xfId="0" applyBorder="1" applyAlignment="1">
      <alignment horizontal="center" vertical="center" wrapText="1"/>
    </xf>
    <xf numFmtId="4" fontId="16" fillId="0" borderId="90" xfId="0" applyNumberFormat="1" applyFont="1" applyBorder="1" applyAlignment="1">
      <alignment horizontal="center" vertical="center" wrapText="1"/>
    </xf>
    <xf numFmtId="0" fontId="1" fillId="0" borderId="86" xfId="0" applyFont="1" applyBorder="1" applyAlignment="1">
      <alignment horizontal="justify" vertical="center" wrapText="1"/>
    </xf>
    <xf numFmtId="0" fontId="0" fillId="0" borderId="81" xfId="0" applyBorder="1" applyAlignment="1">
      <alignment horizontal="center" vertical="center" wrapText="1"/>
    </xf>
    <xf numFmtId="0" fontId="59" fillId="0" borderId="79" xfId="0" applyFont="1" applyBorder="1" applyAlignment="1">
      <alignment horizontal="center" vertical="center" wrapText="1"/>
    </xf>
    <xf numFmtId="0" fontId="0" fillId="9" borderId="80" xfId="0" applyFill="1" applyBorder="1" applyAlignment="1">
      <alignment horizontal="center" vertical="center" wrapText="1"/>
    </xf>
    <xf numFmtId="0" fontId="0" fillId="9" borderId="0" xfId="0" applyFill="1" applyAlignment="1">
      <alignment horizontal="center" vertical="center" wrapText="1"/>
    </xf>
    <xf numFmtId="0" fontId="0" fillId="0" borderId="72" xfId="0" applyBorder="1" applyAlignment="1">
      <alignment horizontal="center" vertical="center" wrapText="1"/>
    </xf>
    <xf numFmtId="0" fontId="1" fillId="0" borderId="74" xfId="0" applyFont="1" applyBorder="1" applyAlignment="1">
      <alignment horizontal="justify" vertical="center" wrapText="1"/>
    </xf>
    <xf numFmtId="0" fontId="0" fillId="0" borderId="56"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justify" vertical="center" wrapText="1"/>
    </xf>
    <xf numFmtId="0" fontId="0" fillId="0" borderId="34" xfId="0" applyBorder="1" applyAlignment="1">
      <alignment horizontal="center" vertical="center" wrapText="1"/>
    </xf>
    <xf numFmtId="0" fontId="16" fillId="0" borderId="79" xfId="0" applyFont="1" applyBorder="1" applyAlignment="1">
      <alignment horizontal="center" vertical="center" wrapText="1"/>
    </xf>
    <xf numFmtId="0" fontId="40" fillId="0" borderId="78" xfId="0" applyFont="1" applyBorder="1" applyAlignment="1">
      <alignment horizontal="justify" vertical="center" wrapText="1"/>
    </xf>
    <xf numFmtId="170" fontId="40" fillId="0" borderId="88" xfId="2" applyNumberFormat="1" applyFont="1" applyBorder="1" applyAlignment="1">
      <alignment horizontal="center" vertical="center" wrapText="1"/>
    </xf>
    <xf numFmtId="0" fontId="0" fillId="0" borderId="74" xfId="0" applyBorder="1" applyAlignment="1">
      <alignment horizontal="justify" vertical="center" wrapText="1"/>
    </xf>
    <xf numFmtId="0" fontId="40" fillId="0" borderId="0" xfId="0" applyFont="1" applyAlignment="1">
      <alignment vertical="center" wrapText="1"/>
    </xf>
    <xf numFmtId="0" fontId="16" fillId="0" borderId="80" xfId="0" applyFont="1" applyBorder="1" applyAlignment="1">
      <alignment horizontal="center" vertical="center" wrapText="1"/>
    </xf>
    <xf numFmtId="0" fontId="0" fillId="9" borderId="73" xfId="0" applyFill="1" applyBorder="1" applyAlignment="1">
      <alignment horizontal="center" vertical="center" wrapText="1"/>
    </xf>
    <xf numFmtId="0" fontId="0" fillId="0" borderId="0" xfId="0" applyAlignment="1">
      <alignment horizontal="justify" vertical="center" wrapText="1"/>
    </xf>
    <xf numFmtId="0" fontId="40" fillId="0" borderId="80" xfId="0" applyFont="1" applyBorder="1" applyAlignment="1">
      <alignment horizontal="center" vertical="center" wrapText="1"/>
    </xf>
    <xf numFmtId="0" fontId="40" fillId="0" borderId="86" xfId="0" applyFont="1" applyBorder="1" applyAlignment="1">
      <alignment horizontal="justify" vertical="center" wrapText="1"/>
    </xf>
    <xf numFmtId="0" fontId="40" fillId="0" borderId="81" xfId="0" applyFont="1" applyBorder="1" applyAlignment="1">
      <alignment horizontal="center" vertical="center" wrapText="1"/>
    </xf>
    <xf numFmtId="170" fontId="0" fillId="0" borderId="86" xfId="2" applyNumberFormat="1" applyFont="1" applyBorder="1" applyAlignment="1">
      <alignment horizontal="center" vertical="center" wrapText="1"/>
    </xf>
    <xf numFmtId="10" fontId="16" fillId="0" borderId="86" xfId="0" applyNumberFormat="1" applyFont="1" applyBorder="1" applyAlignment="1">
      <alignment horizontal="center" vertical="center" wrapText="1"/>
    </xf>
    <xf numFmtId="0" fontId="0" fillId="0" borderId="26" xfId="0" applyBorder="1" applyAlignment="1">
      <alignment horizontal="center" vertical="center" wrapText="1"/>
    </xf>
    <xf numFmtId="0" fontId="0" fillId="0" borderId="74" xfId="0" applyBorder="1" applyAlignment="1">
      <alignment horizontal="center" vertical="center" wrapText="1"/>
    </xf>
    <xf numFmtId="0" fontId="59" fillId="0" borderId="74" xfId="0" applyFont="1" applyBorder="1" applyAlignment="1">
      <alignment horizontal="center" vertical="center" wrapText="1"/>
    </xf>
    <xf numFmtId="0" fontId="16" fillId="0" borderId="5" xfId="0" applyFont="1" applyBorder="1" applyAlignment="1">
      <alignment horizontal="justify"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170" fontId="40" fillId="0" borderId="77" xfId="2" applyNumberFormat="1" applyFont="1" applyBorder="1" applyAlignment="1">
      <alignment horizontal="center" vertical="center" wrapText="1"/>
    </xf>
    <xf numFmtId="0" fontId="40" fillId="0" borderId="72" xfId="0" applyFont="1" applyBorder="1" applyAlignment="1">
      <alignment horizontal="center" vertical="center" wrapText="1"/>
    </xf>
    <xf numFmtId="0" fontId="40" fillId="0" borderId="74" xfId="0" applyFont="1" applyBorder="1" applyAlignment="1">
      <alignment horizontal="justify" vertical="center" wrapText="1"/>
    </xf>
    <xf numFmtId="0" fontId="40" fillId="0" borderId="56" xfId="0" applyFont="1" applyBorder="1" applyAlignment="1">
      <alignment horizontal="center" vertical="center" wrapText="1"/>
    </xf>
    <xf numFmtId="0" fontId="40" fillId="0" borderId="73" xfId="0" applyFont="1" applyBorder="1" applyAlignment="1">
      <alignment horizontal="center" vertical="center" wrapText="1"/>
    </xf>
    <xf numFmtId="0" fontId="16" fillId="0" borderId="25" xfId="0" applyFont="1" applyBorder="1" applyAlignment="1">
      <alignment horizontal="center" vertical="center" wrapText="1"/>
    </xf>
    <xf numFmtId="3" fontId="16" fillId="0" borderId="26" xfId="0" applyNumberFormat="1" applyFont="1" applyBorder="1" applyAlignment="1">
      <alignment horizontal="center" vertical="center" wrapText="1"/>
    </xf>
    <xf numFmtId="170" fontId="16" fillId="0" borderId="86" xfId="0" applyNumberFormat="1" applyFont="1" applyBorder="1" applyAlignment="1">
      <alignment horizontal="center" vertical="center" wrapText="1"/>
    </xf>
    <xf numFmtId="9" fontId="40" fillId="0" borderId="86" xfId="2" applyFont="1" applyBorder="1" applyAlignment="1">
      <alignment horizontal="center" vertical="center" wrapText="1"/>
    </xf>
    <xf numFmtId="0" fontId="16" fillId="9" borderId="0" xfId="0" applyFont="1" applyFill="1" applyAlignment="1" applyProtection="1">
      <alignment horizontal="center" vertical="center"/>
      <protection locked="0"/>
    </xf>
    <xf numFmtId="2" fontId="29" fillId="10" borderId="8" xfId="0" applyNumberFormat="1" applyFont="1" applyFill="1" applyBorder="1" applyAlignment="1" applyProtection="1">
      <alignment horizontal="center" vertical="center" wrapText="1"/>
      <protection locked="0"/>
    </xf>
    <xf numFmtId="49" fontId="4" fillId="10" borderId="23" xfId="0" applyNumberFormat="1" applyFont="1" applyFill="1" applyBorder="1" applyAlignment="1" applyProtection="1">
      <alignment horizontal="center" vertical="center" wrapText="1"/>
      <protection locked="0"/>
    </xf>
    <xf numFmtId="49" fontId="4" fillId="10" borderId="37" xfId="0" applyNumberFormat="1" applyFont="1" applyFill="1" applyBorder="1" applyAlignment="1" applyProtection="1">
      <alignment horizontal="center" vertical="center" wrapText="1"/>
      <protection locked="0"/>
    </xf>
    <xf numFmtId="0" fontId="4" fillId="10" borderId="59" xfId="0" applyFont="1" applyFill="1" applyBorder="1" applyAlignment="1" applyProtection="1">
      <alignment horizontal="center" vertical="center"/>
      <protection locked="0"/>
    </xf>
    <xf numFmtId="0" fontId="4" fillId="10" borderId="52" xfId="0" applyFont="1" applyFill="1" applyBorder="1" applyAlignment="1" applyProtection="1">
      <alignment horizontal="center" vertical="center"/>
      <protection locked="0"/>
    </xf>
    <xf numFmtId="0" fontId="4" fillId="10" borderId="53" xfId="0" applyFont="1" applyFill="1" applyBorder="1" applyAlignment="1" applyProtection="1">
      <alignment horizontal="center" vertical="center"/>
      <protection locked="0"/>
    </xf>
    <xf numFmtId="0" fontId="4" fillId="10" borderId="60" xfId="0" applyFont="1" applyFill="1" applyBorder="1" applyAlignment="1" applyProtection="1">
      <alignment horizontal="center" vertical="center"/>
      <protection locked="0"/>
    </xf>
    <xf numFmtId="0" fontId="4" fillId="10" borderId="54" xfId="0" applyFont="1" applyFill="1" applyBorder="1" applyAlignment="1" applyProtection="1">
      <alignment horizontal="center" vertical="center"/>
      <protection locked="0"/>
    </xf>
    <xf numFmtId="0" fontId="4" fillId="10" borderId="55" xfId="0" applyFont="1" applyFill="1" applyBorder="1" applyAlignment="1" applyProtection="1">
      <alignment horizontal="center" vertical="center"/>
      <protection locked="0"/>
    </xf>
    <xf numFmtId="0" fontId="4" fillId="10" borderId="8" xfId="0" quotePrefix="1" applyFont="1" applyFill="1" applyBorder="1" applyAlignment="1" applyProtection="1">
      <alignment horizontal="center" vertical="center" wrapText="1"/>
      <protection locked="0"/>
    </xf>
    <xf numFmtId="0" fontId="4" fillId="10" borderId="9" xfId="0" quotePrefix="1" applyFont="1" applyFill="1" applyBorder="1" applyAlignment="1" applyProtection="1">
      <alignment horizontal="center" vertical="center" wrapText="1"/>
      <protection locked="0"/>
    </xf>
    <xf numFmtId="165" fontId="5" fillId="10" borderId="53" xfId="0" applyNumberFormat="1" applyFont="1" applyFill="1" applyBorder="1" applyAlignment="1" applyProtection="1">
      <alignment horizontal="right" vertical="center" wrapText="1"/>
      <protection locked="0"/>
    </xf>
    <xf numFmtId="165" fontId="4" fillId="10" borderId="53" xfId="0" applyNumberFormat="1" applyFont="1" applyFill="1" applyBorder="1" applyAlignment="1" applyProtection="1">
      <alignment horizontal="right" vertical="center" wrapText="1"/>
      <protection locked="0"/>
    </xf>
    <xf numFmtId="165" fontId="29" fillId="10" borderId="53" xfId="0" applyNumberFormat="1" applyFont="1" applyFill="1" applyBorder="1" applyAlignment="1" applyProtection="1">
      <alignment horizontal="right" vertical="center" wrapText="1"/>
      <protection locked="0"/>
    </xf>
    <xf numFmtId="165" fontId="29" fillId="10" borderId="71" xfId="0" applyNumberFormat="1" applyFont="1" applyFill="1" applyBorder="1" applyAlignment="1" applyProtection="1">
      <alignment horizontal="right" vertical="center" wrapText="1"/>
      <protection locked="0"/>
    </xf>
    <xf numFmtId="4" fontId="4" fillId="10" borderId="22" xfId="0" applyNumberFormat="1" applyFont="1" applyFill="1" applyBorder="1" applyAlignment="1" applyProtection="1">
      <alignment horizontal="center" vertical="center" wrapText="1"/>
      <protection locked="0"/>
    </xf>
    <xf numFmtId="4" fontId="4" fillId="10" borderId="3" xfId="0" applyNumberFormat="1" applyFont="1" applyFill="1" applyBorder="1" applyAlignment="1" applyProtection="1">
      <alignment horizontal="center" vertical="center" wrapText="1"/>
      <protection locked="0"/>
    </xf>
    <xf numFmtId="4" fontId="4" fillId="10" borderId="0" xfId="0" applyNumberFormat="1" applyFont="1" applyFill="1" applyAlignment="1" applyProtection="1">
      <alignment horizontal="center" vertical="center" wrapText="1"/>
      <protection locked="0"/>
    </xf>
    <xf numFmtId="4" fontId="4" fillId="10" borderId="17" xfId="0" applyNumberFormat="1" applyFont="1" applyFill="1" applyBorder="1" applyAlignment="1" applyProtection="1">
      <alignment horizontal="center" vertical="center" wrapText="1"/>
      <protection locked="0"/>
    </xf>
    <xf numFmtId="0" fontId="29" fillId="9" borderId="26" xfId="0" applyFont="1" applyFill="1" applyBorder="1" applyAlignment="1" applyProtection="1">
      <alignment horizontal="center" vertical="center" wrapText="1"/>
      <protection locked="0"/>
    </xf>
    <xf numFmtId="0" fontId="4" fillId="10" borderId="27" xfId="0" applyFont="1" applyFill="1" applyBorder="1" applyAlignment="1" applyProtection="1">
      <alignment horizontal="center" vertical="center" wrapText="1"/>
      <protection locked="0"/>
    </xf>
    <xf numFmtId="0" fontId="29" fillId="9" borderId="86" xfId="0" applyFont="1" applyFill="1" applyBorder="1" applyAlignment="1" applyProtection="1">
      <alignment horizontal="center" vertical="center" wrapText="1"/>
      <protection locked="0"/>
    </xf>
    <xf numFmtId="0" fontId="4" fillId="10" borderId="80" xfId="0" applyFont="1" applyFill="1" applyBorder="1" applyAlignment="1" applyProtection="1">
      <alignment horizontal="center" vertical="center" wrapText="1"/>
      <protection locked="0"/>
    </xf>
    <xf numFmtId="0" fontId="29" fillId="9" borderId="74" xfId="0" applyFont="1" applyFill="1" applyBorder="1" applyAlignment="1" applyProtection="1">
      <alignment horizontal="center" vertical="center" wrapText="1"/>
      <protection locked="0"/>
    </xf>
    <xf numFmtId="0" fontId="4" fillId="10" borderId="73" xfId="0" applyFont="1" applyFill="1" applyBorder="1" applyAlignment="1" applyProtection="1">
      <alignment horizontal="center" vertical="center" wrapText="1"/>
      <protection locked="0"/>
    </xf>
    <xf numFmtId="4" fontId="4" fillId="10" borderId="5" xfId="0" applyNumberFormat="1" applyFont="1" applyFill="1" applyBorder="1" applyAlignment="1" applyProtection="1">
      <alignment horizontal="center" vertical="center"/>
      <protection locked="0"/>
    </xf>
    <xf numFmtId="0" fontId="4" fillId="9" borderId="48" xfId="0" applyFont="1" applyFill="1" applyBorder="1" applyAlignment="1" applyProtection="1">
      <alignment horizontal="center" vertical="center" wrapText="1"/>
      <protection locked="0"/>
    </xf>
    <xf numFmtId="4" fontId="4" fillId="10" borderId="66" xfId="0" applyNumberFormat="1" applyFont="1" applyFill="1" applyBorder="1" applyAlignment="1" applyProtection="1">
      <alignment horizontal="center" vertical="center"/>
      <protection locked="0"/>
    </xf>
    <xf numFmtId="0" fontId="4" fillId="9" borderId="67" xfId="0" applyFont="1" applyFill="1" applyBorder="1" applyAlignment="1" applyProtection="1">
      <alignment horizontal="center" vertical="center" wrapText="1"/>
      <protection locked="0"/>
    </xf>
    <xf numFmtId="4" fontId="4" fillId="10" borderId="68" xfId="0" applyNumberFormat="1" applyFont="1" applyFill="1" applyBorder="1" applyAlignment="1" applyProtection="1">
      <alignment horizontal="center" vertical="center"/>
      <protection locked="0"/>
    </xf>
    <xf numFmtId="0" fontId="4" fillId="9" borderId="69" xfId="0" applyFont="1" applyFill="1" applyBorder="1" applyAlignment="1" applyProtection="1">
      <alignment horizontal="center" vertical="center" wrapText="1"/>
      <protection locked="0"/>
    </xf>
    <xf numFmtId="0" fontId="46" fillId="9" borderId="75" xfId="0" applyFont="1" applyFill="1" applyBorder="1" applyAlignment="1" applyProtection="1">
      <alignment horizontal="center" vertical="center" wrapText="1"/>
      <protection locked="0"/>
    </xf>
    <xf numFmtId="3" fontId="4" fillId="10" borderId="20" xfId="0" applyNumberFormat="1" applyFont="1" applyFill="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0" fontId="4" fillId="10" borderId="8" xfId="0" applyFont="1" applyFill="1" applyBorder="1" applyAlignment="1" applyProtection="1">
      <alignment horizontal="center" vertical="center" wrapText="1"/>
      <protection locked="0"/>
    </xf>
    <xf numFmtId="14" fontId="4" fillId="10" borderId="81" xfId="0" applyNumberFormat="1" applyFont="1" applyFill="1" applyBorder="1" applyAlignment="1" applyProtection="1">
      <alignment horizontal="center" vertical="center" wrapText="1"/>
      <protection locked="0"/>
    </xf>
    <xf numFmtId="0" fontId="4" fillId="9" borderId="26" xfId="0" applyFont="1" applyFill="1" applyBorder="1" applyAlignment="1" applyProtection="1">
      <alignment horizontal="center" vertical="center" wrapText="1"/>
      <protection locked="0"/>
    </xf>
    <xf numFmtId="169" fontId="4" fillId="10" borderId="27" xfId="2" applyNumberFormat="1" applyFont="1" applyFill="1" applyBorder="1" applyAlignment="1" applyProtection="1">
      <alignment horizontal="center" vertical="center"/>
      <protection locked="0"/>
    </xf>
    <xf numFmtId="0" fontId="4" fillId="9" borderId="86" xfId="0" applyFont="1" applyFill="1" applyBorder="1" applyAlignment="1" applyProtection="1">
      <alignment horizontal="center" vertical="center" wrapText="1"/>
      <protection locked="0"/>
    </xf>
    <xf numFmtId="169" fontId="4" fillId="10" borderId="48" xfId="2" applyNumberFormat="1" applyFont="1" applyFill="1" applyBorder="1" applyAlignment="1" applyProtection="1">
      <alignment horizontal="center" vertical="center"/>
      <protection locked="0"/>
    </xf>
    <xf numFmtId="0" fontId="4" fillId="9" borderId="74" xfId="0" applyFont="1" applyFill="1" applyBorder="1" applyAlignment="1" applyProtection="1">
      <alignment horizontal="center" vertical="center" wrapText="1"/>
      <protection locked="0"/>
    </xf>
    <xf numFmtId="169" fontId="4" fillId="10" borderId="76" xfId="2" applyNumberFormat="1" applyFont="1" applyFill="1" applyBorder="1" applyAlignment="1" applyProtection="1">
      <alignment horizontal="center" vertical="center"/>
      <protection locked="0"/>
    </xf>
    <xf numFmtId="0" fontId="4" fillId="10" borderId="15" xfId="0" applyFont="1" applyFill="1" applyBorder="1" applyAlignment="1" applyProtection="1">
      <alignment horizontal="center" vertical="center" wrapText="1"/>
      <protection locked="0"/>
    </xf>
    <xf numFmtId="49" fontId="54" fillId="10" borderId="8" xfId="0" applyNumberFormat="1" applyFont="1" applyFill="1" applyBorder="1" applyAlignment="1" applyProtection="1">
      <alignment horizontal="center" vertical="center" wrapText="1"/>
      <protection locked="0"/>
    </xf>
    <xf numFmtId="0" fontId="11" fillId="10" borderId="27" xfId="0" applyFont="1" applyFill="1" applyBorder="1" applyAlignment="1" applyProtection="1">
      <alignment horizontal="justify" vertical="center" wrapText="1"/>
      <protection locked="0"/>
    </xf>
    <xf numFmtId="0" fontId="11" fillId="10" borderId="80" xfId="0" applyFont="1" applyFill="1" applyBorder="1" applyAlignment="1" applyProtection="1">
      <alignment horizontal="justify" vertical="center" wrapText="1"/>
      <protection locked="0"/>
    </xf>
    <xf numFmtId="14" fontId="11" fillId="10" borderId="80" xfId="0" applyNumberFormat="1" applyFont="1" applyFill="1" applyBorder="1" applyAlignment="1" applyProtection="1">
      <alignment horizontal="justify" vertical="center" wrapText="1"/>
      <protection locked="0"/>
    </xf>
    <xf numFmtId="0" fontId="11" fillId="9" borderId="80" xfId="0" applyFont="1" applyFill="1" applyBorder="1" applyAlignment="1" applyProtection="1">
      <alignment horizontal="justify" vertical="center" wrapText="1"/>
      <protection locked="0"/>
    </xf>
    <xf numFmtId="14" fontId="14" fillId="10" borderId="80" xfId="0" applyNumberFormat="1" applyFont="1" applyFill="1" applyBorder="1" applyAlignment="1" applyProtection="1">
      <alignment horizontal="justify" vertical="center" wrapText="1"/>
      <protection locked="0"/>
    </xf>
    <xf numFmtId="0" fontId="14" fillId="10" borderId="80" xfId="0" applyFont="1" applyFill="1" applyBorder="1" applyAlignment="1" applyProtection="1">
      <alignment horizontal="justify" vertical="center" wrapText="1"/>
      <protection locked="0"/>
    </xf>
    <xf numFmtId="0" fontId="14" fillId="10" borderId="73" xfId="0" applyFont="1" applyFill="1" applyBorder="1" applyAlignment="1" applyProtection="1">
      <alignment horizontal="justify" vertical="center" wrapText="1"/>
      <protection locked="0"/>
    </xf>
    <xf numFmtId="0" fontId="11" fillId="10" borderId="48" xfId="0" applyFont="1" applyFill="1" applyBorder="1" applyAlignment="1" applyProtection="1">
      <alignment horizontal="justify" vertical="center" wrapText="1"/>
      <protection locked="0"/>
    </xf>
    <xf numFmtId="0" fontId="11" fillId="10" borderId="71" xfId="0" applyFont="1" applyFill="1" applyBorder="1" applyAlignment="1" applyProtection="1">
      <alignment horizontal="justify" vertical="center" wrapText="1"/>
      <protection locked="0"/>
    </xf>
    <xf numFmtId="0" fontId="11" fillId="10" borderId="73" xfId="0" applyFont="1" applyFill="1" applyBorder="1" applyAlignment="1" applyProtection="1">
      <alignment horizontal="justify" vertical="center" wrapText="1"/>
      <protection locked="0"/>
    </xf>
    <xf numFmtId="9" fontId="11" fillId="10" borderId="80" xfId="2" applyFont="1" applyFill="1" applyBorder="1" applyAlignment="1" applyProtection="1">
      <alignment horizontal="justify" vertical="center" wrapText="1"/>
      <protection locked="0"/>
    </xf>
    <xf numFmtId="14" fontId="11" fillId="10" borderId="71" xfId="0" applyNumberFormat="1" applyFont="1" applyFill="1" applyBorder="1" applyAlignment="1" applyProtection="1">
      <alignment horizontal="justify" vertical="center" wrapText="1"/>
      <protection locked="0"/>
    </xf>
    <xf numFmtId="49" fontId="14" fillId="10" borderId="79" xfId="0" applyNumberFormat="1" applyFont="1" applyFill="1" applyBorder="1" applyAlignment="1" applyProtection="1">
      <alignment horizontal="center" vertical="center" wrapText="1"/>
      <protection locked="0"/>
    </xf>
    <xf numFmtId="49" fontId="14" fillId="10" borderId="72" xfId="0" applyNumberFormat="1" applyFont="1" applyFill="1" applyBorder="1" applyAlignment="1" applyProtection="1">
      <alignment horizontal="center" vertical="center" wrapText="1"/>
      <protection locked="0"/>
    </xf>
    <xf numFmtId="0" fontId="11" fillId="0" borderId="0" xfId="0" applyFont="1" applyAlignment="1" applyProtection="1">
      <alignment horizontal="left" vertical="center" wrapText="1"/>
      <protection hidden="1"/>
    </xf>
    <xf numFmtId="0" fontId="11" fillId="0" borderId="11" xfId="0" applyFont="1" applyBorder="1" applyAlignment="1" applyProtection="1">
      <alignment horizontal="center" vertical="center" wrapText="1"/>
      <protection hidden="1"/>
    </xf>
    <xf numFmtId="0" fontId="11" fillId="0" borderId="11" xfId="0" applyFont="1" applyBorder="1" applyAlignment="1" applyProtection="1">
      <alignment vertical="center" wrapText="1"/>
      <protection hidden="1"/>
    </xf>
    <xf numFmtId="0" fontId="11" fillId="0" borderId="0" xfId="0" applyFont="1" applyAlignment="1" applyProtection="1">
      <alignment vertical="center" wrapText="1"/>
      <protection hidden="1"/>
    </xf>
    <xf numFmtId="0" fontId="11" fillId="0" borderId="12" xfId="0" applyFont="1" applyBorder="1" applyAlignment="1" applyProtection="1">
      <alignment horizontal="center" vertical="center" wrapText="1"/>
      <protection hidden="1"/>
    </xf>
    <xf numFmtId="0" fontId="11" fillId="0" borderId="14" xfId="0" applyFont="1" applyBorder="1" applyAlignment="1" applyProtection="1">
      <alignment vertical="center" wrapText="1"/>
      <protection hidden="1"/>
    </xf>
    <xf numFmtId="0" fontId="11" fillId="3" borderId="25" xfId="0" applyFont="1" applyFill="1" applyBorder="1" applyAlignment="1" applyProtection="1">
      <alignment vertical="center" wrapText="1"/>
      <protection hidden="1"/>
    </xf>
    <xf numFmtId="0" fontId="11" fillId="3" borderId="79" xfId="0" applyFont="1" applyFill="1" applyBorder="1" applyAlignment="1" applyProtection="1">
      <alignment vertical="center" wrapText="1"/>
      <protection hidden="1"/>
    </xf>
    <xf numFmtId="0" fontId="11" fillId="3" borderId="72" xfId="0" applyFont="1" applyFill="1" applyBorder="1" applyAlignment="1" applyProtection="1">
      <alignment vertical="center" wrapText="1"/>
      <protection hidden="1"/>
    </xf>
    <xf numFmtId="0" fontId="11" fillId="3" borderId="77" xfId="0" applyFont="1" applyFill="1" applyBorder="1" applyAlignment="1" applyProtection="1">
      <alignment vertical="center" wrapText="1"/>
      <protection hidden="1"/>
    </xf>
    <xf numFmtId="0" fontId="11" fillId="0" borderId="25" xfId="0" applyFont="1" applyBorder="1" applyAlignment="1" applyProtection="1">
      <alignment vertical="center" wrapText="1"/>
      <protection hidden="1"/>
    </xf>
    <xf numFmtId="0" fontId="11" fillId="3" borderId="47" xfId="0" applyFont="1" applyFill="1" applyBorder="1" applyAlignment="1" applyProtection="1">
      <alignment vertical="center" wrapText="1"/>
      <protection hidden="1"/>
    </xf>
    <xf numFmtId="0" fontId="11" fillId="0" borderId="79" xfId="0" applyFont="1" applyBorder="1" applyAlignment="1" applyProtection="1">
      <alignment vertical="center" wrapText="1"/>
      <protection hidden="1"/>
    </xf>
    <xf numFmtId="0" fontId="11" fillId="0" borderId="72" xfId="0" applyFont="1" applyBorder="1" applyAlignment="1" applyProtection="1">
      <alignment vertical="center" wrapText="1"/>
      <protection hidden="1"/>
    </xf>
    <xf numFmtId="0" fontId="11" fillId="0" borderId="10" xfId="0" applyFont="1" applyBorder="1" applyAlignment="1" applyProtection="1">
      <alignment vertical="center" wrapText="1"/>
      <protection hidden="1"/>
    </xf>
    <xf numFmtId="0" fontId="11" fillId="0" borderId="80" xfId="0" applyFont="1" applyBorder="1" applyAlignment="1" applyProtection="1">
      <alignment horizontal="justify" vertical="center" wrapText="1"/>
      <protection hidden="1"/>
    </xf>
    <xf numFmtId="0" fontId="11" fillId="0" borderId="73" xfId="0" applyFont="1" applyBorder="1" applyAlignment="1" applyProtection="1">
      <alignment horizontal="justify" vertical="center" wrapText="1"/>
      <protection hidden="1"/>
    </xf>
    <xf numFmtId="0" fontId="56" fillId="0" borderId="11" xfId="0" applyFont="1" applyBorder="1" applyAlignment="1" applyProtection="1">
      <alignment horizontal="center" vertical="center" wrapText="1"/>
      <protection hidden="1"/>
    </xf>
    <xf numFmtId="0" fontId="56" fillId="0" borderId="10" xfId="0" applyFont="1" applyBorder="1" applyAlignment="1" applyProtection="1">
      <alignment horizontal="center" vertical="center" wrapText="1"/>
      <protection hidden="1"/>
    </xf>
    <xf numFmtId="0" fontId="54" fillId="0" borderId="19" xfId="0" applyFont="1" applyBorder="1" applyAlignment="1" applyProtection="1">
      <alignment horizontal="center" vertical="center" wrapText="1"/>
      <protection hidden="1"/>
    </xf>
    <xf numFmtId="0" fontId="54" fillId="0" borderId="15" xfId="0" applyFont="1" applyBorder="1" applyAlignment="1" applyProtection="1">
      <alignment horizontal="justify" vertical="center" wrapText="1"/>
      <protection hidden="1"/>
    </xf>
    <xf numFmtId="0" fontId="54" fillId="0" borderId="11" xfId="0" applyFont="1" applyBorder="1" applyAlignment="1" applyProtection="1">
      <alignment horizontal="center" vertical="center" wrapText="1"/>
      <protection hidden="1"/>
    </xf>
    <xf numFmtId="0" fontId="54" fillId="0" borderId="10" xfId="0" applyFont="1" applyBorder="1" applyAlignment="1" applyProtection="1">
      <alignment horizontal="justify" vertical="center" wrapText="1"/>
      <protection hidden="1"/>
    </xf>
    <xf numFmtId="0" fontId="54" fillId="0" borderId="12" xfId="0" applyFont="1" applyBorder="1" applyAlignment="1" applyProtection="1">
      <alignment horizontal="center" vertical="center" wrapText="1"/>
      <protection hidden="1"/>
    </xf>
    <xf numFmtId="0" fontId="54" fillId="0" borderId="14" xfId="0" applyFont="1" applyBorder="1" applyAlignment="1" applyProtection="1">
      <alignment horizontal="justify" vertical="center" wrapText="1"/>
      <protection hidden="1"/>
    </xf>
    <xf numFmtId="0" fontId="54" fillId="0" borderId="0" xfId="0" applyFont="1" applyAlignment="1" applyProtection="1">
      <alignment horizontal="right" vertical="top" wrapText="1"/>
      <protection hidden="1"/>
    </xf>
    <xf numFmtId="0" fontId="55" fillId="0" borderId="0" xfId="0" applyFont="1" applyAlignment="1" applyProtection="1">
      <alignment horizontal="right" vertical="top" wrapText="1"/>
      <protection hidden="1"/>
    </xf>
    <xf numFmtId="0" fontId="55" fillId="0" borderId="0" xfId="0" applyFont="1" applyAlignment="1" applyProtection="1">
      <alignment vertical="center" wrapText="1"/>
      <protection hidden="1"/>
    </xf>
    <xf numFmtId="0" fontId="55" fillId="0" borderId="3" xfId="0" applyFont="1" applyBorder="1" applyAlignment="1" applyProtection="1">
      <alignment vertical="center" wrapText="1"/>
      <protection hidden="1"/>
    </xf>
    <xf numFmtId="0" fontId="55" fillId="0" borderId="0" xfId="0" applyFont="1" applyAlignment="1" applyProtection="1">
      <alignment horizontal="center" vertical="center" wrapText="1"/>
      <protection hidden="1"/>
    </xf>
    <xf numFmtId="0" fontId="0" fillId="0" borderId="0" xfId="0" applyNumberFormat="1"/>
    <xf numFmtId="0" fontId="4" fillId="0" borderId="19"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20" xfId="0" applyFont="1" applyBorder="1" applyAlignment="1" applyProtection="1">
      <alignment horizontal="justify" vertical="center" wrapText="1"/>
      <protection hidden="1"/>
    </xf>
    <xf numFmtId="0" fontId="4" fillId="0" borderId="22" xfId="0" applyFont="1" applyBorder="1" applyAlignment="1" applyProtection="1">
      <alignment horizontal="justify" vertical="center" wrapText="1"/>
      <protection hidden="1"/>
    </xf>
    <xf numFmtId="0" fontId="4" fillId="0" borderId="21" xfId="0" applyFont="1" applyBorder="1" applyAlignment="1" applyProtection="1">
      <alignment horizontal="justify" vertical="center" wrapText="1"/>
      <protection hidden="1"/>
    </xf>
    <xf numFmtId="0" fontId="4" fillId="0" borderId="16" xfId="0" applyFont="1" applyBorder="1" applyAlignment="1" applyProtection="1">
      <alignment horizontal="justify" vertical="center" wrapText="1"/>
      <protection hidden="1"/>
    </xf>
    <xf numFmtId="0" fontId="4" fillId="0" borderId="17"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9" borderId="16" xfId="0" applyFont="1" applyFill="1" applyBorder="1" applyAlignment="1" applyProtection="1">
      <alignment horizontal="center" vertical="center" wrapText="1"/>
      <protection locked="0"/>
    </xf>
    <xf numFmtId="0" fontId="4" fillId="9" borderId="17" xfId="0" applyFont="1" applyFill="1" applyBorder="1" applyAlignment="1" applyProtection="1">
      <alignment horizontal="center" vertical="center" wrapText="1"/>
      <protection locked="0"/>
    </xf>
    <xf numFmtId="0" fontId="4" fillId="9" borderId="14" xfId="0" applyFont="1" applyFill="1" applyBorder="1" applyAlignment="1" applyProtection="1">
      <alignment horizontal="center" vertical="center" wrapText="1"/>
      <protection locked="0"/>
    </xf>
    <xf numFmtId="0" fontId="4" fillId="10" borderId="22" xfId="0" applyFont="1" applyFill="1" applyBorder="1" applyAlignment="1" applyProtection="1">
      <alignment horizontal="center" vertical="center" wrapText="1"/>
      <protection locked="0"/>
    </xf>
    <xf numFmtId="0" fontId="4" fillId="10" borderId="21" xfId="0" applyFont="1" applyFill="1" applyBorder="1" applyAlignment="1" applyProtection="1">
      <alignment horizontal="center" vertical="center" wrapText="1"/>
      <protection locked="0"/>
    </xf>
    <xf numFmtId="0" fontId="4" fillId="9" borderId="20" xfId="0" applyFont="1" applyFill="1" applyBorder="1" applyAlignment="1" applyProtection="1">
      <alignment horizontal="center" vertical="center" wrapText="1"/>
      <protection locked="0"/>
    </xf>
    <xf numFmtId="0" fontId="4" fillId="9" borderId="22" xfId="0" applyFont="1" applyFill="1" applyBorder="1" applyAlignment="1" applyProtection="1">
      <alignment horizontal="center" vertical="center" wrapText="1"/>
      <protection locked="0"/>
    </xf>
    <xf numFmtId="0" fontId="52" fillId="0" borderId="0" xfId="0" applyFont="1" applyAlignment="1">
      <alignment horizontal="center" vertical="center"/>
    </xf>
    <xf numFmtId="0" fontId="52" fillId="0" borderId="0" xfId="0" applyFont="1" applyAlignment="1" applyProtection="1">
      <alignment horizontal="center" vertical="center"/>
      <protection hidden="1"/>
    </xf>
    <xf numFmtId="0" fontId="53" fillId="0" borderId="0" xfId="0" applyFont="1" applyAlignment="1">
      <alignment horizontal="center" vertical="center"/>
    </xf>
    <xf numFmtId="0" fontId="17" fillId="0" borderId="3" xfId="0" applyFont="1" applyBorder="1" applyAlignment="1" applyProtection="1">
      <alignment horizontal="center" vertical="center"/>
      <protection hidden="1"/>
    </xf>
    <xf numFmtId="0" fontId="17" fillId="0" borderId="44" xfId="0" applyFont="1" applyBorder="1" applyAlignment="1" applyProtection="1">
      <alignment horizontal="center" vertical="center"/>
      <protection hidden="1"/>
    </xf>
    <xf numFmtId="0" fontId="29" fillId="0" borderId="3"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4" fontId="4" fillId="10" borderId="18" xfId="0" applyNumberFormat="1" applyFont="1" applyFill="1" applyBorder="1" applyAlignment="1" applyProtection="1">
      <alignment horizontal="right" vertical="center" wrapText="1"/>
      <protection locked="0"/>
    </xf>
    <xf numFmtId="4" fontId="4" fillId="10" borderId="0" xfId="0" applyNumberFormat="1" applyFont="1" applyFill="1" applyAlignment="1" applyProtection="1">
      <alignment horizontal="right" vertical="center" wrapText="1"/>
      <protection locked="0"/>
    </xf>
    <xf numFmtId="0" fontId="52" fillId="0" borderId="0" xfId="0" applyFont="1" applyAlignment="1" applyProtection="1">
      <alignment horizontal="center" vertical="center" wrapText="1"/>
      <protection hidden="1"/>
    </xf>
    <xf numFmtId="0" fontId="4" fillId="0" borderId="18" xfId="0" applyFont="1" applyBorder="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29" fillId="10" borderId="0" xfId="0" applyFont="1" applyFill="1" applyAlignment="1" applyProtection="1">
      <alignment horizontal="center" vertical="center" wrapText="1"/>
      <protection locked="0"/>
    </xf>
    <xf numFmtId="0" fontId="29" fillId="10" borderId="15" xfId="0" applyFont="1" applyFill="1" applyBorder="1" applyAlignment="1" applyProtection="1">
      <alignment horizontal="center" vertical="center" wrapText="1"/>
      <protection locked="0"/>
    </xf>
    <xf numFmtId="0" fontId="4" fillId="0" borderId="18"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4" fillId="0" borderId="43" xfId="0" applyFont="1" applyBorder="1" applyAlignment="1" applyProtection="1">
      <alignment horizontal="justify" vertical="center" wrapText="1"/>
      <protection hidden="1"/>
    </xf>
    <xf numFmtId="0" fontId="4" fillId="0" borderId="3" xfId="0" applyFont="1" applyBorder="1" applyAlignment="1" applyProtection="1">
      <alignment horizontal="justify" vertical="center" wrapText="1"/>
      <protection hidden="1"/>
    </xf>
    <xf numFmtId="0" fontId="4" fillId="0" borderId="44" xfId="0" applyFont="1" applyBorder="1" applyAlignment="1" applyProtection="1">
      <alignment horizontal="justify" vertical="center" wrapText="1"/>
      <protection hidden="1"/>
    </xf>
    <xf numFmtId="14" fontId="4" fillId="10" borderId="86" xfId="0" applyNumberFormat="1" applyFont="1" applyFill="1" applyBorder="1" applyAlignment="1" applyProtection="1">
      <alignment horizontal="left" vertical="center"/>
      <protection locked="0"/>
    </xf>
    <xf numFmtId="14" fontId="4" fillId="10" borderId="80" xfId="0" applyNumberFormat="1" applyFont="1" applyFill="1" applyBorder="1" applyAlignment="1" applyProtection="1">
      <alignment horizontal="left" vertical="center"/>
      <protection locked="0"/>
    </xf>
    <xf numFmtId="0" fontId="4" fillId="0" borderId="79" xfId="0" applyFont="1" applyBorder="1" applyAlignment="1" applyProtection="1">
      <alignment horizontal="justify" vertical="center" wrapText="1"/>
      <protection hidden="1"/>
    </xf>
    <xf numFmtId="0" fontId="4" fillId="0" borderId="86" xfId="0" applyFont="1" applyBorder="1" applyAlignment="1" applyProtection="1">
      <alignment horizontal="justify" vertical="center" wrapText="1"/>
      <protection hidden="1"/>
    </xf>
    <xf numFmtId="167" fontId="4" fillId="10" borderId="86" xfId="0" applyNumberFormat="1" applyFont="1" applyFill="1" applyBorder="1" applyAlignment="1" applyProtection="1">
      <alignment horizontal="left" vertical="center" wrapText="1"/>
      <protection locked="0"/>
    </xf>
    <xf numFmtId="167" fontId="4" fillId="10" borderId="80" xfId="0" applyNumberFormat="1" applyFont="1" applyFill="1" applyBorder="1" applyAlignment="1" applyProtection="1">
      <alignment horizontal="left" vertical="center" wrapText="1"/>
      <protection locked="0"/>
    </xf>
    <xf numFmtId="0" fontId="4" fillId="10" borderId="86" xfId="0" applyFont="1" applyFill="1" applyBorder="1" applyAlignment="1" applyProtection="1">
      <alignment horizontal="left" vertical="center"/>
      <protection locked="0"/>
    </xf>
    <xf numFmtId="0" fontId="4" fillId="10" borderId="80" xfId="0" applyFont="1" applyFill="1" applyBorder="1" applyAlignment="1" applyProtection="1">
      <alignment horizontal="left" vertical="center"/>
      <protection locked="0"/>
    </xf>
    <xf numFmtId="0" fontId="4" fillId="10" borderId="86" xfId="0" quotePrefix="1" applyFont="1" applyFill="1" applyBorder="1" applyAlignment="1" applyProtection="1">
      <alignment horizontal="left" vertical="center"/>
      <protection locked="0"/>
    </xf>
    <xf numFmtId="0" fontId="4" fillId="10" borderId="80" xfId="0" quotePrefix="1" applyFont="1" applyFill="1" applyBorder="1" applyAlignment="1" applyProtection="1">
      <alignment horizontal="left" vertical="center"/>
      <protection locked="0"/>
    </xf>
    <xf numFmtId="0" fontId="4" fillId="10" borderId="86" xfId="0" applyFont="1" applyFill="1" applyBorder="1" applyAlignment="1" applyProtection="1">
      <alignment horizontal="left" vertical="center" wrapText="1"/>
      <protection locked="0"/>
    </xf>
    <xf numFmtId="0" fontId="4" fillId="10" borderId="80" xfId="0" applyFont="1" applyFill="1" applyBorder="1" applyAlignment="1" applyProtection="1">
      <alignment horizontal="left" vertical="center" wrapText="1"/>
      <protection locked="0"/>
    </xf>
    <xf numFmtId="14" fontId="4" fillId="10" borderId="74" xfId="0" applyNumberFormat="1" applyFont="1" applyFill="1" applyBorder="1" applyAlignment="1" applyProtection="1">
      <alignment horizontal="left" vertical="center" wrapText="1"/>
      <protection locked="0"/>
    </xf>
    <xf numFmtId="14" fontId="4" fillId="10" borderId="73" xfId="0" applyNumberFormat="1" applyFont="1" applyFill="1" applyBorder="1" applyAlignment="1" applyProtection="1">
      <alignment horizontal="left" vertical="center" wrapText="1"/>
      <protection locked="0"/>
    </xf>
    <xf numFmtId="167" fontId="4" fillId="10" borderId="26" xfId="0" applyNumberFormat="1" applyFont="1" applyFill="1" applyBorder="1" applyAlignment="1" applyProtection="1">
      <alignment horizontal="left" vertical="center" wrapText="1"/>
      <protection locked="0"/>
    </xf>
    <xf numFmtId="167" fontId="4" fillId="10" borderId="27" xfId="0" applyNumberFormat="1" applyFont="1" applyFill="1" applyBorder="1" applyAlignment="1" applyProtection="1">
      <alignment horizontal="left" vertical="center" wrapText="1"/>
      <protection locked="0"/>
    </xf>
    <xf numFmtId="0" fontId="4" fillId="0" borderId="15" xfId="0" applyFont="1" applyBorder="1" applyAlignment="1" applyProtection="1">
      <alignment horizontal="justify" vertical="center" wrapText="1"/>
      <protection hidden="1"/>
    </xf>
    <xf numFmtId="0" fontId="4" fillId="9" borderId="16" xfId="0" applyFont="1" applyFill="1" applyBorder="1" applyAlignment="1" applyProtection="1">
      <alignment horizontal="left" vertical="center" wrapText="1"/>
      <protection locked="0"/>
    </xf>
    <xf numFmtId="0" fontId="4" fillId="9" borderId="17" xfId="0" applyFont="1" applyFill="1" applyBorder="1" applyAlignment="1" applyProtection="1">
      <alignment horizontal="left" vertical="center" wrapText="1"/>
      <protection locked="0"/>
    </xf>
    <xf numFmtId="0" fontId="4" fillId="9" borderId="14" xfId="0" applyFont="1" applyFill="1" applyBorder="1" applyAlignment="1" applyProtection="1">
      <alignment horizontal="left" vertical="center" wrapText="1"/>
      <protection locked="0"/>
    </xf>
    <xf numFmtId="0" fontId="4" fillId="0" borderId="13" xfId="0" applyFont="1" applyBorder="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9" fillId="0" borderId="22" xfId="0" applyFont="1" applyBorder="1" applyAlignment="1" applyProtection="1">
      <alignment horizontal="center" vertical="center" wrapText="1"/>
      <protection hidden="1"/>
    </xf>
    <xf numFmtId="0" fontId="5" fillId="0" borderId="8" xfId="0" applyFont="1" applyBorder="1" applyAlignment="1" applyProtection="1">
      <alignment horizontal="center" vertical="center" wrapText="1"/>
      <protection hidden="1"/>
    </xf>
    <xf numFmtId="0" fontId="5" fillId="0" borderId="22" xfId="0" applyFont="1" applyBorder="1" applyAlignment="1" applyProtection="1">
      <alignment horizontal="center" vertical="center" wrapText="1"/>
      <protection hidden="1"/>
    </xf>
    <xf numFmtId="0" fontId="5" fillId="0" borderId="21" xfId="0" applyFont="1" applyBorder="1" applyAlignment="1" applyProtection="1">
      <alignment horizontal="center" vertical="center" wrapText="1"/>
      <protection hidden="1"/>
    </xf>
    <xf numFmtId="0" fontId="4" fillId="0" borderId="8" xfId="0" applyFont="1" applyBorder="1" applyAlignment="1" applyProtection="1">
      <alignment horizontal="justify" vertical="center" wrapText="1"/>
      <protection hidden="1"/>
    </xf>
    <xf numFmtId="0" fontId="4" fillId="0" borderId="9" xfId="0" applyFont="1" applyBorder="1" applyAlignment="1" applyProtection="1">
      <alignment horizontal="justify" vertical="center" wrapText="1"/>
      <protection hidden="1"/>
    </xf>
    <xf numFmtId="0" fontId="4" fillId="0" borderId="10" xfId="0" applyFont="1" applyBorder="1" applyAlignment="1" applyProtection="1">
      <alignment horizontal="justify" vertical="center" wrapText="1"/>
      <protection hidden="1"/>
    </xf>
    <xf numFmtId="0" fontId="4" fillId="0" borderId="20"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9" borderId="20" xfId="0" applyFont="1" applyFill="1" applyBorder="1" applyAlignment="1" applyProtection="1">
      <alignment horizontal="left" vertical="center" wrapText="1"/>
      <protection locked="0"/>
    </xf>
    <xf numFmtId="0" fontId="4" fillId="9" borderId="22" xfId="0" applyFont="1" applyFill="1" applyBorder="1" applyAlignment="1" applyProtection="1">
      <alignment horizontal="left" vertical="center" wrapText="1"/>
      <protection locked="0"/>
    </xf>
    <xf numFmtId="0" fontId="4" fillId="9" borderId="21" xfId="0" applyFont="1" applyFill="1" applyBorder="1" applyAlignment="1" applyProtection="1">
      <alignment horizontal="left" vertical="center" wrapText="1"/>
      <protection locked="0"/>
    </xf>
    <xf numFmtId="0" fontId="29" fillId="10" borderId="18" xfId="0" applyFont="1" applyFill="1" applyBorder="1" applyAlignment="1" applyProtection="1">
      <alignment horizontal="justify" vertical="center" wrapText="1"/>
      <protection locked="0"/>
    </xf>
    <xf numFmtId="0" fontId="29" fillId="10" borderId="0" xfId="0" applyFont="1" applyFill="1" applyAlignment="1" applyProtection="1">
      <alignment horizontal="justify" vertical="center" wrapText="1"/>
      <protection locked="0"/>
    </xf>
    <xf numFmtId="0" fontId="29" fillId="10" borderId="15" xfId="0" applyFont="1" applyFill="1" applyBorder="1" applyAlignment="1" applyProtection="1">
      <alignment horizontal="justify" vertical="center" wrapText="1"/>
      <protection locked="0"/>
    </xf>
    <xf numFmtId="0" fontId="5" fillId="0" borderId="40" xfId="0" applyFont="1" applyBorder="1" applyAlignment="1" applyProtection="1">
      <alignment horizontal="center" vertical="center" wrapText="1"/>
      <protection hidden="1"/>
    </xf>
    <xf numFmtId="0" fontId="5" fillId="0" borderId="41" xfId="0" applyFont="1" applyBorder="1" applyAlignment="1" applyProtection="1">
      <alignment horizontal="center" vertical="center" wrapText="1"/>
      <protection hidden="1"/>
    </xf>
    <xf numFmtId="0" fontId="4" fillId="10" borderId="85" xfId="0" applyFont="1" applyFill="1" applyBorder="1" applyAlignment="1" applyProtection="1">
      <alignment horizontal="left" vertical="center" wrapText="1"/>
      <protection locked="0"/>
    </xf>
    <xf numFmtId="0" fontId="4" fillId="10" borderId="82" xfId="0" applyFont="1" applyFill="1" applyBorder="1" applyAlignment="1" applyProtection="1">
      <alignment horizontal="left" vertical="center" wrapText="1"/>
      <protection locked="0"/>
    </xf>
    <xf numFmtId="0" fontId="4" fillId="10" borderId="84" xfId="0" applyFont="1" applyFill="1" applyBorder="1" applyAlignment="1" applyProtection="1">
      <alignment horizontal="left" vertical="center" wrapText="1"/>
      <protection locked="0"/>
    </xf>
    <xf numFmtId="0" fontId="29" fillId="0" borderId="24" xfId="0" applyFont="1" applyBorder="1" applyAlignment="1" applyProtection="1">
      <alignment horizontal="center" vertical="center" wrapText="1"/>
      <protection hidden="1"/>
    </xf>
    <xf numFmtId="0" fontId="4" fillId="9" borderId="40" xfId="0" applyFont="1" applyFill="1" applyBorder="1" applyAlignment="1" applyProtection="1">
      <alignment horizontal="left" vertical="center" wrapText="1"/>
      <protection locked="0"/>
    </xf>
    <xf numFmtId="0" fontId="4" fillId="9" borderId="41" xfId="0" applyFont="1" applyFill="1" applyBorder="1" applyAlignment="1" applyProtection="1">
      <alignment horizontal="left" vertical="center" wrapText="1"/>
      <protection locked="0"/>
    </xf>
    <xf numFmtId="0" fontId="4" fillId="9" borderId="42" xfId="0" applyFont="1" applyFill="1" applyBorder="1" applyAlignment="1" applyProtection="1">
      <alignment horizontal="left" vertical="center" wrapText="1"/>
      <protection locked="0"/>
    </xf>
    <xf numFmtId="0" fontId="4" fillId="10" borderId="29" xfId="0" applyFont="1" applyFill="1" applyBorder="1" applyAlignment="1" applyProtection="1">
      <alignment horizontal="left" vertical="center" wrapText="1"/>
      <protection locked="0"/>
    </xf>
    <xf numFmtId="0" fontId="4" fillId="10" borderId="70" xfId="0" applyFont="1" applyFill="1" applyBorder="1" applyAlignment="1" applyProtection="1">
      <alignment horizontal="left" vertical="center" wrapText="1"/>
      <protection locked="0"/>
    </xf>
    <xf numFmtId="0" fontId="4" fillId="10" borderId="58" xfId="0" applyFont="1" applyFill="1" applyBorder="1" applyAlignment="1" applyProtection="1">
      <alignment horizontal="left" vertical="center" wrapText="1"/>
      <protection locked="0"/>
    </xf>
    <xf numFmtId="0" fontId="4" fillId="0" borderId="81" xfId="0" applyFont="1" applyBorder="1" applyAlignment="1" applyProtection="1">
      <alignment horizontal="justify" vertical="center" wrapText="1"/>
      <protection hidden="1"/>
    </xf>
    <xf numFmtId="0" fontId="4" fillId="10" borderId="18" xfId="0" applyFont="1" applyFill="1" applyBorder="1" applyAlignment="1" applyProtection="1">
      <alignment horizontal="justify" vertical="center" wrapText="1"/>
      <protection locked="0"/>
    </xf>
    <xf numFmtId="0" fontId="4" fillId="10" borderId="0" xfId="0" applyFont="1" applyFill="1" applyAlignment="1" applyProtection="1">
      <alignment horizontal="justify" vertical="center" wrapText="1"/>
      <protection locked="0"/>
    </xf>
    <xf numFmtId="14" fontId="4" fillId="10" borderId="5" xfId="0" applyNumberFormat="1" applyFont="1" applyFill="1" applyBorder="1" applyAlignment="1" applyProtection="1">
      <alignment horizontal="left" vertical="center" wrapText="1"/>
      <protection locked="0"/>
    </xf>
    <xf numFmtId="14" fontId="4" fillId="10" borderId="48" xfId="0" applyNumberFormat="1" applyFont="1" applyFill="1" applyBorder="1" applyAlignment="1" applyProtection="1">
      <alignment horizontal="left" vertical="center" wrapText="1"/>
      <protection locked="0"/>
    </xf>
    <xf numFmtId="0" fontId="4" fillId="0" borderId="79" xfId="0" applyFont="1" applyBorder="1" applyAlignment="1" applyProtection="1">
      <alignment horizontal="justify" vertical="center"/>
      <protection hidden="1"/>
    </xf>
    <xf numFmtId="0" fontId="4" fillId="0" borderId="86" xfId="0" applyFont="1" applyBorder="1" applyAlignment="1" applyProtection="1">
      <alignment horizontal="justify" vertical="center"/>
      <protection hidden="1"/>
    </xf>
    <xf numFmtId="0" fontId="4" fillId="0" borderId="25" xfId="0" applyFont="1" applyBorder="1" applyAlignment="1" applyProtection="1">
      <alignment horizontal="justify" vertical="center"/>
      <protection hidden="1"/>
    </xf>
    <xf numFmtId="0" fontId="4" fillId="0" borderId="26" xfId="0" applyFont="1" applyBorder="1" applyAlignment="1" applyProtection="1">
      <alignment horizontal="justify" vertical="center"/>
      <protection hidden="1"/>
    </xf>
    <xf numFmtId="0" fontId="4" fillId="9" borderId="78" xfId="0" applyFont="1" applyFill="1" applyBorder="1" applyAlignment="1" applyProtection="1">
      <alignment horizontal="left" vertical="center"/>
      <protection locked="0"/>
    </xf>
    <xf numFmtId="0" fontId="4" fillId="9" borderId="71" xfId="0" applyFont="1" applyFill="1" applyBorder="1" applyAlignment="1" applyProtection="1">
      <alignment horizontal="left" vertical="center"/>
      <protection locked="0"/>
    </xf>
    <xf numFmtId="10" fontId="4" fillId="10" borderId="16" xfId="2" applyNumberFormat="1" applyFont="1" applyFill="1" applyBorder="1" applyAlignment="1" applyProtection="1">
      <alignment horizontal="left" vertical="center" wrapText="1"/>
      <protection locked="0"/>
    </xf>
    <xf numFmtId="10" fontId="4" fillId="10" borderId="17" xfId="2" applyNumberFormat="1" applyFont="1" applyFill="1" applyBorder="1" applyAlignment="1" applyProtection="1">
      <alignment horizontal="left" vertical="center" wrapText="1"/>
      <protection locked="0"/>
    </xf>
    <xf numFmtId="10" fontId="4" fillId="10" borderId="14" xfId="2" applyNumberFormat="1" applyFont="1" applyFill="1" applyBorder="1" applyAlignment="1" applyProtection="1">
      <alignment horizontal="left" vertical="center" wrapText="1"/>
      <protection locked="0"/>
    </xf>
    <xf numFmtId="10" fontId="4" fillId="9" borderId="8" xfId="2" applyNumberFormat="1" applyFont="1" applyFill="1" applyBorder="1" applyAlignment="1" applyProtection="1">
      <alignment horizontal="left" vertical="center" wrapText="1"/>
      <protection locked="0"/>
    </xf>
    <xf numFmtId="10" fontId="4" fillId="9" borderId="9" xfId="2" applyNumberFormat="1" applyFont="1" applyFill="1" applyBorder="1" applyAlignment="1" applyProtection="1">
      <alignment horizontal="left" vertical="center" wrapText="1"/>
      <protection locked="0"/>
    </xf>
    <xf numFmtId="10" fontId="4" fillId="9" borderId="10" xfId="2" applyNumberFormat="1" applyFont="1" applyFill="1" applyBorder="1" applyAlignment="1" applyProtection="1">
      <alignment horizontal="left" vertical="center" wrapText="1"/>
      <protection locked="0"/>
    </xf>
    <xf numFmtId="0" fontId="4" fillId="9" borderId="0" xfId="0" applyFont="1" applyFill="1" applyAlignment="1" applyProtection="1">
      <alignment horizontal="center" vertical="center" wrapText="1"/>
      <protection locked="0"/>
    </xf>
    <xf numFmtId="0" fontId="4" fillId="9" borderId="15" xfId="0" applyFont="1" applyFill="1" applyBorder="1" applyAlignment="1" applyProtection="1">
      <alignment horizontal="center" vertical="center" wrapText="1"/>
      <protection locked="0"/>
    </xf>
    <xf numFmtId="0" fontId="48" fillId="10" borderId="16" xfId="0" applyFont="1" applyFill="1" applyBorder="1" applyAlignment="1" applyProtection="1">
      <alignment horizontal="left" vertical="center" wrapText="1"/>
      <protection locked="0"/>
    </xf>
    <xf numFmtId="0" fontId="48" fillId="10" borderId="17" xfId="0" applyFont="1" applyFill="1" applyBorder="1" applyAlignment="1" applyProtection="1">
      <alignment horizontal="left" vertical="center" wrapText="1"/>
      <protection locked="0"/>
    </xf>
    <xf numFmtId="0" fontId="48" fillId="10" borderId="14" xfId="0" applyFont="1" applyFill="1" applyBorder="1" applyAlignment="1" applyProtection="1">
      <alignment horizontal="left" vertical="center" wrapText="1"/>
      <protection locked="0"/>
    </xf>
    <xf numFmtId="0" fontId="4" fillId="0" borderId="18" xfId="0" applyFont="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9" borderId="0" xfId="0" quotePrefix="1" applyFont="1" applyFill="1" applyAlignment="1" applyProtection="1">
      <alignment horizontal="left" vertical="center"/>
      <protection locked="0"/>
    </xf>
    <xf numFmtId="0" fontId="4" fillId="9" borderId="15" xfId="0" quotePrefix="1" applyFont="1" applyFill="1" applyBorder="1" applyAlignment="1" applyProtection="1">
      <alignment horizontal="left" vertical="center"/>
      <protection locked="0"/>
    </xf>
    <xf numFmtId="0" fontId="4" fillId="10" borderId="26" xfId="0" quotePrefix="1" applyFont="1" applyFill="1" applyBorder="1" applyAlignment="1" applyProtection="1">
      <alignment horizontal="left" vertical="center"/>
      <protection locked="0"/>
    </xf>
    <xf numFmtId="0" fontId="4" fillId="10" borderId="27" xfId="0" quotePrefix="1" applyFont="1" applyFill="1" applyBorder="1" applyAlignment="1" applyProtection="1">
      <alignment horizontal="left" vertical="center"/>
      <protection locked="0"/>
    </xf>
    <xf numFmtId="0" fontId="5" fillId="0" borderId="9"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29" fillId="0" borderId="77" xfId="0" applyFont="1" applyBorder="1" applyAlignment="1" applyProtection="1">
      <alignment horizontal="right" vertical="center" wrapText="1"/>
      <protection hidden="1"/>
    </xf>
    <xf numFmtId="0" fontId="29" fillId="0" borderId="78" xfId="0" applyFont="1" applyBorder="1" applyAlignment="1" applyProtection="1">
      <alignment horizontal="right" vertical="center" wrapText="1"/>
      <protection hidden="1"/>
    </xf>
    <xf numFmtId="0" fontId="5" fillId="0" borderId="20"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0" fontId="5" fillId="0" borderId="64" xfId="0" applyFont="1" applyBorder="1" applyAlignment="1" applyProtection="1">
      <alignment horizontal="center" vertical="center" wrapText="1"/>
      <protection hidden="1"/>
    </xf>
    <xf numFmtId="0" fontId="5" fillId="0" borderId="76" xfId="0" applyFont="1" applyBorder="1" applyAlignment="1" applyProtection="1">
      <alignment horizontal="center" vertical="center" wrapText="1"/>
      <protection hidden="1"/>
    </xf>
    <xf numFmtId="14" fontId="29" fillId="10" borderId="0" xfId="0" applyNumberFormat="1" applyFont="1" applyFill="1" applyAlignment="1" applyProtection="1">
      <alignment horizontal="center" vertical="center" wrapText="1"/>
      <protection locked="0"/>
    </xf>
    <xf numFmtId="14" fontId="29" fillId="10" borderId="15" xfId="0" applyNumberFormat="1" applyFont="1" applyFill="1" applyBorder="1" applyAlignment="1" applyProtection="1">
      <alignment horizontal="center" vertical="center" wrapText="1"/>
      <protection locked="0"/>
    </xf>
    <xf numFmtId="0" fontId="29" fillId="10" borderId="0" xfId="0" applyFont="1" applyFill="1" applyAlignment="1" applyProtection="1">
      <alignment horizontal="center" vertical="center" wrapText="1"/>
      <protection hidden="1"/>
    </xf>
    <xf numFmtId="0" fontId="29" fillId="10" borderId="15" xfId="0" applyFont="1" applyFill="1" applyBorder="1" applyAlignment="1" applyProtection="1">
      <alignment horizontal="center" vertical="center" wrapText="1"/>
      <protection hidden="1"/>
    </xf>
    <xf numFmtId="0" fontId="5" fillId="0" borderId="49" xfId="0" applyFont="1" applyBorder="1" applyAlignment="1" applyProtection="1">
      <alignment horizontal="right" vertical="center" wrapText="1"/>
      <protection hidden="1"/>
    </xf>
    <xf numFmtId="0" fontId="5" fillId="0" borderId="4" xfId="0" applyFont="1" applyBorder="1" applyAlignment="1" applyProtection="1">
      <alignment horizontal="right" vertical="center" wrapText="1"/>
      <protection hidden="1"/>
    </xf>
    <xf numFmtId="3" fontId="4" fillId="9" borderId="20" xfId="0" applyNumberFormat="1" applyFont="1" applyFill="1" applyBorder="1" applyAlignment="1" applyProtection="1">
      <alignment horizontal="left" vertical="center" wrapText="1"/>
      <protection locked="0"/>
    </xf>
    <xf numFmtId="3" fontId="4" fillId="9" borderId="22" xfId="0" applyNumberFormat="1" applyFont="1" applyFill="1" applyBorder="1" applyAlignment="1" applyProtection="1">
      <alignment horizontal="left" vertical="center" wrapText="1"/>
      <protection locked="0"/>
    </xf>
    <xf numFmtId="3" fontId="4" fillId="9" borderId="21" xfId="0" applyNumberFormat="1" applyFont="1" applyFill="1" applyBorder="1" applyAlignment="1" applyProtection="1">
      <alignment horizontal="left" vertical="center" wrapText="1"/>
      <protection locked="0"/>
    </xf>
    <xf numFmtId="167" fontId="4" fillId="10" borderId="0" xfId="0" applyNumberFormat="1" applyFont="1" applyFill="1" applyAlignment="1" applyProtection="1">
      <alignment horizontal="left" vertical="center" wrapText="1"/>
      <protection locked="0"/>
    </xf>
    <xf numFmtId="167" fontId="4" fillId="10" borderId="15" xfId="0" applyNumberFormat="1" applyFont="1" applyFill="1" applyBorder="1" applyAlignment="1" applyProtection="1">
      <alignment horizontal="left" vertical="center" wrapText="1"/>
      <protection locked="0"/>
    </xf>
    <xf numFmtId="0" fontId="4" fillId="0" borderId="16" xfId="0" applyFont="1" applyBorder="1" applyAlignment="1" applyProtection="1">
      <alignment horizontal="center" vertical="center" wrapText="1"/>
      <protection hidden="1"/>
    </xf>
    <xf numFmtId="0" fontId="4" fillId="0" borderId="17" xfId="0" applyFont="1" applyBorder="1" applyAlignment="1" applyProtection="1">
      <alignment horizontal="center" vertical="center" wrapText="1"/>
      <protection hidden="1"/>
    </xf>
    <xf numFmtId="0" fontId="5" fillId="0" borderId="20" xfId="0" applyFont="1" applyBorder="1" applyAlignment="1" applyProtection="1">
      <alignment horizontal="left" vertical="center" wrapText="1"/>
      <protection hidden="1"/>
    </xf>
    <xf numFmtId="0" fontId="5" fillId="0" borderId="22" xfId="0" applyFont="1" applyBorder="1" applyAlignment="1" applyProtection="1">
      <alignment horizontal="left" vertical="center" wrapText="1"/>
      <protection hidden="1"/>
    </xf>
    <xf numFmtId="0" fontId="5" fillId="0" borderId="21" xfId="0" applyFont="1" applyBorder="1" applyAlignment="1" applyProtection="1">
      <alignment horizontal="left" vertical="center" wrapText="1"/>
      <protection hidden="1"/>
    </xf>
    <xf numFmtId="0" fontId="4" fillId="0" borderId="20" xfId="0" applyFont="1" applyBorder="1" applyAlignment="1" applyProtection="1">
      <alignment horizontal="left" vertical="center" wrapText="1"/>
      <protection hidden="1"/>
    </xf>
    <xf numFmtId="0" fontId="4" fillId="0" borderId="22" xfId="0" applyFont="1" applyBorder="1" applyAlignment="1" applyProtection="1">
      <alignment horizontal="left" vertical="center" wrapText="1"/>
      <protection hidden="1"/>
    </xf>
    <xf numFmtId="0" fontId="4" fillId="0" borderId="21" xfId="0" applyFont="1" applyBorder="1" applyAlignment="1" applyProtection="1">
      <alignment horizontal="left" vertical="center" wrapText="1"/>
      <protection hidden="1"/>
    </xf>
    <xf numFmtId="0" fontId="4" fillId="10" borderId="16" xfId="0" applyFont="1" applyFill="1" applyBorder="1" applyAlignment="1" applyProtection="1">
      <alignment horizontal="justify" vertical="center" wrapText="1"/>
      <protection locked="0"/>
    </xf>
    <xf numFmtId="0" fontId="4" fillId="10" borderId="17" xfId="0" applyFont="1" applyFill="1" applyBorder="1" applyAlignment="1" applyProtection="1">
      <alignment horizontal="justify" vertical="center" wrapText="1"/>
      <protection locked="0"/>
    </xf>
    <xf numFmtId="0" fontId="4" fillId="10" borderId="14" xfId="0" applyFont="1" applyFill="1" applyBorder="1" applyAlignment="1" applyProtection="1">
      <alignment horizontal="justify" vertical="center" wrapText="1"/>
      <protection locked="0"/>
    </xf>
    <xf numFmtId="0" fontId="4"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167" fontId="4" fillId="10" borderId="0" xfId="0" applyNumberFormat="1" applyFont="1" applyFill="1" applyAlignment="1" applyProtection="1">
      <alignment horizontal="left" vertical="center" wrapText="1"/>
      <protection hidden="1"/>
    </xf>
    <xf numFmtId="167" fontId="4" fillId="10" borderId="15" xfId="0" applyNumberFormat="1" applyFont="1" applyFill="1" applyBorder="1" applyAlignment="1" applyProtection="1">
      <alignment horizontal="left" vertical="center" wrapText="1"/>
      <protection hidden="1"/>
    </xf>
    <xf numFmtId="3" fontId="4" fillId="0" borderId="9" xfId="0" applyNumberFormat="1" applyFont="1" applyBorder="1" applyAlignment="1" applyProtection="1">
      <alignment horizontal="left" vertical="center" wrapText="1"/>
      <protection hidden="1"/>
    </xf>
    <xf numFmtId="3" fontId="4" fillId="0" borderId="10" xfId="0" applyNumberFormat="1" applyFont="1" applyBorder="1" applyAlignment="1" applyProtection="1">
      <alignment horizontal="left" vertical="center" wrapText="1"/>
      <protection hidden="1"/>
    </xf>
    <xf numFmtId="0" fontId="4" fillId="9" borderId="0" xfId="0" quotePrefix="1" applyFont="1" applyFill="1" applyAlignment="1" applyProtection="1">
      <alignment horizontal="left" vertical="center"/>
      <protection hidden="1"/>
    </xf>
    <xf numFmtId="0" fontId="4" fillId="9" borderId="15" xfId="0" quotePrefix="1" applyFont="1" applyFill="1" applyBorder="1" applyAlignment="1" applyProtection="1">
      <alignment horizontal="left" vertical="center"/>
      <protection hidden="1"/>
    </xf>
    <xf numFmtId="0" fontId="4" fillId="10" borderId="59" xfId="0" applyFont="1" applyFill="1" applyBorder="1" applyAlignment="1" applyProtection="1">
      <alignment horizontal="justify" vertical="center" wrapText="1"/>
      <protection locked="0"/>
    </xf>
    <xf numFmtId="0" fontId="4" fillId="10" borderId="52" xfId="0" applyFont="1" applyFill="1" applyBorder="1" applyAlignment="1" applyProtection="1">
      <alignment horizontal="justify" vertical="center" wrapText="1"/>
      <protection locked="0"/>
    </xf>
    <xf numFmtId="0" fontId="5" fillId="0" borderId="62" xfId="0" applyFont="1" applyBorder="1" applyAlignment="1" applyProtection="1">
      <alignment horizontal="center" vertical="center" wrapText="1"/>
      <protection hidden="1"/>
    </xf>
    <xf numFmtId="0" fontId="5" fillId="0" borderId="63" xfId="0" applyFont="1" applyBorder="1" applyAlignment="1" applyProtection="1">
      <alignment horizontal="center" vertical="center" wrapText="1"/>
      <protection hidden="1"/>
    </xf>
    <xf numFmtId="0" fontId="9" fillId="0" borderId="59" xfId="0" applyFont="1" applyBorder="1" applyAlignment="1">
      <alignment horizontal="center" vertical="center"/>
    </xf>
    <xf numFmtId="0" fontId="9" fillId="0" borderId="52" xfId="0" applyFont="1" applyBorder="1" applyAlignment="1">
      <alignment horizontal="center" vertical="center"/>
    </xf>
    <xf numFmtId="0" fontId="9" fillId="9" borderId="52" xfId="0" applyFont="1" applyFill="1" applyBorder="1" applyAlignment="1" applyProtection="1">
      <alignment horizontal="center" vertical="center"/>
      <protection locked="0"/>
    </xf>
    <xf numFmtId="0" fontId="9" fillId="9" borderId="53" xfId="0" applyFont="1" applyFill="1" applyBorder="1" applyAlignment="1" applyProtection="1">
      <alignment horizontal="center" vertical="center"/>
      <protection locked="0"/>
    </xf>
    <xf numFmtId="0" fontId="4" fillId="0" borderId="45" xfId="0" applyFont="1" applyBorder="1" applyAlignment="1" applyProtection="1">
      <alignment horizontal="center" vertical="center" wrapText="1"/>
      <protection hidden="1"/>
    </xf>
    <xf numFmtId="0" fontId="4" fillId="0" borderId="61" xfId="0" applyFont="1" applyBorder="1" applyAlignment="1" applyProtection="1">
      <alignment horizontal="center" vertical="center" wrapText="1"/>
      <protection hidden="1"/>
    </xf>
    <xf numFmtId="0" fontId="4" fillId="0" borderId="46" xfId="0" applyFont="1" applyBorder="1" applyAlignment="1" applyProtection="1">
      <alignment horizontal="center" vertical="center" wrapText="1"/>
      <protection hidden="1"/>
    </xf>
    <xf numFmtId="0" fontId="4" fillId="0" borderId="47" xfId="0" applyFont="1" applyBorder="1" applyAlignment="1" applyProtection="1">
      <alignment horizontal="justify" vertical="center" wrapText="1"/>
      <protection hidden="1"/>
    </xf>
    <xf numFmtId="0" fontId="4" fillId="0" borderId="5" xfId="0" applyFont="1" applyBorder="1" applyAlignment="1" applyProtection="1">
      <alignment horizontal="justify" vertical="center" wrapText="1"/>
      <protection hidden="1"/>
    </xf>
    <xf numFmtId="0" fontId="4" fillId="0" borderId="33" xfId="0" applyFont="1" applyBorder="1" applyAlignment="1" applyProtection="1">
      <alignment horizontal="center" vertical="center" wrapText="1"/>
      <protection hidden="1"/>
    </xf>
    <xf numFmtId="0" fontId="4" fillId="0" borderId="24" xfId="0" applyFont="1" applyBorder="1" applyAlignment="1" applyProtection="1">
      <alignment horizontal="center" vertical="center" wrapText="1"/>
      <protection hidden="1"/>
    </xf>
    <xf numFmtId="0" fontId="4" fillId="0" borderId="22"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0" fontId="4" fillId="0" borderId="16" xfId="0" applyFont="1" applyBorder="1" applyAlignment="1" applyProtection="1">
      <alignment horizontal="right" vertical="center" wrapText="1"/>
      <protection hidden="1"/>
    </xf>
    <xf numFmtId="0" fontId="4" fillId="0" borderId="17" xfId="0" applyFont="1" applyBorder="1" applyAlignment="1" applyProtection="1">
      <alignment horizontal="right" vertical="center" wrapText="1"/>
      <protection hidden="1"/>
    </xf>
    <xf numFmtId="0" fontId="4" fillId="0" borderId="14" xfId="0" applyFont="1" applyBorder="1" applyAlignment="1" applyProtection="1">
      <alignment horizontal="center" vertical="center" wrapText="1"/>
      <protection hidden="1"/>
    </xf>
    <xf numFmtId="4" fontId="4" fillId="10" borderId="16" xfId="0" applyNumberFormat="1" applyFont="1" applyFill="1" applyBorder="1" applyAlignment="1" applyProtection="1">
      <alignment horizontal="center" vertical="center" wrapText="1"/>
      <protection locked="0"/>
    </xf>
    <xf numFmtId="4" fontId="4" fillId="10" borderId="17" xfId="0" applyNumberFormat="1" applyFont="1" applyFill="1" applyBorder="1" applyAlignment="1" applyProtection="1">
      <alignment horizontal="center" vertical="center" wrapText="1"/>
      <protection locked="0"/>
    </xf>
    <xf numFmtId="0" fontId="5" fillId="0" borderId="59" xfId="0" applyFont="1" applyBorder="1" applyAlignment="1" applyProtection="1">
      <alignment horizontal="justify" vertical="center" wrapText="1"/>
      <protection hidden="1"/>
    </xf>
    <xf numFmtId="0" fontId="5" fillId="0" borderId="52" xfId="0" applyFont="1" applyBorder="1" applyAlignment="1" applyProtection="1">
      <alignment horizontal="justify" vertical="center" wrapText="1"/>
      <protection hidden="1"/>
    </xf>
    <xf numFmtId="0" fontId="4" fillId="0" borderId="59" xfId="0" applyFont="1" applyBorder="1" applyAlignment="1" applyProtection="1">
      <alignment horizontal="justify" vertical="center" wrapText="1"/>
      <protection hidden="1"/>
    </xf>
    <xf numFmtId="0" fontId="4" fillId="0" borderId="52" xfId="0" applyFont="1" applyBorder="1" applyAlignment="1" applyProtection="1">
      <alignment horizontal="justify" vertical="center" wrapText="1"/>
      <protection hidden="1"/>
    </xf>
    <xf numFmtId="0" fontId="4" fillId="0" borderId="53" xfId="0" applyFont="1" applyBorder="1" applyAlignment="1" applyProtection="1">
      <alignment horizontal="justify" vertical="center" wrapText="1"/>
      <protection hidden="1"/>
    </xf>
    <xf numFmtId="14" fontId="5" fillId="0" borderId="24" xfId="0" applyNumberFormat="1" applyFont="1" applyBorder="1" applyAlignment="1" applyProtection="1">
      <alignment horizontal="center" vertical="center" wrapText="1"/>
      <protection hidden="1"/>
    </xf>
    <xf numFmtId="0" fontId="42" fillId="0" borderId="19" xfId="0" applyFont="1" applyBorder="1" applyAlignment="1">
      <alignment horizontal="center" vertical="center"/>
    </xf>
    <xf numFmtId="0" fontId="42" fillId="0" borderId="13" xfId="0" applyFont="1" applyBorder="1" applyAlignment="1">
      <alignment horizontal="center" vertical="center"/>
    </xf>
    <xf numFmtId="0" fontId="9" fillId="0" borderId="47" xfId="0" applyFont="1" applyBorder="1" applyAlignment="1">
      <alignment horizontal="center" vertical="center"/>
    </xf>
    <xf numFmtId="0" fontId="9" fillId="0" borderId="5" xfId="0" applyFont="1" applyBorder="1" applyAlignment="1">
      <alignment horizontal="center" vertical="center"/>
    </xf>
    <xf numFmtId="0" fontId="5" fillId="0" borderId="40" xfId="0" applyFont="1" applyBorder="1" applyAlignment="1" applyProtection="1">
      <alignment horizontal="left" vertical="center"/>
      <protection hidden="1"/>
    </xf>
    <xf numFmtId="0" fontId="5" fillId="0" borderId="41" xfId="0" applyFont="1" applyBorder="1" applyAlignment="1" applyProtection="1">
      <alignment horizontal="left" vertical="center"/>
      <protection hidden="1"/>
    </xf>
    <xf numFmtId="0" fontId="29" fillId="0" borderId="59" xfId="0" applyFont="1" applyBorder="1" applyAlignment="1" applyProtection="1">
      <alignment horizontal="right" vertical="center" wrapText="1"/>
      <protection hidden="1"/>
    </xf>
    <xf numFmtId="0" fontId="29" fillId="0" borderId="52" xfId="0" applyFont="1" applyBorder="1" applyAlignment="1" applyProtection="1">
      <alignment horizontal="right" vertical="center" wrapText="1"/>
      <protection hidden="1"/>
    </xf>
    <xf numFmtId="4" fontId="4" fillId="10" borderId="20" xfId="0" applyNumberFormat="1" applyFont="1" applyFill="1" applyBorder="1" applyAlignment="1" applyProtection="1">
      <alignment horizontal="right" vertical="center" wrapText="1"/>
      <protection locked="0"/>
    </xf>
    <xf numFmtId="4" fontId="4" fillId="10" borderId="22" xfId="0" applyNumberFormat="1" applyFont="1" applyFill="1" applyBorder="1" applyAlignment="1" applyProtection="1">
      <alignment horizontal="right" vertical="center" wrapText="1"/>
      <protection locked="0"/>
    </xf>
    <xf numFmtId="0" fontId="4" fillId="0" borderId="36" xfId="0" applyFont="1" applyBorder="1" applyAlignment="1" applyProtection="1">
      <alignment horizontal="justify" vertical="center" wrapText="1"/>
      <protection hidden="1"/>
    </xf>
    <xf numFmtId="0" fontId="4" fillId="0" borderId="26" xfId="0" applyFont="1" applyBorder="1" applyAlignment="1" applyProtection="1">
      <alignment horizontal="justify" vertical="center" wrapText="1"/>
      <protection hidden="1"/>
    </xf>
    <xf numFmtId="0" fontId="4" fillId="0" borderId="34" xfId="0" applyFont="1" applyBorder="1" applyAlignment="1" applyProtection="1">
      <alignment horizontal="justify" vertical="center" wrapText="1"/>
      <protection hidden="1"/>
    </xf>
    <xf numFmtId="0" fontId="4" fillId="0" borderId="57" xfId="0" applyFont="1" applyBorder="1" applyAlignment="1" applyProtection="1">
      <alignment horizontal="justify" vertical="center" wrapText="1"/>
      <protection hidden="1"/>
    </xf>
    <xf numFmtId="0" fontId="4" fillId="0" borderId="51" xfId="0" applyFont="1" applyBorder="1" applyAlignment="1" applyProtection="1">
      <alignment horizontal="justify" vertical="center" wrapText="1"/>
      <protection hidden="1"/>
    </xf>
    <xf numFmtId="0" fontId="4" fillId="0" borderId="58" xfId="0" applyFont="1" applyBorder="1" applyAlignment="1" applyProtection="1">
      <alignment horizontal="justify" vertical="center" wrapText="1"/>
      <protection hidden="1"/>
    </xf>
    <xf numFmtId="0" fontId="4" fillId="0" borderId="54" xfId="0" applyFont="1" applyBorder="1" applyAlignment="1" applyProtection="1">
      <alignment horizontal="justify" vertical="center" wrapText="1"/>
      <protection hidden="1"/>
    </xf>
    <xf numFmtId="0" fontId="4" fillId="0" borderId="56" xfId="0" applyFont="1" applyBorder="1" applyAlignment="1" applyProtection="1">
      <alignment horizontal="justify" vertical="center" wrapText="1"/>
      <protection hidden="1"/>
    </xf>
    <xf numFmtId="0" fontId="4" fillId="9" borderId="8" xfId="0" applyFont="1" applyFill="1" applyBorder="1" applyAlignment="1" applyProtection="1">
      <alignment horizontal="left" vertical="center" wrapText="1"/>
      <protection locked="0"/>
    </xf>
    <xf numFmtId="0" fontId="4" fillId="9" borderId="9" xfId="0" applyFont="1" applyFill="1" applyBorder="1" applyAlignment="1" applyProtection="1">
      <alignment horizontal="left" vertical="center" wrapText="1"/>
      <protection locked="0"/>
    </xf>
    <xf numFmtId="0" fontId="4" fillId="9" borderId="10" xfId="0" applyFont="1" applyFill="1" applyBorder="1" applyAlignment="1" applyProtection="1">
      <alignment horizontal="left" vertical="center" wrapText="1"/>
      <protection locked="0"/>
    </xf>
    <xf numFmtId="4" fontId="4" fillId="10" borderId="16" xfId="0" applyNumberFormat="1" applyFont="1" applyFill="1" applyBorder="1" applyAlignment="1" applyProtection="1">
      <alignment horizontal="right" vertical="center" wrapText="1"/>
      <protection locked="0"/>
    </xf>
    <xf numFmtId="4" fontId="4" fillId="10" borderId="17" xfId="0" applyNumberFormat="1" applyFont="1" applyFill="1" applyBorder="1" applyAlignment="1" applyProtection="1">
      <alignment horizontal="right" vertical="center" wrapText="1"/>
      <protection locked="0"/>
    </xf>
    <xf numFmtId="0" fontId="4" fillId="10" borderId="0" xfId="0" applyFont="1" applyFill="1" applyAlignment="1" applyProtection="1">
      <alignment horizontal="center" vertical="center" wrapText="1"/>
      <protection locked="0"/>
    </xf>
    <xf numFmtId="0" fontId="4" fillId="10" borderId="15" xfId="0" applyFont="1" applyFill="1" applyBorder="1" applyAlignment="1" applyProtection="1">
      <alignment horizontal="center" vertical="center" wrapText="1"/>
      <protection locked="0"/>
    </xf>
    <xf numFmtId="0" fontId="4" fillId="0" borderId="65" xfId="0" applyFont="1" applyBorder="1" applyAlignment="1" applyProtection="1">
      <alignment horizontal="justify" vertical="center" wrapText="1"/>
      <protection hidden="1"/>
    </xf>
    <xf numFmtId="0" fontId="4" fillId="0" borderId="66" xfId="0" applyFont="1" applyBorder="1" applyAlignment="1" applyProtection="1">
      <alignment horizontal="justify" vertical="center" wrapText="1"/>
      <protection hidden="1"/>
    </xf>
    <xf numFmtId="0" fontId="24" fillId="10" borderId="17" xfId="12" applyFill="1" applyBorder="1" applyAlignment="1" applyProtection="1">
      <alignment horizontal="left" vertical="center" wrapText="1"/>
      <protection locked="0"/>
    </xf>
    <xf numFmtId="0" fontId="24" fillId="10" borderId="14" xfId="12" applyFill="1" applyBorder="1" applyAlignment="1" applyProtection="1">
      <alignment horizontal="left" vertical="center" wrapText="1"/>
      <protection locked="0"/>
    </xf>
    <xf numFmtId="0" fontId="4" fillId="10" borderId="22" xfId="0" applyFont="1" applyFill="1" applyBorder="1" applyAlignment="1" applyProtection="1">
      <alignment horizontal="left" vertical="center" wrapText="1"/>
      <protection locked="0"/>
    </xf>
    <xf numFmtId="0" fontId="4" fillId="10" borderId="21" xfId="0" applyFont="1" applyFill="1" applyBorder="1" applyAlignment="1" applyProtection="1">
      <alignment horizontal="left" vertical="center" wrapText="1"/>
      <protection locked="0"/>
    </xf>
    <xf numFmtId="0" fontId="0" fillId="9" borderId="20" xfId="0" applyFill="1" applyBorder="1" applyAlignment="1" applyProtection="1">
      <alignment horizontal="justify" vertical="center"/>
      <protection locked="0"/>
    </xf>
    <xf numFmtId="0" fontId="0" fillId="9" borderId="22" xfId="0" applyFill="1" applyBorder="1" applyAlignment="1" applyProtection="1">
      <alignment horizontal="justify" vertical="center"/>
      <protection locked="0"/>
    </xf>
    <xf numFmtId="0" fontId="0" fillId="9" borderId="21" xfId="0" applyFill="1" applyBorder="1" applyAlignment="1" applyProtection="1">
      <alignment horizontal="justify" vertical="center"/>
      <protection locked="0"/>
    </xf>
    <xf numFmtId="0" fontId="4" fillId="10" borderId="0" xfId="0" applyFont="1" applyFill="1" applyAlignment="1" applyProtection="1">
      <alignment horizontal="left" vertical="center" wrapText="1"/>
      <protection locked="0"/>
    </xf>
    <xf numFmtId="0" fontId="4" fillId="10" borderId="15" xfId="0" applyFont="1" applyFill="1" applyBorder="1" applyAlignment="1" applyProtection="1">
      <alignment horizontal="left" vertical="center" wrapText="1"/>
      <protection locked="0"/>
    </xf>
    <xf numFmtId="0" fontId="4" fillId="0" borderId="20" xfId="0" applyFont="1" applyBorder="1" applyAlignment="1" applyProtection="1">
      <alignment horizontal="center" vertical="center"/>
      <protection hidden="1"/>
    </xf>
    <xf numFmtId="0" fontId="4" fillId="0" borderId="22" xfId="0" applyFont="1" applyBorder="1" applyAlignment="1" applyProtection="1">
      <alignment horizontal="center" vertical="center"/>
      <protection hidden="1"/>
    </xf>
    <xf numFmtId="0" fontId="5" fillId="0" borderId="8"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4" fillId="9" borderId="8" xfId="0" applyFont="1" applyFill="1" applyBorder="1" applyAlignment="1" applyProtection="1">
      <alignment horizontal="justify" vertical="center" wrapText="1"/>
      <protection locked="0"/>
    </xf>
    <xf numFmtId="0" fontId="4" fillId="9" borderId="9" xfId="0" applyFont="1" applyFill="1" applyBorder="1" applyAlignment="1" applyProtection="1">
      <alignment horizontal="justify" vertical="center" wrapText="1"/>
      <protection locked="0"/>
    </xf>
    <xf numFmtId="0" fontId="4" fillId="9" borderId="10" xfId="0" applyFont="1" applyFill="1" applyBorder="1" applyAlignment="1" applyProtection="1">
      <alignment horizontal="justify" vertical="center" wrapText="1"/>
      <protection locked="0"/>
    </xf>
    <xf numFmtId="167" fontId="24" fillId="10" borderId="18" xfId="12" applyNumberFormat="1" applyFill="1" applyBorder="1" applyAlignment="1" applyProtection="1">
      <alignment horizontal="left" vertical="center" wrapText="1"/>
      <protection locked="0"/>
    </xf>
    <xf numFmtId="167" fontId="29" fillId="10" borderId="0" xfId="0" applyNumberFormat="1" applyFont="1" applyFill="1" applyAlignment="1" applyProtection="1">
      <alignment horizontal="left" vertical="center" wrapText="1"/>
      <protection locked="0"/>
    </xf>
    <xf numFmtId="167" fontId="29" fillId="10" borderId="15" xfId="0" applyNumberFormat="1" applyFont="1" applyFill="1" applyBorder="1" applyAlignment="1" applyProtection="1">
      <alignment horizontal="left" vertical="center" wrapText="1"/>
      <protection locked="0"/>
    </xf>
    <xf numFmtId="14" fontId="29" fillId="10" borderId="22" xfId="0" applyNumberFormat="1" applyFont="1" applyFill="1" applyBorder="1" applyAlignment="1" applyProtection="1">
      <alignment horizontal="center" vertical="center" wrapText="1"/>
      <protection locked="0"/>
    </xf>
    <xf numFmtId="14" fontId="29" fillId="10" borderId="21" xfId="0" applyNumberFormat="1" applyFont="1" applyFill="1" applyBorder="1" applyAlignment="1" applyProtection="1">
      <alignment horizontal="center" vertical="center" wrapText="1"/>
      <protection locked="0"/>
    </xf>
    <xf numFmtId="164" fontId="29" fillId="10" borderId="0" xfId="14" applyNumberFormat="1" applyFont="1" applyFill="1" applyBorder="1" applyAlignment="1" applyProtection="1">
      <alignment horizontal="center" vertical="center" wrapText="1"/>
      <protection locked="0"/>
    </xf>
    <xf numFmtId="164" fontId="29" fillId="10" borderId="15" xfId="14" applyNumberFormat="1" applyFont="1" applyFill="1" applyBorder="1" applyAlignment="1" applyProtection="1">
      <alignment horizontal="center" vertical="center" wrapText="1"/>
      <protection locked="0"/>
    </xf>
    <xf numFmtId="0" fontId="29" fillId="10" borderId="8" xfId="0" quotePrefix="1" applyFont="1" applyFill="1" applyBorder="1" applyAlignment="1" applyProtection="1">
      <alignment horizontal="left" vertical="center" wrapText="1"/>
      <protection locked="0"/>
    </xf>
    <xf numFmtId="0" fontId="29" fillId="10" borderId="9" xfId="0" quotePrefix="1" applyFont="1" applyFill="1" applyBorder="1" applyAlignment="1" applyProtection="1">
      <alignment horizontal="left" vertical="center" wrapText="1"/>
      <protection locked="0"/>
    </xf>
    <xf numFmtId="0" fontId="29" fillId="10" borderId="10" xfId="0" quotePrefix="1" applyFont="1" applyFill="1" applyBorder="1" applyAlignment="1" applyProtection="1">
      <alignment horizontal="left" vertical="center" wrapText="1"/>
      <protection locked="0"/>
    </xf>
    <xf numFmtId="164" fontId="29" fillId="10" borderId="17" xfId="14" applyNumberFormat="1" applyFont="1" applyFill="1" applyBorder="1" applyAlignment="1" applyProtection="1">
      <alignment horizontal="center" vertical="center" wrapText="1"/>
      <protection locked="0"/>
    </xf>
    <xf numFmtId="164" fontId="29" fillId="10" borderId="14" xfId="14" applyNumberFormat="1" applyFont="1" applyFill="1" applyBorder="1" applyAlignment="1" applyProtection="1">
      <alignment horizontal="center" vertical="center" wrapText="1"/>
      <protection locked="0"/>
    </xf>
    <xf numFmtId="0" fontId="29" fillId="10" borderId="8" xfId="0" applyFont="1" applyFill="1" applyBorder="1" applyAlignment="1" applyProtection="1">
      <alignment horizontal="left" vertical="center" wrapText="1"/>
      <protection locked="0"/>
    </xf>
    <xf numFmtId="0" fontId="29" fillId="10" borderId="9" xfId="0" applyFont="1" applyFill="1" applyBorder="1" applyAlignment="1" applyProtection="1">
      <alignment horizontal="left" vertical="center" wrapText="1"/>
      <protection locked="0"/>
    </xf>
    <xf numFmtId="0" fontId="29" fillId="10" borderId="10" xfId="0" applyFont="1" applyFill="1" applyBorder="1" applyAlignment="1" applyProtection="1">
      <alignment horizontal="left" vertical="center" wrapText="1"/>
      <protection locked="0"/>
    </xf>
    <xf numFmtId="167" fontId="29" fillId="10" borderId="20" xfId="0" applyNumberFormat="1" applyFont="1" applyFill="1" applyBorder="1" applyAlignment="1" applyProtection="1">
      <alignment horizontal="left" vertical="center" wrapText="1"/>
      <protection locked="0"/>
    </xf>
    <xf numFmtId="167" fontId="29" fillId="10" borderId="22" xfId="0" applyNumberFormat="1" applyFont="1" applyFill="1" applyBorder="1" applyAlignment="1" applyProtection="1">
      <alignment horizontal="left" vertical="center" wrapText="1"/>
      <protection locked="0"/>
    </xf>
    <xf numFmtId="167" fontId="29" fillId="10" borderId="21" xfId="0" applyNumberFormat="1" applyFont="1" applyFill="1" applyBorder="1" applyAlignment="1" applyProtection="1">
      <alignment horizontal="left" vertical="center" wrapText="1"/>
      <protection locked="0"/>
    </xf>
    <xf numFmtId="167" fontId="29" fillId="10" borderId="18" xfId="0" applyNumberFormat="1" applyFont="1" applyFill="1" applyBorder="1" applyAlignment="1" applyProtection="1">
      <alignment horizontal="left" vertical="center" wrapText="1"/>
      <protection locked="0"/>
    </xf>
    <xf numFmtId="0" fontId="29" fillId="10" borderId="20" xfId="0" applyFont="1" applyFill="1" applyBorder="1" applyAlignment="1" applyProtection="1">
      <alignment horizontal="left" vertical="center" wrapText="1"/>
      <protection locked="0"/>
    </xf>
    <xf numFmtId="0" fontId="29" fillId="10" borderId="22" xfId="0" applyFont="1" applyFill="1" applyBorder="1" applyAlignment="1" applyProtection="1">
      <alignment horizontal="left" vertical="center" wrapText="1"/>
      <protection locked="0"/>
    </xf>
    <xf numFmtId="0" fontId="29" fillId="10" borderId="21" xfId="0" applyFont="1" applyFill="1" applyBorder="1" applyAlignment="1" applyProtection="1">
      <alignment horizontal="left" vertical="center" wrapText="1"/>
      <protection locked="0"/>
    </xf>
    <xf numFmtId="0" fontId="42" fillId="0" borderId="20"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18" xfId="0" applyFont="1" applyBorder="1" applyAlignment="1">
      <alignment horizontal="justify" vertical="center" wrapText="1"/>
    </xf>
    <xf numFmtId="0" fontId="42" fillId="0" borderId="0" xfId="0" applyFont="1" applyAlignment="1">
      <alignment horizontal="justify" vertical="center" wrapText="1"/>
    </xf>
    <xf numFmtId="0" fontId="42" fillId="0" borderId="16" xfId="0" applyFont="1" applyBorder="1" applyAlignment="1">
      <alignment horizontal="justify" vertical="center" wrapText="1"/>
    </xf>
    <xf numFmtId="0" fontId="42" fillId="0" borderId="17" xfId="0" applyFont="1" applyBorder="1" applyAlignment="1">
      <alignment horizontal="justify" vertical="center" wrapText="1"/>
    </xf>
    <xf numFmtId="0" fontId="9" fillId="0" borderId="54" xfId="0" applyFont="1" applyBorder="1" applyAlignment="1">
      <alignment horizontal="center" vertical="center"/>
    </xf>
    <xf numFmtId="0" fontId="9" fillId="0" borderId="55" xfId="0" applyFont="1" applyBorder="1" applyAlignment="1">
      <alignment horizontal="center" vertical="center"/>
    </xf>
    <xf numFmtId="0" fontId="9" fillId="9" borderId="5" xfId="0" applyFont="1" applyFill="1" applyBorder="1" applyAlignment="1" applyProtection="1">
      <alignment horizontal="center" vertical="center"/>
      <protection locked="0"/>
    </xf>
    <xf numFmtId="0" fontId="9" fillId="9" borderId="48"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hidden="1"/>
    </xf>
    <xf numFmtId="0" fontId="4" fillId="0" borderId="39" xfId="0" applyFont="1" applyBorder="1" applyAlignment="1" applyProtection="1">
      <alignment horizontal="left" vertical="center" wrapText="1"/>
      <protection hidden="1"/>
    </xf>
    <xf numFmtId="0" fontId="4" fillId="0" borderId="38" xfId="0" applyFont="1" applyBorder="1" applyAlignment="1" applyProtection="1">
      <alignment horizontal="left" vertical="center" wrapText="1"/>
      <protection hidden="1"/>
    </xf>
    <xf numFmtId="0" fontId="4" fillId="0" borderId="28" xfId="0" applyFont="1" applyBorder="1" applyAlignment="1" applyProtection="1">
      <alignment horizontal="left" vertical="center" wrapText="1"/>
      <protection hidden="1"/>
    </xf>
    <xf numFmtId="0" fontId="4" fillId="0" borderId="31" xfId="0" applyFont="1" applyBorder="1" applyAlignment="1" applyProtection="1">
      <alignment horizontal="left" vertical="center" wrapText="1"/>
      <protection hidden="1"/>
    </xf>
    <xf numFmtId="0" fontId="4" fillId="0" borderId="30"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0" fontId="24" fillId="10" borderId="16" xfId="12" applyFill="1" applyBorder="1" applyAlignment="1" applyProtection="1">
      <alignment horizontal="left" vertical="center" wrapText="1"/>
      <protection locked="0"/>
    </xf>
    <xf numFmtId="0" fontId="29" fillId="10" borderId="17" xfId="0" applyFont="1" applyFill="1" applyBorder="1" applyAlignment="1" applyProtection="1">
      <alignment horizontal="left" vertical="center" wrapText="1"/>
      <protection locked="0"/>
    </xf>
    <xf numFmtId="0" fontId="29" fillId="10" borderId="14" xfId="0" applyFont="1" applyFill="1" applyBorder="1" applyAlignment="1" applyProtection="1">
      <alignment horizontal="left" vertical="center" wrapText="1"/>
      <protection locked="0"/>
    </xf>
    <xf numFmtId="0" fontId="42" fillId="0" borderId="12" xfId="0" applyFont="1" applyBorder="1" applyAlignment="1">
      <alignment horizontal="center" vertical="center"/>
    </xf>
    <xf numFmtId="0" fontId="9" fillId="0" borderId="53" xfId="0" applyFont="1" applyBorder="1" applyAlignment="1">
      <alignment horizontal="center" vertical="center"/>
    </xf>
    <xf numFmtId="0" fontId="9" fillId="0" borderId="60" xfId="0" applyFont="1" applyBorder="1" applyAlignment="1">
      <alignment horizontal="center" vertical="center"/>
    </xf>
    <xf numFmtId="0" fontId="9" fillId="0" borderId="25" xfId="0" applyFont="1" applyBorder="1" applyAlignment="1">
      <alignment horizontal="center" vertical="center"/>
    </xf>
    <xf numFmtId="0" fontId="9" fillId="0" borderId="26" xfId="0" applyFont="1" applyBorder="1" applyAlignment="1">
      <alignment horizontal="center" vertical="center"/>
    </xf>
    <xf numFmtId="0" fontId="9" fillId="10" borderId="26" xfId="0" applyFont="1" applyFill="1" applyBorder="1" applyAlignment="1" applyProtection="1">
      <alignment horizontal="center" vertical="center"/>
      <protection locked="0"/>
    </xf>
    <xf numFmtId="0" fontId="9" fillId="10" borderId="27" xfId="0" applyFont="1" applyFill="1" applyBorder="1" applyAlignment="1" applyProtection="1">
      <alignment horizontal="center" vertical="center"/>
      <protection locked="0"/>
    </xf>
    <xf numFmtId="0" fontId="18" fillId="0" borderId="17" xfId="0" applyFont="1" applyBorder="1" applyAlignment="1" applyProtection="1">
      <alignment horizontal="left" vertical="center"/>
      <protection hidden="1"/>
    </xf>
    <xf numFmtId="0" fontId="29" fillId="10" borderId="25" xfId="0" applyFont="1" applyFill="1" applyBorder="1" applyAlignment="1" applyProtection="1">
      <alignment horizontal="justify" vertical="center" wrapText="1"/>
      <protection locked="0"/>
    </xf>
    <xf numFmtId="0" fontId="29" fillId="10" borderId="26" xfId="0" applyFont="1" applyFill="1" applyBorder="1" applyAlignment="1" applyProtection="1">
      <alignment horizontal="justify" vertical="center" wrapText="1"/>
      <protection locked="0"/>
    </xf>
    <xf numFmtId="0" fontId="29" fillId="10" borderId="79" xfId="0" applyFont="1" applyFill="1" applyBorder="1" applyAlignment="1" applyProtection="1">
      <alignment horizontal="justify" vertical="center" wrapText="1"/>
      <protection locked="0"/>
    </xf>
    <xf numFmtId="0" fontId="29" fillId="10" borderId="86" xfId="0" applyFont="1" applyFill="1" applyBorder="1" applyAlignment="1" applyProtection="1">
      <alignment horizontal="justify" vertical="center" wrapText="1"/>
      <protection locked="0"/>
    </xf>
    <xf numFmtId="0" fontId="29" fillId="10" borderId="72" xfId="0" applyFont="1" applyFill="1" applyBorder="1" applyAlignment="1" applyProtection="1">
      <alignment horizontal="justify" vertical="center" wrapText="1"/>
      <protection locked="0"/>
    </xf>
    <xf numFmtId="0" fontId="29" fillId="10" borderId="74" xfId="0" applyFont="1" applyFill="1" applyBorder="1" applyAlignment="1" applyProtection="1">
      <alignment horizontal="justify" vertical="center" wrapText="1"/>
      <protection locked="0"/>
    </xf>
    <xf numFmtId="0" fontId="4" fillId="0" borderId="9" xfId="0" quotePrefix="1" applyFont="1" applyBorder="1" applyAlignment="1" applyProtection="1">
      <alignment horizontal="center" vertical="center" wrapText="1"/>
      <protection hidden="1"/>
    </xf>
    <xf numFmtId="0" fontId="4" fillId="0" borderId="10" xfId="0" quotePrefix="1" applyFont="1" applyBorder="1" applyAlignment="1" applyProtection="1">
      <alignment horizontal="center" vertical="center" wrapText="1"/>
      <protection hidden="1"/>
    </xf>
    <xf numFmtId="0" fontId="4" fillId="10" borderId="33" xfId="0" applyFont="1" applyFill="1" applyBorder="1" applyAlignment="1" applyProtection="1">
      <alignment horizontal="left" vertical="center" wrapText="1"/>
      <protection locked="0"/>
    </xf>
    <xf numFmtId="0" fontId="4" fillId="10" borderId="24" xfId="0" applyFont="1" applyFill="1" applyBorder="1" applyAlignment="1" applyProtection="1">
      <alignment horizontal="left" vertical="center" wrapText="1"/>
      <protection locked="0"/>
    </xf>
    <xf numFmtId="0" fontId="4" fillId="10" borderId="36" xfId="0" applyFont="1" applyFill="1" applyBorder="1" applyAlignment="1" applyProtection="1">
      <alignment horizontal="left" vertical="center" wrapText="1"/>
      <protection locked="0"/>
    </xf>
    <xf numFmtId="0" fontId="4" fillId="0" borderId="34" xfId="0" applyFont="1" applyBorder="1" applyAlignment="1" applyProtection="1">
      <alignment horizontal="center" vertical="center" wrapText="1"/>
      <protection hidden="1"/>
    </xf>
    <xf numFmtId="0" fontId="4" fillId="0" borderId="35" xfId="0" applyFont="1" applyBorder="1" applyAlignment="1" applyProtection="1">
      <alignment horizontal="center" vertical="center" wrapText="1"/>
      <protection hidden="1"/>
    </xf>
    <xf numFmtId="2" fontId="6" fillId="0" borderId="0" xfId="0" applyNumberFormat="1" applyFont="1" applyAlignment="1" applyProtection="1">
      <alignment horizontal="justify" vertical="center" wrapText="1"/>
      <protection hidden="1"/>
    </xf>
    <xf numFmtId="0" fontId="17" fillId="0" borderId="17" xfId="0" applyFont="1" applyBorder="1" applyAlignment="1" applyProtection="1">
      <alignment horizontal="center" vertical="center"/>
      <protection hidden="1"/>
    </xf>
    <xf numFmtId="0" fontId="17" fillId="0" borderId="14" xfId="0" applyFont="1" applyBorder="1" applyAlignment="1" applyProtection="1">
      <alignment horizontal="center" vertical="center"/>
      <protection hidden="1"/>
    </xf>
    <xf numFmtId="0" fontId="15" fillId="0" borderId="0" xfId="0" applyFont="1" applyAlignment="1" applyProtection="1">
      <alignment horizontal="left" vertical="center"/>
      <protection hidden="1"/>
    </xf>
    <xf numFmtId="0" fontId="39" fillId="0" borderId="0" xfId="0" applyFont="1" applyAlignment="1">
      <alignment horizontal="center" vertical="center"/>
    </xf>
    <xf numFmtId="167" fontId="4" fillId="9" borderId="86" xfId="0" applyNumberFormat="1" applyFont="1" applyFill="1" applyBorder="1" applyAlignment="1" applyProtection="1">
      <alignment horizontal="left" vertical="center" wrapText="1"/>
      <protection locked="0"/>
    </xf>
    <xf numFmtId="167" fontId="4" fillId="9" borderId="80" xfId="0" applyNumberFormat="1" applyFont="1" applyFill="1" applyBorder="1" applyAlignment="1" applyProtection="1">
      <alignment horizontal="left" vertical="center" wrapText="1"/>
      <protection locked="0"/>
    </xf>
    <xf numFmtId="49" fontId="4" fillId="10" borderId="82" xfId="0" applyNumberFormat="1" applyFont="1" applyFill="1" applyBorder="1" applyAlignment="1" applyProtection="1">
      <alignment horizontal="center" vertical="center" wrapText="1"/>
      <protection locked="0"/>
    </xf>
    <xf numFmtId="49" fontId="4" fillId="10" borderId="83" xfId="0" applyNumberFormat="1" applyFont="1" applyFill="1" applyBorder="1" applyAlignment="1" applyProtection="1">
      <alignment horizontal="center" vertical="center" wrapText="1"/>
      <protection locked="0"/>
    </xf>
    <xf numFmtId="14" fontId="4" fillId="10" borderId="86" xfId="0" applyNumberFormat="1" applyFont="1" applyFill="1" applyBorder="1" applyAlignment="1" applyProtection="1">
      <alignment horizontal="left" vertical="center" wrapText="1"/>
      <protection locked="0"/>
    </xf>
    <xf numFmtId="14" fontId="4" fillId="10" borderId="80" xfId="0" applyNumberFormat="1" applyFont="1" applyFill="1" applyBorder="1" applyAlignment="1" applyProtection="1">
      <alignment horizontal="left" vertical="center" wrapText="1"/>
      <protection locked="0"/>
    </xf>
    <xf numFmtId="14" fontId="29" fillId="10" borderId="16" xfId="0" applyNumberFormat="1" applyFont="1" applyFill="1" applyBorder="1" applyAlignment="1" applyProtection="1">
      <alignment horizontal="center" vertical="center" wrapText="1"/>
      <protection locked="0"/>
    </xf>
    <xf numFmtId="0" fontId="29" fillId="10" borderId="17" xfId="0" applyFont="1" applyFill="1" applyBorder="1" applyAlignment="1" applyProtection="1">
      <alignment horizontal="center" vertical="center" wrapText="1"/>
      <protection locked="0"/>
    </xf>
    <xf numFmtId="0" fontId="29" fillId="10" borderId="14" xfId="0" applyFont="1" applyFill="1" applyBorder="1" applyAlignment="1" applyProtection="1">
      <alignment horizontal="center" vertical="center" wrapText="1"/>
      <protection locked="0"/>
    </xf>
    <xf numFmtId="0" fontId="29" fillId="0" borderId="22" xfId="0" applyFont="1" applyBorder="1" applyAlignment="1" applyProtection="1">
      <alignment horizontal="center" vertical="center" wrapText="1"/>
      <protection locked="0" hidden="1"/>
    </xf>
    <xf numFmtId="0" fontId="29" fillId="0" borderId="21" xfId="0" applyFont="1" applyBorder="1" applyAlignment="1" applyProtection="1">
      <alignment horizontal="center" vertical="center" wrapText="1"/>
      <protection locked="0" hidden="1"/>
    </xf>
    <xf numFmtId="0" fontId="29" fillId="0" borderId="0" xfId="0" applyFont="1" applyAlignment="1" applyProtection="1">
      <alignment horizontal="center" vertical="center" wrapText="1"/>
      <protection locked="0" hidden="1"/>
    </xf>
    <xf numFmtId="0" fontId="29" fillId="0" borderId="15" xfId="0" applyFont="1" applyBorder="1" applyAlignment="1" applyProtection="1">
      <alignment horizontal="center" vertical="center" wrapText="1"/>
      <protection locked="0" hidden="1"/>
    </xf>
    <xf numFmtId="0" fontId="4" fillId="0" borderId="43" xfId="0" applyFont="1" applyBorder="1" applyAlignment="1" applyProtection="1">
      <alignment horizontal="right" vertical="center" wrapText="1"/>
      <protection hidden="1"/>
    </xf>
    <xf numFmtId="0" fontId="4" fillId="0" borderId="3" xfId="0" applyFont="1" applyBorder="1" applyAlignment="1" applyProtection="1">
      <alignment horizontal="right" vertical="center" wrapText="1"/>
      <protection hidden="1"/>
    </xf>
    <xf numFmtId="0" fontId="4" fillId="0" borderId="3" xfId="0" applyFont="1" applyBorder="1" applyAlignment="1" applyProtection="1">
      <alignment horizontal="center" vertical="center" wrapText="1"/>
      <protection hidden="1"/>
    </xf>
    <xf numFmtId="0" fontId="4" fillId="0" borderId="44" xfId="0" applyFont="1" applyBorder="1" applyAlignment="1" applyProtection="1">
      <alignment horizontal="center" vertical="center" wrapText="1"/>
      <protection hidden="1"/>
    </xf>
    <xf numFmtId="0" fontId="54" fillId="9" borderId="8" xfId="0" applyFont="1" applyFill="1" applyBorder="1" applyAlignment="1" applyProtection="1">
      <alignment horizontal="justify" vertical="center" wrapText="1"/>
      <protection locked="0"/>
    </xf>
    <xf numFmtId="0" fontId="54" fillId="9" borderId="9" xfId="0" applyFont="1" applyFill="1" applyBorder="1" applyAlignment="1" applyProtection="1">
      <alignment horizontal="justify" vertical="center" wrapText="1"/>
      <protection locked="0"/>
    </xf>
    <xf numFmtId="0" fontId="54" fillId="9" borderId="10" xfId="0" applyFont="1" applyFill="1" applyBorder="1" applyAlignment="1" applyProtection="1">
      <alignment horizontal="justify" vertical="center" wrapText="1"/>
      <protection locked="0"/>
    </xf>
    <xf numFmtId="0" fontId="54" fillId="0" borderId="22" xfId="0" applyFont="1" applyBorder="1" applyAlignment="1" applyProtection="1">
      <alignment horizontal="justify" vertical="center" wrapText="1"/>
      <protection hidden="1"/>
    </xf>
    <xf numFmtId="0" fontId="54" fillId="0" borderId="0" xfId="0" applyFont="1" applyAlignment="1" applyProtection="1">
      <alignment horizontal="justify" vertical="center" wrapText="1"/>
      <protection hidden="1"/>
    </xf>
    <xf numFmtId="0" fontId="54" fillId="0" borderId="0" xfId="0" quotePrefix="1" applyFont="1" applyAlignment="1" applyProtection="1">
      <alignment horizontal="justify" vertical="center" wrapText="1"/>
      <protection hidden="1"/>
    </xf>
    <xf numFmtId="0" fontId="55" fillId="0" borderId="0" xfId="0" applyFont="1" applyAlignment="1" applyProtection="1">
      <alignment horizontal="center" vertical="center" wrapText="1"/>
      <protection hidden="1"/>
    </xf>
    <xf numFmtId="0" fontId="55" fillId="0" borderId="17" xfId="0" applyFont="1" applyBorder="1" applyAlignment="1">
      <alignment horizontal="center" vertical="center" wrapText="1"/>
    </xf>
    <xf numFmtId="3" fontId="54" fillId="0" borderId="8" xfId="0" applyNumberFormat="1" applyFont="1" applyBorder="1" applyAlignment="1" applyProtection="1">
      <alignment horizontal="justify" vertical="center" wrapText="1"/>
      <protection hidden="1"/>
    </xf>
    <xf numFmtId="3" fontId="54" fillId="0" borderId="9" xfId="0" applyNumberFormat="1" applyFont="1" applyBorder="1" applyAlignment="1" applyProtection="1">
      <alignment horizontal="justify" vertical="center" wrapText="1"/>
      <protection hidden="1"/>
    </xf>
    <xf numFmtId="3" fontId="54" fillId="0" borderId="10" xfId="0" applyNumberFormat="1" applyFont="1" applyBorder="1" applyAlignment="1" applyProtection="1">
      <alignment horizontal="justify" vertical="center" wrapText="1"/>
      <protection hidden="1"/>
    </xf>
    <xf numFmtId="0" fontId="54" fillId="0" borderId="18" xfId="0" applyFont="1" applyBorder="1" applyAlignment="1" applyProtection="1">
      <alignment horizontal="justify" vertical="center" wrapText="1"/>
      <protection hidden="1"/>
    </xf>
    <xf numFmtId="0" fontId="54" fillId="0" borderId="0" xfId="0" applyFont="1" applyBorder="1" applyAlignment="1" applyProtection="1">
      <alignment horizontal="justify" vertical="center" wrapText="1"/>
      <protection hidden="1"/>
    </xf>
    <xf numFmtId="0" fontId="54" fillId="0" borderId="15" xfId="0" applyFont="1" applyBorder="1" applyAlignment="1" applyProtection="1">
      <alignment horizontal="justify" vertical="center" wrapText="1"/>
      <protection hidden="1"/>
    </xf>
    <xf numFmtId="0" fontId="54" fillId="0" borderId="16" xfId="0" applyFont="1" applyBorder="1" applyAlignment="1" applyProtection="1">
      <alignment horizontal="justify" vertical="center" wrapText="1"/>
      <protection hidden="1"/>
    </xf>
    <xf numFmtId="0" fontId="54" fillId="0" borderId="17" xfId="0" applyFont="1" applyBorder="1" applyAlignment="1" applyProtection="1">
      <alignment horizontal="justify" vertical="center" wrapText="1"/>
      <protection hidden="1"/>
    </xf>
    <xf numFmtId="0" fontId="54" fillId="0" borderId="14" xfId="0" applyFont="1" applyBorder="1" applyAlignment="1" applyProtection="1">
      <alignment horizontal="justify" vertical="center" wrapText="1"/>
      <protection hidden="1"/>
    </xf>
    <xf numFmtId="0" fontId="54" fillId="0" borderId="19" xfId="0" applyFont="1" applyBorder="1" applyAlignment="1" applyProtection="1">
      <alignment horizontal="center" vertical="center" wrapText="1"/>
      <protection hidden="1"/>
    </xf>
    <xf numFmtId="0" fontId="54" fillId="0" borderId="13" xfId="0" applyFont="1" applyBorder="1" applyAlignment="1" applyProtection="1">
      <alignment horizontal="center" vertical="center" wrapText="1"/>
      <protection hidden="1"/>
    </xf>
    <xf numFmtId="0" fontId="54" fillId="0" borderId="12" xfId="0" applyFont="1" applyBorder="1" applyAlignment="1" applyProtection="1">
      <alignment horizontal="center" vertical="center" wrapText="1"/>
      <protection hidden="1"/>
    </xf>
    <xf numFmtId="0" fontId="54" fillId="0" borderId="20" xfId="0" applyFont="1" applyBorder="1" applyAlignment="1" applyProtection="1">
      <alignment horizontal="justify" vertical="center" wrapText="1"/>
      <protection hidden="1"/>
    </xf>
    <xf numFmtId="0" fontId="56" fillId="0" borderId="8" xfId="0" applyFont="1" applyBorder="1" applyAlignment="1" applyProtection="1">
      <alignment horizontal="center" vertical="center" wrapText="1"/>
      <protection hidden="1"/>
    </xf>
    <xf numFmtId="0" fontId="56" fillId="0" borderId="9" xfId="0" applyFont="1" applyBorder="1" applyAlignment="1" applyProtection="1">
      <alignment horizontal="center" vertical="center" wrapText="1"/>
      <protection hidden="1"/>
    </xf>
    <xf numFmtId="0" fontId="56" fillId="0" borderId="10" xfId="0" applyFont="1" applyBorder="1" applyAlignment="1" applyProtection="1">
      <alignment horizontal="center" vertical="center" wrapText="1"/>
      <protection hidden="1"/>
    </xf>
    <xf numFmtId="0" fontId="54" fillId="0" borderId="8" xfId="0" applyFont="1" applyBorder="1" applyAlignment="1" applyProtection="1">
      <alignment horizontal="justify" vertical="center" wrapText="1"/>
      <protection hidden="1"/>
    </xf>
    <xf numFmtId="0" fontId="54" fillId="0" borderId="9" xfId="0" applyFont="1" applyBorder="1" applyAlignment="1" applyProtection="1">
      <alignment horizontal="justify" vertical="center" wrapText="1"/>
      <protection hidden="1"/>
    </xf>
    <xf numFmtId="0" fontId="54" fillId="0" borderId="10" xfId="0" applyFont="1" applyBorder="1" applyAlignment="1" applyProtection="1">
      <alignment horizontal="justify" vertical="center" wrapText="1"/>
      <protection hidden="1"/>
    </xf>
    <xf numFmtId="0" fontId="54" fillId="10" borderId="8" xfId="0" applyFont="1" applyFill="1" applyBorder="1" applyAlignment="1" applyProtection="1">
      <alignment horizontal="justify" vertical="center" wrapText="1"/>
      <protection locked="0"/>
    </xf>
    <xf numFmtId="0" fontId="54" fillId="10" borderId="9" xfId="0" applyFont="1" applyFill="1" applyBorder="1" applyAlignment="1" applyProtection="1">
      <alignment horizontal="justify" vertical="center" wrapText="1"/>
      <protection locked="0"/>
    </xf>
    <xf numFmtId="0" fontId="54" fillId="10" borderId="10" xfId="0" applyFont="1" applyFill="1" applyBorder="1" applyAlignment="1" applyProtection="1">
      <alignment horizontal="justify" vertical="center" wrapText="1"/>
      <protection locked="0"/>
    </xf>
    <xf numFmtId="0" fontId="54" fillId="10" borderId="20" xfId="0" applyFont="1" applyFill="1" applyBorder="1" applyAlignment="1" applyProtection="1">
      <alignment horizontal="justify" vertical="center" wrapText="1"/>
      <protection locked="0"/>
    </xf>
    <xf numFmtId="0" fontId="54" fillId="10" borderId="22" xfId="0" applyFont="1" applyFill="1" applyBorder="1" applyAlignment="1" applyProtection="1">
      <alignment horizontal="justify" vertical="center" wrapText="1"/>
      <protection locked="0"/>
    </xf>
    <xf numFmtId="0" fontId="54" fillId="10" borderId="21" xfId="0" applyFont="1" applyFill="1" applyBorder="1" applyAlignment="1" applyProtection="1">
      <alignment horizontal="justify" vertical="center" wrapText="1"/>
      <protection locked="0"/>
    </xf>
    <xf numFmtId="0" fontId="54" fillId="0" borderId="21" xfId="0" applyFont="1" applyBorder="1" applyAlignment="1" applyProtection="1">
      <alignment horizontal="justify" vertical="center" wrapText="1"/>
      <protection hidden="1"/>
    </xf>
    <xf numFmtId="0" fontId="54" fillId="10" borderId="16" xfId="0" applyFont="1" applyFill="1" applyBorder="1" applyAlignment="1" applyProtection="1">
      <alignment horizontal="justify" vertical="center" wrapText="1"/>
      <protection locked="0"/>
    </xf>
    <xf numFmtId="0" fontId="54" fillId="10" borderId="17" xfId="0" applyFont="1" applyFill="1" applyBorder="1" applyAlignment="1" applyProtection="1">
      <alignment horizontal="justify" vertical="center" wrapText="1"/>
      <protection locked="0"/>
    </xf>
    <xf numFmtId="0" fontId="54" fillId="10" borderId="14" xfId="0" applyFont="1" applyFill="1" applyBorder="1" applyAlignment="1" applyProtection="1">
      <alignment horizontal="justify" vertical="center" wrapText="1"/>
      <protection locked="0"/>
    </xf>
    <xf numFmtId="0" fontId="54" fillId="0" borderId="9" xfId="0" applyFont="1" applyBorder="1" applyAlignment="1" applyProtection="1">
      <alignment horizontal="center" vertical="center" wrapText="1"/>
      <protection hidden="1"/>
    </xf>
    <xf numFmtId="0" fontId="54" fillId="0" borderId="10" xfId="0" applyFont="1" applyBorder="1" applyAlignment="1" applyProtection="1">
      <alignment horizontal="center" vertical="center" wrapText="1"/>
      <protection hidden="1"/>
    </xf>
    <xf numFmtId="0" fontId="51" fillId="0" borderId="0" xfId="12" applyFont="1" applyAlignment="1" applyProtection="1">
      <alignment horizontal="left" vertical="center" wrapText="1"/>
      <protection hidden="1"/>
    </xf>
    <xf numFmtId="0" fontId="11" fillId="0" borderId="0" xfId="0" applyFont="1" applyAlignment="1">
      <alignment horizontal="justify" vertical="center" wrapText="1"/>
    </xf>
    <xf numFmtId="0" fontId="11" fillId="0" borderId="19" xfId="0" applyFont="1" applyBorder="1" applyAlignment="1" applyProtection="1">
      <alignment horizontal="center" vertical="center" wrapText="1"/>
      <protection hidden="1"/>
    </xf>
    <xf numFmtId="0" fontId="11" fillId="0" borderId="12" xfId="0" applyFont="1" applyBorder="1" applyAlignment="1" applyProtection="1">
      <alignment horizontal="center" vertical="center" wrapText="1"/>
      <protection hidden="1"/>
    </xf>
    <xf numFmtId="0" fontId="11" fillId="0" borderId="20" xfId="0" applyFont="1" applyBorder="1" applyAlignment="1" applyProtection="1">
      <alignment horizontal="left" vertical="center" wrapText="1"/>
      <protection hidden="1"/>
    </xf>
    <xf numFmtId="0" fontId="11" fillId="0" borderId="16" xfId="0" applyFont="1" applyBorder="1" applyAlignment="1" applyProtection="1">
      <alignment horizontal="left" vertical="center" wrapText="1"/>
      <protection hidden="1"/>
    </xf>
    <xf numFmtId="0" fontId="50" fillId="10" borderId="20" xfId="12" applyFont="1" applyFill="1" applyBorder="1" applyAlignment="1" applyProtection="1">
      <alignment horizontal="justify" vertical="center" wrapText="1"/>
      <protection locked="0"/>
    </xf>
    <xf numFmtId="0" fontId="50" fillId="10" borderId="21" xfId="12" applyFont="1" applyFill="1" applyBorder="1" applyAlignment="1" applyProtection="1">
      <alignment horizontal="justify" vertical="center" wrapText="1"/>
      <protection locked="0"/>
    </xf>
    <xf numFmtId="0" fontId="50" fillId="10" borderId="16" xfId="12" applyFont="1" applyFill="1" applyBorder="1" applyAlignment="1" applyProtection="1">
      <alignment horizontal="justify" vertical="center" wrapText="1"/>
      <protection locked="0"/>
    </xf>
    <xf numFmtId="0" fontId="50" fillId="10" borderId="14" xfId="12" applyFont="1" applyFill="1" applyBorder="1" applyAlignment="1" applyProtection="1">
      <alignment horizontal="justify" vertical="center" wrapText="1"/>
      <protection locked="0"/>
    </xf>
    <xf numFmtId="0" fontId="11" fillId="0" borderId="16" xfId="0" applyFont="1" applyBorder="1" applyAlignment="1" applyProtection="1">
      <alignment horizontal="justify" vertical="center" wrapText="1"/>
      <protection hidden="1"/>
    </xf>
    <xf numFmtId="0" fontId="11" fillId="0" borderId="14" xfId="0" applyFont="1" applyBorder="1" applyAlignment="1" applyProtection="1">
      <alignment horizontal="justify" vertical="center" wrapText="1"/>
      <protection hidden="1"/>
    </xf>
    <xf numFmtId="0" fontId="11" fillId="10" borderId="18" xfId="0" applyFont="1" applyFill="1" applyBorder="1" applyAlignment="1" applyProtection="1">
      <alignment horizontal="justify" vertical="center" wrapText="1"/>
      <protection locked="0"/>
    </xf>
    <xf numFmtId="0" fontId="11" fillId="10" borderId="15" xfId="0" applyFont="1" applyFill="1" applyBorder="1" applyAlignment="1" applyProtection="1">
      <alignment horizontal="justify" vertical="center" wrapText="1"/>
      <protection locked="0"/>
    </xf>
    <xf numFmtId="0" fontId="11" fillId="0" borderId="13" xfId="0" applyFont="1" applyBorder="1" applyAlignment="1" applyProtection="1">
      <alignment horizontal="center" vertical="center" wrapText="1"/>
      <protection hidden="1"/>
    </xf>
    <xf numFmtId="0" fontId="11" fillId="0" borderId="18" xfId="0" applyFont="1" applyBorder="1" applyAlignment="1" applyProtection="1">
      <alignment horizontal="left" vertical="center" wrapText="1"/>
      <protection hidden="1"/>
    </xf>
    <xf numFmtId="0" fontId="11" fillId="10" borderId="20" xfId="0" applyFont="1" applyFill="1" applyBorder="1" applyAlignment="1" applyProtection="1">
      <alignment horizontal="justify" vertical="center" wrapText="1"/>
      <protection locked="0"/>
    </xf>
    <xf numFmtId="0" fontId="11" fillId="10" borderId="21" xfId="0" applyFont="1" applyFill="1" applyBorder="1" applyAlignment="1" applyProtection="1">
      <alignment horizontal="justify" vertical="center" wrapText="1"/>
      <protection locked="0"/>
    </xf>
    <xf numFmtId="14" fontId="11" fillId="10" borderId="18" xfId="0" applyNumberFormat="1" applyFont="1" applyFill="1" applyBorder="1" applyAlignment="1" applyProtection="1">
      <alignment horizontal="justify" vertical="center" wrapText="1"/>
      <protection locked="0"/>
    </xf>
    <xf numFmtId="0" fontId="11" fillId="10" borderId="16" xfId="0" applyFont="1" applyFill="1" applyBorder="1" applyAlignment="1" applyProtection="1">
      <alignment horizontal="justify" vertical="center" wrapText="1"/>
      <protection locked="0"/>
    </xf>
    <xf numFmtId="0" fontId="11" fillId="10" borderId="14"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wrapText="1"/>
      <protection hidden="1"/>
    </xf>
    <xf numFmtId="0" fontId="11" fillId="9" borderId="0" xfId="0" applyFont="1" applyFill="1" applyAlignment="1" applyProtection="1">
      <alignment horizontal="center" vertical="center" wrapText="1"/>
      <protection locked="0"/>
    </xf>
    <xf numFmtId="0" fontId="11" fillId="10" borderId="8" xfId="0" applyFont="1" applyFill="1" applyBorder="1" applyAlignment="1" applyProtection="1">
      <alignment horizontal="justify" vertical="center" wrapText="1"/>
      <protection locked="0"/>
    </xf>
    <xf numFmtId="0" fontId="11" fillId="10" borderId="10" xfId="0" applyFont="1" applyFill="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hidden="1"/>
    </xf>
    <xf numFmtId="0" fontId="11" fillId="0" borderId="18" xfId="0" applyFont="1" applyBorder="1" applyAlignment="1" applyProtection="1">
      <alignment horizontal="justify" vertical="center" wrapText="1"/>
      <protection hidden="1"/>
    </xf>
    <xf numFmtId="0" fontId="11" fillId="0" borderId="19" xfId="0" applyFont="1" applyBorder="1" applyAlignment="1" applyProtection="1">
      <alignment horizontal="left" vertical="center" wrapText="1"/>
      <protection hidden="1"/>
    </xf>
    <xf numFmtId="0" fontId="11" fillId="0" borderId="13" xfId="0" applyFont="1" applyBorder="1" applyAlignment="1" applyProtection="1">
      <alignment horizontal="left" vertical="center" wrapText="1"/>
      <protection hidden="1"/>
    </xf>
    <xf numFmtId="0" fontId="11" fillId="0" borderId="12" xfId="0" applyFont="1" applyBorder="1" applyAlignment="1" applyProtection="1">
      <alignment horizontal="left" vertical="center" wrapText="1"/>
      <protection hidden="1"/>
    </xf>
    <xf numFmtId="0" fontId="49" fillId="0" borderId="19" xfId="0" applyFont="1" applyBorder="1" applyAlignment="1" applyProtection="1">
      <alignment horizontal="justify" vertical="center" wrapText="1"/>
      <protection hidden="1"/>
    </xf>
    <xf numFmtId="0" fontId="49" fillId="0" borderId="13" xfId="0" applyFont="1" applyBorder="1" applyAlignment="1" applyProtection="1">
      <alignment horizontal="justify" vertical="center" wrapText="1"/>
      <protection hidden="1"/>
    </xf>
    <xf numFmtId="0" fontId="58" fillId="0" borderId="20" xfId="0" applyFont="1" applyBorder="1" applyAlignment="1">
      <alignment horizontal="center" vertical="center" wrapText="1"/>
    </xf>
    <xf numFmtId="0" fontId="58" fillId="0" borderId="22" xfId="0" applyFont="1" applyBorder="1" applyAlignment="1">
      <alignment horizontal="center" vertical="center" wrapText="1"/>
    </xf>
    <xf numFmtId="0" fontId="58" fillId="0" borderId="21" xfId="0" applyFont="1" applyBorder="1" applyAlignment="1">
      <alignment horizontal="center" vertical="center" wrapText="1"/>
    </xf>
    <xf numFmtId="0" fontId="58" fillId="0" borderId="87" xfId="0" applyFont="1" applyBorder="1" applyAlignment="1">
      <alignment horizontal="center" vertical="center" wrapText="1"/>
    </xf>
    <xf numFmtId="0" fontId="58" fillId="0" borderId="17" xfId="0" applyFont="1" applyBorder="1" applyAlignment="1">
      <alignment horizontal="center" vertical="center" wrapText="1"/>
    </xf>
    <xf numFmtId="0" fontId="58" fillId="0" borderId="8" xfId="0" applyFont="1" applyBorder="1" applyAlignment="1">
      <alignment horizontal="center" vertical="center" wrapText="1"/>
    </xf>
    <xf numFmtId="0" fontId="58" fillId="0" borderId="9" xfId="0" applyFont="1" applyBorder="1" applyAlignment="1">
      <alignment horizontal="center" vertical="center" wrapText="1"/>
    </xf>
    <xf numFmtId="0" fontId="58" fillId="0" borderId="10" xfId="0" applyFont="1" applyBorder="1" applyAlignment="1">
      <alignment horizontal="center" vertical="center" wrapText="1"/>
    </xf>
    <xf numFmtId="0" fontId="0" fillId="0" borderId="25" xfId="0" applyBorder="1" applyAlignment="1">
      <alignment horizontal="center" vertical="center" wrapText="1"/>
    </xf>
    <xf numFmtId="0" fontId="0" fillId="0" borderId="79" xfId="0" applyBorder="1" applyAlignment="1">
      <alignment horizontal="center" vertical="center" wrapText="1"/>
    </xf>
    <xf numFmtId="0" fontId="58" fillId="0" borderId="26" xfId="0" applyFont="1" applyBorder="1" applyAlignment="1">
      <alignment horizontal="justify" vertical="center" wrapText="1"/>
    </xf>
    <xf numFmtId="0" fontId="58" fillId="0" borderId="86" xfId="0" applyFont="1" applyBorder="1" applyAlignment="1">
      <alignment horizontal="justify" vertical="center" wrapText="1"/>
    </xf>
    <xf numFmtId="0" fontId="0" fillId="0" borderId="34" xfId="0" applyBorder="1" applyAlignment="1">
      <alignment horizontal="center" vertical="center" wrapText="1"/>
    </xf>
    <xf numFmtId="0" fontId="0" fillId="0" borderId="81" xfId="0" applyBorder="1" applyAlignment="1">
      <alignment horizontal="center" vertical="center" wrapText="1"/>
    </xf>
    <xf numFmtId="0" fontId="40" fillId="0" borderId="79" xfId="0" applyFont="1" applyBorder="1" applyAlignment="1">
      <alignment horizontal="center" vertical="center" wrapText="1"/>
    </xf>
    <xf numFmtId="0" fontId="40" fillId="0" borderId="77" xfId="0" applyFont="1" applyBorder="1" applyAlignment="1">
      <alignment horizontal="center" vertical="center" wrapText="1"/>
    </xf>
    <xf numFmtId="0" fontId="40" fillId="0" borderId="86" xfId="0" applyFont="1" applyBorder="1" applyAlignment="1">
      <alignment horizontal="justify" vertical="center" wrapText="1"/>
    </xf>
    <xf numFmtId="0" fontId="40" fillId="0" borderId="78" xfId="0" applyFont="1" applyBorder="1" applyAlignment="1">
      <alignment horizontal="justify" vertical="center" wrapText="1"/>
    </xf>
    <xf numFmtId="0" fontId="40" fillId="0" borderId="81" xfId="0" applyFont="1" applyBorder="1" applyAlignment="1">
      <alignment horizontal="center" vertical="center" wrapText="1"/>
    </xf>
    <xf numFmtId="0" fontId="40" fillId="0" borderId="88" xfId="0" applyFont="1" applyBorder="1" applyAlignment="1">
      <alignment horizontal="center" vertical="center" wrapText="1"/>
    </xf>
    <xf numFmtId="0" fontId="0" fillId="0" borderId="77" xfId="0" applyBorder="1" applyAlignment="1">
      <alignment horizontal="center" vertical="center" wrapText="1"/>
    </xf>
    <xf numFmtId="0" fontId="0" fillId="0" borderId="49" xfId="0" applyBorder="1" applyAlignment="1">
      <alignment horizontal="center" vertical="center" wrapText="1"/>
    </xf>
    <xf numFmtId="0" fontId="1" fillId="0" borderId="78"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4" fontId="16" fillId="0" borderId="88" xfId="0" applyNumberFormat="1" applyFont="1" applyBorder="1" applyAlignment="1">
      <alignment horizontal="center" vertical="center" wrapText="1"/>
    </xf>
    <xf numFmtId="4" fontId="16" fillId="0" borderId="89" xfId="0" applyNumberFormat="1" applyFont="1" applyBorder="1" applyAlignment="1">
      <alignment horizontal="center" vertical="center" wrapText="1"/>
    </xf>
    <xf numFmtId="0" fontId="40" fillId="0" borderId="49" xfId="0" applyFont="1" applyBorder="1" applyAlignment="1">
      <alignment horizontal="center" vertical="center" wrapText="1"/>
    </xf>
    <xf numFmtId="0" fontId="40" fillId="0" borderId="47" xfId="0" applyFont="1" applyBorder="1" applyAlignment="1">
      <alignment horizontal="center" vertical="center" wrapText="1"/>
    </xf>
    <xf numFmtId="4" fontId="40" fillId="0" borderId="89" xfId="0" applyNumberFormat="1" applyFont="1" applyBorder="1" applyAlignment="1">
      <alignment horizontal="center" vertical="center" wrapText="1"/>
    </xf>
    <xf numFmtId="4" fontId="40" fillId="0" borderId="90" xfId="0" applyNumberFormat="1" applyFont="1" applyBorder="1" applyAlignment="1">
      <alignment horizontal="center" vertical="center" wrapText="1"/>
    </xf>
    <xf numFmtId="14" fontId="29" fillId="0" borderId="16" xfId="0" applyNumberFormat="1" applyFont="1" applyBorder="1" applyAlignment="1" applyProtection="1">
      <alignment horizontal="center" vertical="center" wrapText="1"/>
      <protection hidden="1"/>
    </xf>
    <xf numFmtId="0" fontId="29" fillId="0" borderId="17" xfId="0" applyFont="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xf numFmtId="167" fontId="4" fillId="10" borderId="86" xfId="0" applyNumberFormat="1" applyFont="1" applyFill="1" applyBorder="1" applyAlignment="1" applyProtection="1">
      <alignment horizontal="left" vertical="center" wrapText="1"/>
      <protection hidden="1"/>
    </xf>
    <xf numFmtId="167" fontId="4" fillId="10" borderId="80" xfId="0" applyNumberFormat="1" applyFont="1" applyFill="1" applyBorder="1" applyAlignment="1" applyProtection="1">
      <alignment horizontal="left" vertical="center" wrapText="1"/>
      <protection hidden="1"/>
    </xf>
    <xf numFmtId="167" fontId="4" fillId="10" borderId="26" xfId="0" applyNumberFormat="1" applyFont="1" applyFill="1" applyBorder="1" applyAlignment="1" applyProtection="1">
      <alignment horizontal="left" vertical="center" wrapText="1"/>
      <protection hidden="1"/>
    </xf>
    <xf numFmtId="167" fontId="4" fillId="10" borderId="27" xfId="0" applyNumberFormat="1" applyFont="1" applyFill="1" applyBorder="1" applyAlignment="1" applyProtection="1">
      <alignment horizontal="left" vertical="center" wrapText="1"/>
      <protection hidden="1"/>
    </xf>
    <xf numFmtId="0" fontId="4" fillId="10" borderId="86" xfId="0" quotePrefix="1" applyFont="1" applyFill="1" applyBorder="1" applyAlignment="1" applyProtection="1">
      <alignment horizontal="left" vertical="center"/>
      <protection hidden="1"/>
    </xf>
    <xf numFmtId="0" fontId="4" fillId="10" borderId="80" xfId="0" quotePrefix="1" applyFont="1" applyFill="1" applyBorder="1" applyAlignment="1" applyProtection="1">
      <alignment horizontal="left" vertical="center"/>
      <protection hidden="1"/>
    </xf>
    <xf numFmtId="0" fontId="4" fillId="10" borderId="26" xfId="0" quotePrefix="1" applyFont="1" applyFill="1" applyBorder="1" applyAlignment="1" applyProtection="1">
      <alignment horizontal="left" vertical="center"/>
      <protection hidden="1"/>
    </xf>
    <xf numFmtId="0" fontId="4" fillId="10" borderId="27" xfId="0" quotePrefix="1" applyFont="1" applyFill="1" applyBorder="1" applyAlignment="1" applyProtection="1">
      <alignment horizontal="left" vertical="center"/>
      <protection hidden="1"/>
    </xf>
    <xf numFmtId="4" fontId="4" fillId="10" borderId="16" xfId="0" applyNumberFormat="1" applyFont="1" applyFill="1" applyBorder="1" applyAlignment="1" applyProtection="1">
      <alignment horizontal="center" vertical="center" wrapText="1"/>
      <protection hidden="1"/>
    </xf>
    <xf numFmtId="4" fontId="4" fillId="10" borderId="17" xfId="0" applyNumberFormat="1" applyFont="1" applyFill="1" applyBorder="1" applyAlignment="1" applyProtection="1">
      <alignment horizontal="center" vertical="center" wrapText="1"/>
      <protection hidden="1"/>
    </xf>
    <xf numFmtId="0" fontId="4" fillId="10" borderId="86" xfId="0" applyFont="1" applyFill="1" applyBorder="1" applyAlignment="1" applyProtection="1">
      <alignment horizontal="left" vertical="center" wrapText="1"/>
      <protection hidden="1"/>
    </xf>
    <xf numFmtId="0" fontId="4" fillId="10" borderId="80" xfId="0" applyFont="1" applyFill="1" applyBorder="1" applyAlignment="1" applyProtection="1">
      <alignment horizontal="left" vertical="center" wrapText="1"/>
      <protection hidden="1"/>
    </xf>
    <xf numFmtId="0" fontId="4" fillId="10" borderId="59" xfId="0" applyFont="1" applyFill="1" applyBorder="1" applyAlignment="1" applyProtection="1">
      <alignment horizontal="justify" vertical="center" wrapText="1"/>
      <protection hidden="1"/>
    </xf>
    <xf numFmtId="0" fontId="4" fillId="10" borderId="52" xfId="0" applyFont="1" applyFill="1" applyBorder="1" applyAlignment="1" applyProtection="1">
      <alignment horizontal="justify" vertical="center" wrapText="1"/>
      <protection hidden="1"/>
    </xf>
    <xf numFmtId="0" fontId="29" fillId="0" borderId="60" xfId="0" applyFont="1" applyBorder="1" applyAlignment="1" applyProtection="1">
      <alignment horizontal="right" vertical="center" wrapText="1"/>
      <protection hidden="1"/>
    </xf>
    <xf numFmtId="0" fontId="29" fillId="0" borderId="54" xfId="0" applyFont="1" applyBorder="1" applyAlignment="1" applyProtection="1">
      <alignment horizontal="right" vertical="center" wrapText="1"/>
      <protection hidden="1"/>
    </xf>
    <xf numFmtId="4" fontId="4" fillId="10" borderId="18" xfId="0" applyNumberFormat="1" applyFont="1" applyFill="1" applyBorder="1" applyAlignment="1" applyProtection="1">
      <alignment horizontal="right" vertical="center" wrapText="1"/>
      <protection hidden="1"/>
    </xf>
    <xf numFmtId="4" fontId="4" fillId="10" borderId="0" xfId="0" applyNumberFormat="1" applyFont="1" applyFill="1" applyAlignment="1" applyProtection="1">
      <alignment horizontal="right" vertical="center" wrapText="1"/>
      <protection hidden="1"/>
    </xf>
    <xf numFmtId="4" fontId="4" fillId="10" borderId="16" xfId="0" applyNumberFormat="1" applyFont="1" applyFill="1" applyBorder="1" applyAlignment="1" applyProtection="1">
      <alignment horizontal="right" vertical="center" wrapText="1"/>
      <protection hidden="1"/>
    </xf>
    <xf numFmtId="4" fontId="4" fillId="10" borderId="17" xfId="0" applyNumberFormat="1" applyFont="1" applyFill="1" applyBorder="1" applyAlignment="1" applyProtection="1">
      <alignment horizontal="right" vertical="center" wrapText="1"/>
      <protection hidden="1"/>
    </xf>
    <xf numFmtId="0" fontId="4" fillId="9" borderId="8" xfId="0" applyFont="1" applyFill="1" applyBorder="1" applyAlignment="1" applyProtection="1">
      <alignment horizontal="left" vertical="center" wrapText="1"/>
      <protection hidden="1"/>
    </xf>
    <xf numFmtId="0" fontId="4" fillId="9" borderId="9" xfId="0" applyFont="1" applyFill="1" applyBorder="1" applyAlignment="1" applyProtection="1">
      <alignment horizontal="left" vertical="center" wrapText="1"/>
      <protection hidden="1"/>
    </xf>
    <xf numFmtId="0" fontId="4" fillId="9" borderId="10" xfId="0" applyFont="1" applyFill="1" applyBorder="1" applyAlignment="1" applyProtection="1">
      <alignment horizontal="left" vertical="center" wrapText="1"/>
      <protection hidden="1"/>
    </xf>
    <xf numFmtId="0" fontId="9" fillId="9" borderId="52" xfId="0" applyFont="1" applyFill="1" applyBorder="1" applyAlignment="1">
      <alignment horizontal="center" vertical="center"/>
    </xf>
    <xf numFmtId="0" fontId="9" fillId="9" borderId="53" xfId="0" applyFont="1" applyFill="1" applyBorder="1" applyAlignment="1">
      <alignment horizontal="center" vertical="center"/>
    </xf>
    <xf numFmtId="4" fontId="4" fillId="10" borderId="20" xfId="0" applyNumberFormat="1" applyFont="1" applyFill="1" applyBorder="1" applyAlignment="1" applyProtection="1">
      <alignment horizontal="right" vertical="center" wrapText="1"/>
      <protection hidden="1"/>
    </xf>
    <xf numFmtId="4" fontId="4" fillId="10" borderId="22" xfId="0" applyNumberFormat="1" applyFont="1" applyFill="1" applyBorder="1" applyAlignment="1" applyProtection="1">
      <alignment horizontal="right" vertical="center" wrapText="1"/>
      <protection hidden="1"/>
    </xf>
    <xf numFmtId="0" fontId="9" fillId="9" borderId="5" xfId="0" applyFont="1" applyFill="1" applyBorder="1" applyAlignment="1">
      <alignment horizontal="center" vertical="center"/>
    </xf>
    <xf numFmtId="0" fontId="9" fillId="9" borderId="48" xfId="0" applyFont="1" applyFill="1" applyBorder="1" applyAlignment="1">
      <alignment horizontal="center" vertical="center"/>
    </xf>
    <xf numFmtId="0" fontId="9" fillId="10" borderId="26" xfId="0" applyFont="1" applyFill="1" applyBorder="1" applyAlignment="1">
      <alignment horizontal="center" vertical="center"/>
    </xf>
    <xf numFmtId="0" fontId="9" fillId="10" borderId="27" xfId="0" applyFont="1" applyFill="1" applyBorder="1" applyAlignment="1">
      <alignment horizontal="center" vertical="center"/>
    </xf>
    <xf numFmtId="0" fontId="29" fillId="10" borderId="20" xfId="0" applyFont="1" applyFill="1" applyBorder="1" applyAlignment="1" applyProtection="1">
      <alignment horizontal="left" vertical="center" wrapText="1"/>
      <protection hidden="1"/>
    </xf>
    <xf numFmtId="0" fontId="29" fillId="10" borderId="22" xfId="0" applyFont="1" applyFill="1" applyBorder="1" applyAlignment="1" applyProtection="1">
      <alignment horizontal="left" vertical="center" wrapText="1"/>
      <protection hidden="1"/>
    </xf>
    <xf numFmtId="0" fontId="29" fillId="10" borderId="21" xfId="0" applyFont="1" applyFill="1" applyBorder="1" applyAlignment="1" applyProtection="1">
      <alignment horizontal="left" vertical="center" wrapText="1"/>
      <protection hidden="1"/>
    </xf>
    <xf numFmtId="167" fontId="29" fillId="10" borderId="18" xfId="0" applyNumberFormat="1" applyFont="1" applyFill="1" applyBorder="1" applyAlignment="1" applyProtection="1">
      <alignment horizontal="left" vertical="center" wrapText="1"/>
      <protection hidden="1"/>
    </xf>
    <xf numFmtId="167" fontId="29" fillId="10" borderId="0" xfId="0" applyNumberFormat="1" applyFont="1" applyFill="1" applyAlignment="1" applyProtection="1">
      <alignment horizontal="left" vertical="center" wrapText="1"/>
      <protection hidden="1"/>
    </xf>
    <xf numFmtId="167" fontId="29" fillId="10" borderId="15" xfId="0" applyNumberFormat="1" applyFont="1" applyFill="1" applyBorder="1" applyAlignment="1" applyProtection="1">
      <alignment horizontal="left" vertical="center" wrapText="1"/>
      <protection hidden="1"/>
    </xf>
    <xf numFmtId="0" fontId="24" fillId="10" borderId="16" xfId="12" applyFill="1" applyBorder="1" applyAlignment="1" applyProtection="1">
      <alignment horizontal="left" vertical="center" wrapText="1"/>
      <protection hidden="1"/>
    </xf>
    <xf numFmtId="0" fontId="29" fillId="10" borderId="17" xfId="0" applyFont="1" applyFill="1" applyBorder="1" applyAlignment="1" applyProtection="1">
      <alignment horizontal="left" vertical="center" wrapText="1"/>
      <protection hidden="1"/>
    </xf>
    <xf numFmtId="0" fontId="29" fillId="10" borderId="14" xfId="0" applyFont="1" applyFill="1" applyBorder="1" applyAlignment="1" applyProtection="1">
      <alignment horizontal="left" vertical="center" wrapText="1"/>
      <protection hidden="1"/>
    </xf>
    <xf numFmtId="167" fontId="24" fillId="10" borderId="18" xfId="12" applyNumberFormat="1" applyFill="1" applyBorder="1" applyAlignment="1" applyProtection="1">
      <alignment horizontal="left" vertical="center" wrapText="1"/>
      <protection hidden="1"/>
    </xf>
    <xf numFmtId="0" fontId="29" fillId="10" borderId="8" xfId="0" quotePrefix="1" applyFont="1" applyFill="1" applyBorder="1" applyAlignment="1" applyProtection="1">
      <alignment horizontal="left" vertical="center" wrapText="1"/>
      <protection hidden="1"/>
    </xf>
    <xf numFmtId="0" fontId="29" fillId="10" borderId="9" xfId="0" quotePrefix="1" applyFont="1" applyFill="1" applyBorder="1" applyAlignment="1" applyProtection="1">
      <alignment horizontal="left" vertical="center" wrapText="1"/>
      <protection hidden="1"/>
    </xf>
    <xf numFmtId="0" fontId="29" fillId="10" borderId="10" xfId="0" quotePrefix="1" applyFont="1" applyFill="1" applyBorder="1" applyAlignment="1" applyProtection="1">
      <alignment horizontal="left" vertical="center" wrapText="1"/>
      <protection hidden="1"/>
    </xf>
    <xf numFmtId="0" fontId="4" fillId="9" borderId="8" xfId="0" applyFont="1" applyFill="1" applyBorder="1" applyAlignment="1" applyProtection="1">
      <alignment horizontal="justify" vertical="center" wrapText="1"/>
      <protection hidden="1"/>
    </xf>
    <xf numFmtId="0" fontId="4" fillId="9" borderId="9" xfId="0" applyFont="1" applyFill="1" applyBorder="1" applyAlignment="1" applyProtection="1">
      <alignment horizontal="justify" vertical="center" wrapText="1"/>
      <protection hidden="1"/>
    </xf>
    <xf numFmtId="0" fontId="4" fillId="9" borderId="10" xfId="0" applyFont="1" applyFill="1" applyBorder="1" applyAlignment="1" applyProtection="1">
      <alignment horizontal="justify" vertical="center" wrapText="1"/>
      <protection hidden="1"/>
    </xf>
    <xf numFmtId="164" fontId="29" fillId="10" borderId="0" xfId="14" applyNumberFormat="1" applyFont="1" applyFill="1" applyBorder="1" applyAlignment="1" applyProtection="1">
      <alignment horizontal="center" vertical="center" wrapText="1"/>
      <protection hidden="1"/>
    </xf>
    <xf numFmtId="164" fontId="29" fillId="10" borderId="15" xfId="14" applyNumberFormat="1" applyFont="1" applyFill="1" applyBorder="1" applyAlignment="1" applyProtection="1">
      <alignment horizontal="center" vertical="center" wrapText="1"/>
      <protection hidden="1"/>
    </xf>
    <xf numFmtId="164" fontId="29" fillId="10" borderId="17" xfId="14" applyNumberFormat="1" applyFont="1" applyFill="1" applyBorder="1" applyAlignment="1" applyProtection="1">
      <alignment horizontal="center" vertical="center" wrapText="1"/>
      <protection hidden="1"/>
    </xf>
    <xf numFmtId="164" fontId="29" fillId="10" borderId="14" xfId="14" applyNumberFormat="1" applyFont="1" applyFill="1" applyBorder="1" applyAlignment="1" applyProtection="1">
      <alignment horizontal="center" vertical="center" wrapText="1"/>
      <protection hidden="1"/>
    </xf>
    <xf numFmtId="0" fontId="15" fillId="0" borderId="17" xfId="0" applyFont="1" applyBorder="1" applyAlignment="1" applyProtection="1">
      <alignment horizontal="left" vertical="center"/>
      <protection hidden="1"/>
    </xf>
    <xf numFmtId="0" fontId="29" fillId="10" borderId="8" xfId="0" applyFont="1" applyFill="1" applyBorder="1" applyAlignment="1" applyProtection="1">
      <alignment horizontal="left" vertical="center" wrapText="1"/>
      <protection hidden="1"/>
    </xf>
    <xf numFmtId="0" fontId="29" fillId="10" borderId="9" xfId="0" applyFont="1" applyFill="1" applyBorder="1" applyAlignment="1" applyProtection="1">
      <alignment horizontal="left" vertical="center" wrapText="1"/>
      <protection hidden="1"/>
    </xf>
    <xf numFmtId="0" fontId="29" fillId="10" borderId="10" xfId="0" applyFont="1" applyFill="1" applyBorder="1" applyAlignment="1" applyProtection="1">
      <alignment horizontal="left" vertical="center" wrapText="1"/>
      <protection hidden="1"/>
    </xf>
    <xf numFmtId="14" fontId="29" fillId="10" borderId="22" xfId="0" applyNumberFormat="1" applyFont="1" applyFill="1" applyBorder="1" applyAlignment="1" applyProtection="1">
      <alignment horizontal="center" vertical="center" wrapText="1"/>
      <protection hidden="1"/>
    </xf>
    <xf numFmtId="14" fontId="29" fillId="10" borderId="21" xfId="0" applyNumberFormat="1" applyFont="1" applyFill="1" applyBorder="1" applyAlignment="1" applyProtection="1">
      <alignment horizontal="center" vertical="center" wrapText="1"/>
      <protection hidden="1"/>
    </xf>
    <xf numFmtId="167" fontId="29" fillId="10" borderId="20" xfId="0" applyNumberFormat="1" applyFont="1" applyFill="1" applyBorder="1" applyAlignment="1" applyProtection="1">
      <alignment horizontal="left" vertical="center" wrapText="1"/>
      <protection hidden="1"/>
    </xf>
    <xf numFmtId="167" fontId="29" fillId="10" borderId="22" xfId="0" applyNumberFormat="1" applyFont="1" applyFill="1" applyBorder="1" applyAlignment="1" applyProtection="1">
      <alignment horizontal="left" vertical="center" wrapText="1"/>
      <protection hidden="1"/>
    </xf>
    <xf numFmtId="167" fontId="29" fillId="10" borderId="21" xfId="0" applyNumberFormat="1" applyFont="1" applyFill="1" applyBorder="1" applyAlignment="1" applyProtection="1">
      <alignment horizontal="left" vertical="center" wrapText="1"/>
      <protection hidden="1"/>
    </xf>
  </cellXfs>
  <cellStyles count="19">
    <cellStyle name="Абзац" xfId="4" xr:uid="{00000000-0005-0000-0000-000000000000}"/>
    <cellStyle name="Гиперссылка" xfId="12" builtinId="8"/>
    <cellStyle name="ЗаголовокБланка" xfId="6" xr:uid="{00000000-0005-0000-0000-000002000000}"/>
    <cellStyle name="ЗаголовокТаблицы" xfId="1" xr:uid="{00000000-0005-0000-0000-000003000000}"/>
    <cellStyle name="ЗаголовокТаблицы 2" xfId="16" xr:uid="{28D7ECC2-9DCD-4A03-ADB6-AF3F6CE0C876}"/>
    <cellStyle name="ЗвездочкаСноски" xfId="10" xr:uid="{00000000-0005-0000-0000-000004000000}"/>
    <cellStyle name="Обычный" xfId="0" builtinId="0"/>
    <cellStyle name="Обычный 2" xfId="15" xr:uid="{05AED41E-7D15-4682-AA0D-4E6ADA4A04D2}"/>
    <cellStyle name="Обычный_Формы" xfId="13" xr:uid="{00000000-0005-0000-0000-000006000000}"/>
    <cellStyle name="Подпись" xfId="9" xr:uid="{00000000-0005-0000-0000-000007000000}"/>
    <cellStyle name="Подстрочный" xfId="8" xr:uid="{00000000-0005-0000-0000-000008000000}"/>
    <cellStyle name="ПоляЗаполнения" xfId="7" xr:uid="{00000000-0005-0000-0000-000009000000}"/>
    <cellStyle name="Приложение" xfId="5" xr:uid="{00000000-0005-0000-0000-00000A000000}"/>
    <cellStyle name="Процентный" xfId="2" builtinId="5"/>
    <cellStyle name="Табличный" xfId="3" xr:uid="{00000000-0005-0000-0000-00000C000000}"/>
    <cellStyle name="Табличный 2" xfId="17" xr:uid="{A1AB701D-0E53-45D3-A6EE-8E362E8836A4}"/>
    <cellStyle name="ТекстСноски" xfId="11" xr:uid="{00000000-0005-0000-0000-00000D000000}"/>
    <cellStyle name="Финансовый" xfId="14" builtinId="3"/>
    <cellStyle name="Финансовый 2" xfId="18" xr:uid="{4E350E7C-5B60-45BE-A5DC-B7E69592BBF2}"/>
  </cellStyles>
  <dxfs count="4">
    <dxf>
      <numFmt numFmtId="0" formatCode="General"/>
    </dxf>
    <dxf>
      <numFmt numFmtId="0" formatCode="General"/>
    </dxf>
    <dxf>
      <numFmt numFmtId="0" formatCode="General"/>
    </dxf>
    <dxf>
      <numFmt numFmtId="0" formatCode="General"/>
    </dxf>
  </dxfs>
  <tableStyles count="0" defaultTableStyle="TableStyleMedium2" defaultPivotStyle="PivotStyleMedium9"/>
  <colors>
    <mruColors>
      <color rgb="FFFFFFFF"/>
      <color rgb="FFEFAA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190500</xdr:colOff>
      <xdr:row>4</xdr:row>
      <xdr:rowOff>349251</xdr:rowOff>
    </xdr:from>
    <xdr:to>
      <xdr:col>21</xdr:col>
      <xdr:colOff>166116</xdr:colOff>
      <xdr:row>32</xdr:row>
      <xdr:rowOff>158979</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953750" y="1449918"/>
          <a:ext cx="7278116" cy="91643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28575</xdr:colOff>
      <xdr:row>5</xdr:row>
      <xdr:rowOff>0</xdr:rowOff>
    </xdr:from>
    <xdr:to>
      <xdr:col>20</xdr:col>
      <xdr:colOff>601091</xdr:colOff>
      <xdr:row>32</xdr:row>
      <xdr:rowOff>172736</xdr:rowOff>
    </xdr:to>
    <xdr:pic>
      <xdr:nvPicPr>
        <xdr:cNvPr id="3" name="Рисунок 2">
          <a:extLst>
            <a:ext uri="{FF2B5EF4-FFF2-40B4-BE49-F238E27FC236}">
              <a16:creationId xmlns:a16="http://schemas.microsoft.com/office/drawing/2014/main" id="{09CC34CF-2EBB-44E5-9CEE-C68BB93766CE}"/>
            </a:ext>
          </a:extLst>
        </xdr:cNvPr>
        <xdr:cNvPicPr>
          <a:picLocks noChangeAspect="1"/>
        </xdr:cNvPicPr>
      </xdr:nvPicPr>
      <xdr:blipFill>
        <a:blip xmlns:r="http://schemas.openxmlformats.org/officeDocument/2006/relationships" r:embed="rId1"/>
        <a:stretch>
          <a:fillRect/>
        </a:stretch>
      </xdr:blipFill>
      <xdr:spPr>
        <a:xfrm>
          <a:off x="11239500" y="1409700"/>
          <a:ext cx="7278116" cy="9164336"/>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connectionId="1" xr16:uid="{3C5C3DA3-CB18-47A7-8F58-78EF26A867FF}" autoFormatId="16" applyNumberFormats="0" applyBorderFormats="0" applyFontFormats="0" applyPatternFormats="0" applyAlignmentFormats="0" applyWidthHeightFormats="0">
  <queryTableRefresh nextId="3">
    <queryTableFields count="2">
      <queryTableField id="1" name="Дата начала действия*" tableColumnId="1"/>
      <queryTableField id="2" name="Размер ставки рефинансирования, % годовых"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3" connectionId="3" xr16:uid="{A33374D1-C87D-4CF7-8B55-484BE65621A7}" autoFormatId="16" applyNumberFormats="0" applyBorderFormats="0" applyFontFormats="0" applyPatternFormats="0" applyAlignmentFormats="0" applyWidthHeightFormats="0">
  <queryTableRefresh nextId="4">
    <queryTableFields count="3">
      <queryTableField id="1" name="Наименование иностранной валюты" tableColumnId="1"/>
      <queryTableField id="2" name="Количество единиц иностранной валюты, буквенный код валюты" tableColumnId="2"/>
      <queryTableField id="3" name="Официальный курс, BYN" tableColumnId="3"/>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E2017E2-9433-4C04-877D-EE174BF2B45C}" name="Table_0__2" displayName="Table_0__2" ref="E1:F95" tableType="queryTable" totalsRowShown="0">
  <autoFilter ref="E1:F95" xr:uid="{AE2017E2-9433-4C04-877D-EE174BF2B45C}"/>
  <tableColumns count="2">
    <tableColumn id="1" xr3:uid="{2E4D9DBB-D1EC-4122-8BFB-CB1D14D2DA28}" uniqueName="1" name="Дата начала действия*" queryTableFieldId="1" dataDxfId="1"/>
    <tableColumn id="2" xr3:uid="{8243B8CD-94BF-4088-9630-AB9DDAE520B6}" uniqueName="2" name="Размер ставки рефинансирования, % годовых" queryTableFieldId="2" dataDxfId="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45B936-DB43-4098-85FA-DB1DBC1E4F7C}" name="Таблица_1__2" displayName="Таблица_1__2" ref="A1:C31" tableType="queryTable" totalsRowShown="0">
  <autoFilter ref="A1:C31" xr:uid="{D645B936-DB43-4098-85FA-DB1DBC1E4F7C}"/>
  <tableColumns count="3">
    <tableColumn id="1" xr3:uid="{9E1773A4-D834-4E59-BFB4-831CF53F9F54}" uniqueName="1" name="Наименование иностранной валюты" queryTableFieldId="1" dataDxfId="3"/>
    <tableColumn id="2" xr3:uid="{1ADD31A1-6573-42CE-AA34-7A3A425B8D9D}" uniqueName="2" name="Количество единиц иностранной валюты, буквенный код валюты" queryTableFieldId="2" dataDxfId="2"/>
    <tableColumn id="3" xr3:uid="{52BB5CD2-1DC3-4860-B8DE-C34920545609}" uniqueName="3" name="Официальный курс, BYN" queryTableFieldId="3"/>
  </tableColumns>
  <tableStyleInfo name="TableStyleMedium7"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3">
    <pageSetUpPr fitToPage="1"/>
  </sheetPr>
  <dimension ref="A1:Z296"/>
  <sheetViews>
    <sheetView tabSelected="1" zoomScaleNormal="100" zoomScaleSheetLayoutView="100" workbookViewId="0">
      <selection activeCell="E87" sqref="E87:J87"/>
    </sheetView>
  </sheetViews>
  <sheetFormatPr defaultRowHeight="15" outlineLevelRow="1" x14ac:dyDescent="0.25"/>
  <cols>
    <col min="1" max="1" width="5.42578125" style="58" bestFit="1" customWidth="1"/>
    <col min="2" max="2" width="15.7109375" style="58" customWidth="1"/>
    <col min="3" max="3" width="16.7109375" style="58" customWidth="1"/>
    <col min="4" max="4" width="9.5703125" style="58" customWidth="1"/>
    <col min="5" max="5" width="15.140625" style="58" customWidth="1"/>
    <col min="6" max="6" width="12.28515625" style="58" customWidth="1"/>
    <col min="7" max="7" width="14.42578125" style="58" customWidth="1"/>
    <col min="8" max="8" width="13.140625" style="58" customWidth="1"/>
    <col min="9" max="9" width="19.42578125" style="58" bestFit="1" customWidth="1"/>
    <col min="10" max="10" width="16.140625" style="58" bestFit="1" customWidth="1"/>
    <col min="11" max="11" width="16.42578125" style="58" customWidth="1"/>
    <col min="12" max="17" width="13.7109375" style="58" customWidth="1"/>
    <col min="18" max="18" width="13.7109375" style="64" customWidth="1"/>
    <col min="19" max="25" width="9.140625" style="64"/>
    <col min="26" max="26" width="9.140625" style="59"/>
    <col min="27" max="16384" width="9.140625" style="50"/>
  </cols>
  <sheetData>
    <row r="1" spans="1:24" ht="15.75" x14ac:dyDescent="0.25">
      <c r="A1" s="583" t="s">
        <v>274</v>
      </c>
      <c r="B1" s="583"/>
      <c r="C1" s="583"/>
      <c r="D1" s="583"/>
      <c r="E1" s="583"/>
      <c r="F1" s="583"/>
      <c r="G1" s="583"/>
      <c r="H1" s="583"/>
      <c r="I1" s="583"/>
      <c r="J1" s="113" t="s">
        <v>8970</v>
      </c>
      <c r="K1" s="202" t="s">
        <v>8544</v>
      </c>
      <c r="L1" s="115">
        <f>IF(G127="Индивидуальный предприниматель",1,0)</f>
        <v>0</v>
      </c>
      <c r="M1" s="115" t="str">
        <f>IF($K$1="ДД.ММ.ГГГГ","ММ.ГГГГ","MM.YYYY")</f>
        <v>ММ.ГГГГ</v>
      </c>
    </row>
    <row r="2" spans="1:24" ht="15.75" thickBot="1" x14ac:dyDescent="0.3">
      <c r="A2" s="566" t="s">
        <v>8951</v>
      </c>
      <c r="B2" s="566"/>
      <c r="C2" s="566"/>
      <c r="D2" s="566"/>
      <c r="E2" s="566"/>
      <c r="F2" s="566"/>
      <c r="G2" s="566"/>
      <c r="H2" s="566"/>
      <c r="I2" s="566"/>
      <c r="J2" s="566"/>
      <c r="K2" s="116" t="s">
        <v>8682</v>
      </c>
      <c r="M2" s="115" t="str">
        <f>IF($K$1="ДД.ММ.ГГГГ","ГГГГ","YYYY")</f>
        <v>ГГГГ</v>
      </c>
    </row>
    <row r="3" spans="1:24" ht="15.75" customHeight="1" thickBot="1" x14ac:dyDescent="0.3">
      <c r="A3" s="511" t="s">
        <v>8625</v>
      </c>
      <c r="B3" s="512"/>
      <c r="C3" s="512"/>
      <c r="D3" s="512"/>
      <c r="E3" s="512"/>
      <c r="F3" s="512"/>
      <c r="G3" s="512"/>
      <c r="H3" s="512"/>
      <c r="I3" s="512"/>
      <c r="J3" s="513"/>
      <c r="K3" s="116" t="s">
        <v>8544</v>
      </c>
    </row>
    <row r="4" spans="1:24" ht="43.5" customHeight="1" thickBot="1" x14ac:dyDescent="0.3">
      <c r="A4" s="90">
        <v>1</v>
      </c>
      <c r="B4" s="355" t="s">
        <v>8545</v>
      </c>
      <c r="C4" s="356"/>
      <c r="D4" s="357"/>
      <c r="E4" s="529"/>
      <c r="F4" s="530"/>
      <c r="G4" s="530"/>
      <c r="H4" s="530"/>
      <c r="I4" s="530"/>
      <c r="J4" s="531"/>
      <c r="K4" s="58" t="str">
        <f>IF(ISBLANK(E4),"&lt;&lt;-ЗАПОЛНИТЬ"," ")</f>
        <v>&lt;&lt;-ЗАПОЛНИТЬ</v>
      </c>
    </row>
    <row r="5" spans="1:24" ht="20.100000000000001" customHeight="1" x14ac:dyDescent="0.25">
      <c r="A5" s="292">
        <f>A4+1</f>
        <v>2</v>
      </c>
      <c r="B5" s="294" t="s">
        <v>8560</v>
      </c>
      <c r="C5" s="295"/>
      <c r="D5" s="296"/>
      <c r="E5" s="509" t="s">
        <v>295</v>
      </c>
      <c r="F5" s="510"/>
      <c r="G5" s="520"/>
      <c r="H5" s="520"/>
      <c r="I5" s="520"/>
      <c r="J5" s="521"/>
      <c r="K5" s="58" t="str">
        <f>IF(ISBLANK(G5),"&lt;&lt;-ЗАПОЛНИТЬ"," ")</f>
        <v>&lt;&lt;-ЗАПОЛНИТЬ</v>
      </c>
      <c r="L5" s="60"/>
      <c r="P5" s="549" t="s">
        <v>8554</v>
      </c>
      <c r="Q5" s="549"/>
      <c r="R5" s="549"/>
      <c r="S5" s="549"/>
      <c r="T5" s="549"/>
      <c r="U5" s="549"/>
      <c r="V5" s="549"/>
      <c r="W5" s="549"/>
      <c r="X5" s="549"/>
    </row>
    <row r="6" spans="1:24" x14ac:dyDescent="0.25">
      <c r="A6" s="349"/>
      <c r="B6" s="320"/>
      <c r="C6" s="321"/>
      <c r="D6" s="345"/>
      <c r="E6" s="359" t="s">
        <v>290</v>
      </c>
      <c r="F6" s="315"/>
      <c r="G6" s="522"/>
      <c r="H6" s="522"/>
      <c r="I6" s="522"/>
      <c r="J6" s="523"/>
      <c r="K6" s="58" t="str">
        <f>IF(ISBLANK(G6),"&lt;&lt;-ЗАПОЛНИТЬ"," ")</f>
        <v>&lt;&lt;-ЗАПОЛНИТЬ</v>
      </c>
    </row>
    <row r="7" spans="1:24" ht="15.75" thickBot="1" x14ac:dyDescent="0.3">
      <c r="A7" s="293"/>
      <c r="B7" s="297"/>
      <c r="C7" s="298"/>
      <c r="D7" s="299"/>
      <c r="E7" s="426" t="s">
        <v>8504</v>
      </c>
      <c r="F7" s="427"/>
      <c r="G7" s="527"/>
      <c r="H7" s="527"/>
      <c r="I7" s="527"/>
      <c r="J7" s="528"/>
      <c r="K7" s="58" t="str">
        <f>IF(ISBLANK(G7),"&lt;&lt;-ЗАПОЛНИТЬ"," ")</f>
        <v>&lt;&lt;-ЗАПОЛНИТЬ</v>
      </c>
    </row>
    <row r="8" spans="1:24" ht="31.5" customHeight="1" thickBot="1" x14ac:dyDescent="0.3">
      <c r="A8" s="43">
        <f>A5+1</f>
        <v>3</v>
      </c>
      <c r="B8" s="355" t="s">
        <v>8505</v>
      </c>
      <c r="C8" s="356"/>
      <c r="D8" s="357"/>
      <c r="E8" s="203"/>
      <c r="F8" s="437" t="str">
        <f>IF(ISBLANK(E8),"",IF(AND(VALUE(RIGHT(E8,2))&gt;10,VALUE(RIGHT(E8,2))&lt;15),"лет",CHOOSE(RIGHT(E8,1)+1,"лет","год","года","года","года","лет","лет","лет","лет","лет")))</f>
        <v/>
      </c>
      <c r="G8" s="437"/>
      <c r="H8" s="437"/>
      <c r="I8" s="437"/>
      <c r="J8" s="438"/>
      <c r="K8" s="58" t="str">
        <f>IF(ISBLANK(E8),"&lt;&lt;-ЗАПОЛНИТЬ"," ")</f>
        <v>&lt;&lt;-ЗАПОЛНИТЬ</v>
      </c>
      <c r="O8" s="58" t="s">
        <v>8508</v>
      </c>
    </row>
    <row r="9" spans="1:24" ht="45.75" customHeight="1" thickBot="1" x14ac:dyDescent="0.3">
      <c r="A9" s="42">
        <f>A8+1</f>
        <v>4</v>
      </c>
      <c r="B9" s="355" t="s">
        <v>8546</v>
      </c>
      <c r="C9" s="356"/>
      <c r="D9" s="357"/>
      <c r="E9" s="529"/>
      <c r="F9" s="530"/>
      <c r="G9" s="530"/>
      <c r="H9" s="530"/>
      <c r="I9" s="530"/>
      <c r="J9" s="531"/>
      <c r="K9" s="58" t="str">
        <f>IF(ISBLANK(E9),"&lt;&lt;-ЗАПОЛНИТЬ"," ")</f>
        <v>&lt;&lt;-ЗАПОЛНИТЬ</v>
      </c>
    </row>
    <row r="10" spans="1:24" ht="48" customHeight="1" thickBot="1" x14ac:dyDescent="0.3">
      <c r="A10" s="42">
        <f>A9+1</f>
        <v>5</v>
      </c>
      <c r="B10" s="355" t="s">
        <v>8547</v>
      </c>
      <c r="C10" s="356"/>
      <c r="D10" s="357"/>
      <c r="E10" s="529"/>
      <c r="F10" s="530"/>
      <c r="G10" s="530"/>
      <c r="H10" s="530"/>
      <c r="I10" s="530"/>
      <c r="J10" s="531"/>
      <c r="K10" s="58" t="str">
        <f>IF(ISBLANK(E10),"&lt;&lt;-ЗАПОЛНИТЬ"," ")</f>
        <v>&lt;&lt;-ЗАПОЛНИТЬ</v>
      </c>
    </row>
    <row r="11" spans="1:24" x14ac:dyDescent="0.25">
      <c r="A11" s="292">
        <f>A10+1</f>
        <v>6</v>
      </c>
      <c r="B11" s="294" t="s">
        <v>276</v>
      </c>
      <c r="C11" s="295"/>
      <c r="D11" s="296"/>
      <c r="E11" s="47" t="s">
        <v>8673</v>
      </c>
      <c r="F11" s="532"/>
      <c r="G11" s="533"/>
      <c r="H11" s="533"/>
      <c r="I11" s="533"/>
      <c r="J11" s="534"/>
      <c r="K11" s="58" t="str">
        <f t="shared" ref="K11:K16" si="0">IF(ISBLANK(F11),"&lt;&lt;-ЗАПОЛНИТЬ"," ")</f>
        <v>&lt;&lt;-ЗАПОЛНИТЬ</v>
      </c>
    </row>
    <row r="12" spans="1:24" x14ac:dyDescent="0.25">
      <c r="A12" s="349"/>
      <c r="B12" s="320"/>
      <c r="C12" s="321"/>
      <c r="D12" s="345"/>
      <c r="E12" s="48" t="s">
        <v>286</v>
      </c>
      <c r="F12" s="517"/>
      <c r="G12" s="518"/>
      <c r="H12" s="518"/>
      <c r="I12" s="518"/>
      <c r="J12" s="519"/>
      <c r="K12" s="58" t="str">
        <f t="shared" si="0"/>
        <v>&lt;&lt;-ЗАПОЛНИТЬ</v>
      </c>
      <c r="N12" s="73"/>
      <c r="O12" s="74"/>
    </row>
    <row r="13" spans="1:24" ht="15.75" thickBot="1" x14ac:dyDescent="0.3">
      <c r="A13" s="293"/>
      <c r="B13" s="297"/>
      <c r="C13" s="298"/>
      <c r="D13" s="299"/>
      <c r="E13" s="49" t="s">
        <v>285</v>
      </c>
      <c r="F13" s="556"/>
      <c r="G13" s="557"/>
      <c r="H13" s="557"/>
      <c r="I13" s="557"/>
      <c r="J13" s="558"/>
      <c r="K13" s="58" t="str">
        <f t="shared" si="0"/>
        <v>&lt;&lt;-ЗАПОЛНИТЬ</v>
      </c>
      <c r="N13" s="73"/>
      <c r="O13" s="74"/>
    </row>
    <row r="14" spans="1:24" x14ac:dyDescent="0.25">
      <c r="A14" s="292">
        <f>A11+1</f>
        <v>7</v>
      </c>
      <c r="B14" s="294" t="s">
        <v>277</v>
      </c>
      <c r="C14" s="295"/>
      <c r="D14" s="296"/>
      <c r="E14" s="48" t="s">
        <v>300</v>
      </c>
      <c r="F14" s="536"/>
      <c r="G14" s="537"/>
      <c r="H14" s="537"/>
      <c r="I14" s="537"/>
      <c r="J14" s="538"/>
      <c r="K14" s="58" t="str">
        <f t="shared" si="0"/>
        <v>&lt;&lt;-ЗАПОЛНИТЬ</v>
      </c>
    </row>
    <row r="15" spans="1:24" x14ac:dyDescent="0.25">
      <c r="A15" s="349"/>
      <c r="B15" s="320"/>
      <c r="C15" s="321"/>
      <c r="D15" s="345"/>
      <c r="E15" s="48" t="s">
        <v>8673</v>
      </c>
      <c r="F15" s="535"/>
      <c r="G15" s="518"/>
      <c r="H15" s="518"/>
      <c r="I15" s="518"/>
      <c r="J15" s="519"/>
      <c r="K15" s="58" t="str">
        <f t="shared" si="0"/>
        <v>&lt;&lt;-ЗАПОЛНИТЬ</v>
      </c>
    </row>
    <row r="16" spans="1:24" ht="15.75" thickBot="1" x14ac:dyDescent="0.3">
      <c r="A16" s="293"/>
      <c r="B16" s="297"/>
      <c r="C16" s="298"/>
      <c r="D16" s="299"/>
      <c r="E16" s="49" t="s">
        <v>286</v>
      </c>
      <c r="F16" s="556"/>
      <c r="G16" s="557"/>
      <c r="H16" s="557"/>
      <c r="I16" s="557"/>
      <c r="J16" s="558"/>
      <c r="K16" s="58" t="str">
        <f t="shared" si="0"/>
        <v>&lt;&lt;-ЗАПОЛНИТЬ</v>
      </c>
    </row>
    <row r="17" spans="1:11" x14ac:dyDescent="0.25">
      <c r="A17" s="292">
        <f>A14+1</f>
        <v>8</v>
      </c>
      <c r="B17" s="294" t="s">
        <v>8529</v>
      </c>
      <c r="C17" s="295"/>
      <c r="D17" s="296"/>
      <c r="E17" s="45" t="s">
        <v>5556</v>
      </c>
      <c r="F17" s="578" t="s">
        <v>5557</v>
      </c>
      <c r="G17" s="459"/>
      <c r="H17" s="459"/>
      <c r="I17" s="459"/>
      <c r="J17" s="579"/>
    </row>
    <row r="18" spans="1:11" x14ac:dyDescent="0.25">
      <c r="A18" s="349"/>
      <c r="B18" s="320"/>
      <c r="C18" s="321"/>
      <c r="D18" s="345"/>
      <c r="E18" s="204"/>
      <c r="F18" s="550" t="str">
        <f>IF(E18&gt;0,VLOOKUP(E18,ОКЭД!$A$6:$B$8837,2,0),"")</f>
        <v/>
      </c>
      <c r="G18" s="551"/>
      <c r="H18" s="551"/>
      <c r="I18" s="551"/>
      <c r="J18" s="552"/>
      <c r="K18" s="58" t="str">
        <f>IF(ISBLANK(E18),"&lt;&lt;-ЗАПОЛНИТЬ"," ")</f>
        <v>&lt;&lt;-ЗАПОЛНИТЬ</v>
      </c>
    </row>
    <row r="19" spans="1:11" x14ac:dyDescent="0.25">
      <c r="A19" s="349"/>
      <c r="B19" s="320"/>
      <c r="C19" s="321"/>
      <c r="D19" s="345"/>
      <c r="E19" s="204"/>
      <c r="F19" s="550" t="str">
        <f>IF(E19&gt;0,VLOOKUP(E19,ОКЭД!$A$6:$B$8837,2,0),"")</f>
        <v/>
      </c>
      <c r="G19" s="551"/>
      <c r="H19" s="551"/>
      <c r="I19" s="551"/>
      <c r="J19" s="552"/>
      <c r="K19" s="58" t="str">
        <f t="shared" ref="K19:K20" si="1">IF(ISBLANK(E19),"&lt;&lt;-ЗАПОЛНИТЬ"," ")</f>
        <v>&lt;&lt;-ЗАПОЛНИТЬ</v>
      </c>
    </row>
    <row r="20" spans="1:11" ht="15.75" thickBot="1" x14ac:dyDescent="0.3">
      <c r="A20" s="349"/>
      <c r="B20" s="297"/>
      <c r="C20" s="298"/>
      <c r="D20" s="299"/>
      <c r="E20" s="205"/>
      <c r="F20" s="553" t="str">
        <f>IF(E20&gt;0,VLOOKUP(E20,ОКЭД!$A$6:$B$8837,2,0),"")</f>
        <v/>
      </c>
      <c r="G20" s="554"/>
      <c r="H20" s="554"/>
      <c r="I20" s="554"/>
      <c r="J20" s="555"/>
      <c r="K20" s="58" t="str">
        <f t="shared" si="1"/>
        <v>&lt;&lt;-ЗАПОЛНИТЬ</v>
      </c>
    </row>
    <row r="21" spans="1:11" ht="54" customHeight="1" thickBot="1" x14ac:dyDescent="0.3">
      <c r="A21" s="43">
        <f>A17+1</f>
        <v>9</v>
      </c>
      <c r="B21" s="355" t="s">
        <v>8644</v>
      </c>
      <c r="C21" s="356"/>
      <c r="D21" s="357"/>
      <c r="E21" s="524"/>
      <c r="F21" s="525"/>
      <c r="G21" s="525"/>
      <c r="H21" s="525"/>
      <c r="I21" s="525"/>
      <c r="J21" s="526"/>
      <c r="K21" s="58" t="str">
        <f>IF(ISBLANK(E21),"&lt;&lt;-ЗАПОЛНИТЬ"," ")</f>
        <v>&lt;&lt;-ЗАПОЛНИТЬ</v>
      </c>
    </row>
    <row r="22" spans="1:11" ht="90.75" customHeight="1" thickBot="1" x14ac:dyDescent="0.3">
      <c r="A22" s="43">
        <f>A21+1</f>
        <v>10</v>
      </c>
      <c r="B22" s="355" t="s">
        <v>8645</v>
      </c>
      <c r="C22" s="356"/>
      <c r="D22" s="357"/>
      <c r="E22" s="514"/>
      <c r="F22" s="515"/>
      <c r="G22" s="515"/>
      <c r="H22" s="515"/>
      <c r="I22" s="515"/>
      <c r="J22" s="516"/>
      <c r="K22" s="58" t="str">
        <f>IF(EXACT("",LEFT(E22,8)),"&lt;&lt;-ВЫБРАТЬ"," ")</f>
        <v>&lt;&lt;-ВЫБРАТЬ</v>
      </c>
    </row>
    <row r="23" spans="1:11" ht="119.25" customHeight="1" thickBot="1" x14ac:dyDescent="0.3">
      <c r="A23" s="42">
        <f>A22+1</f>
        <v>11</v>
      </c>
      <c r="B23" s="355" t="s">
        <v>8646</v>
      </c>
      <c r="C23" s="356"/>
      <c r="D23" s="357"/>
      <c r="E23" s="514"/>
      <c r="F23" s="515"/>
      <c r="G23" s="515"/>
      <c r="H23" s="515"/>
      <c r="I23" s="515"/>
      <c r="J23" s="516"/>
      <c r="K23" s="58" t="str">
        <f>IF(EXACT("",LEFT(E23,8)),"&lt;&lt;-ВЫБРАТЬ"," ")</f>
        <v>&lt;&lt;-ВЫБРАТЬ</v>
      </c>
    </row>
    <row r="24" spans="1:11" outlineLevel="1" x14ac:dyDescent="0.25">
      <c r="A24" s="473">
        <f>A23+1</f>
        <v>12</v>
      </c>
      <c r="B24" s="539" t="s">
        <v>8635</v>
      </c>
      <c r="C24" s="540"/>
      <c r="D24" s="540"/>
      <c r="E24" s="562" t="s">
        <v>8561</v>
      </c>
      <c r="F24" s="563"/>
      <c r="G24" s="564"/>
      <c r="H24" s="564"/>
      <c r="I24" s="564"/>
      <c r="J24" s="565"/>
      <c r="K24" s="58" t="str">
        <f>IF(ISBLANK(G24),"&lt;&lt;-ЗАПОЛНИТЬ"," ")</f>
        <v>&lt;&lt;-ЗАПОЛНИТЬ</v>
      </c>
    </row>
    <row r="25" spans="1:11" outlineLevel="1" x14ac:dyDescent="0.25">
      <c r="A25" s="474"/>
      <c r="B25" s="541"/>
      <c r="C25" s="542"/>
      <c r="D25" s="542"/>
      <c r="E25" s="449" t="s">
        <v>298</v>
      </c>
      <c r="F25" s="450"/>
      <c r="G25" s="451"/>
      <c r="H25" s="451"/>
      <c r="I25" s="451"/>
      <c r="J25" s="452"/>
      <c r="K25" s="58" t="str">
        <f>IF(EXACT("",LEFT(G25,8)),"&lt;&lt;-ВЫБРАТЬ"," ")</f>
        <v>&lt;&lt;-ВЫБРАТЬ</v>
      </c>
    </row>
    <row r="26" spans="1:11" outlineLevel="1" x14ac:dyDescent="0.25">
      <c r="A26" s="474"/>
      <c r="B26" s="541"/>
      <c r="C26" s="542"/>
      <c r="D26" s="542"/>
      <c r="E26" s="449" t="s">
        <v>299</v>
      </c>
      <c r="F26" s="450"/>
      <c r="G26" s="450" t="str">
        <f>IF($G$25="","",VLOOKUP($G$25,$B$203:$H$223,3,FALSE))</f>
        <v/>
      </c>
      <c r="H26" s="450"/>
      <c r="I26" s="450"/>
      <c r="J26" s="560"/>
    </row>
    <row r="27" spans="1:11" ht="15.75" outlineLevel="1" thickBot="1" x14ac:dyDescent="0.3">
      <c r="A27" s="559"/>
      <c r="B27" s="543"/>
      <c r="C27" s="544"/>
      <c r="D27" s="544"/>
      <c r="E27" s="561" t="s">
        <v>297</v>
      </c>
      <c r="F27" s="545"/>
      <c r="G27" s="545" t="str">
        <f>IF($G$25="","",VLOOKUP($G$25,$B$203:$H$223,2,FALSE))</f>
        <v/>
      </c>
      <c r="H27" s="545"/>
      <c r="I27" s="545"/>
      <c r="J27" s="546"/>
    </row>
    <row r="28" spans="1:11" outlineLevel="1" x14ac:dyDescent="0.25">
      <c r="A28" s="473">
        <f>A24+1</f>
        <v>13</v>
      </c>
      <c r="B28" s="539" t="s">
        <v>8640</v>
      </c>
      <c r="C28" s="540"/>
      <c r="D28" s="540"/>
      <c r="E28" s="475" t="s">
        <v>298</v>
      </c>
      <c r="F28" s="476"/>
      <c r="G28" s="547"/>
      <c r="H28" s="547"/>
      <c r="I28" s="547"/>
      <c r="J28" s="548"/>
      <c r="K28" s="58" t="str">
        <f>IF(EXACT("",LEFT(G28,8)),"&lt;&lt;-ВЫБРАТЬ"," ")</f>
        <v>&lt;&lt;-ВЫБРАТЬ</v>
      </c>
    </row>
    <row r="29" spans="1:11" outlineLevel="1" x14ac:dyDescent="0.25">
      <c r="A29" s="474"/>
      <c r="B29" s="541"/>
      <c r="C29" s="542"/>
      <c r="D29" s="542"/>
      <c r="E29" s="61" t="s">
        <v>8550</v>
      </c>
      <c r="F29" s="62" t="s">
        <v>8552</v>
      </c>
      <c r="G29" s="62" t="s">
        <v>8551</v>
      </c>
      <c r="H29" s="62" t="s">
        <v>8627</v>
      </c>
      <c r="I29" s="62" t="s">
        <v>8565</v>
      </c>
      <c r="J29" s="63" t="s">
        <v>8564</v>
      </c>
    </row>
    <row r="30" spans="1:11" outlineLevel="1" x14ac:dyDescent="0.25">
      <c r="A30" s="474"/>
      <c r="B30" s="541"/>
      <c r="C30" s="542"/>
      <c r="D30" s="542"/>
      <c r="E30" s="206"/>
      <c r="F30" s="207"/>
      <c r="G30" s="207"/>
      <c r="H30" s="207"/>
      <c r="I30" s="207"/>
      <c r="J30" s="208"/>
      <c r="K30" s="58" t="str">
        <f>IF(ISBLANK(E30),"&lt;&lt;-ЗАПОЛНИТЬ"," ")</f>
        <v>&lt;&lt;-ЗАПОЛНИТЬ</v>
      </c>
    </row>
    <row r="31" spans="1:11" outlineLevel="1" x14ac:dyDescent="0.25">
      <c r="A31" s="474"/>
      <c r="B31" s="541"/>
      <c r="C31" s="542"/>
      <c r="D31" s="542"/>
      <c r="E31" s="449" t="s">
        <v>298</v>
      </c>
      <c r="F31" s="450"/>
      <c r="G31" s="451"/>
      <c r="H31" s="451"/>
      <c r="I31" s="451"/>
      <c r="J31" s="452"/>
      <c r="K31" s="58" t="str">
        <f>IF(EXACT("",LEFT(G31,8)),"&lt;&lt;-ВЫБРАТЬ"," ")</f>
        <v>&lt;&lt;-ВЫБРАТЬ</v>
      </c>
    </row>
    <row r="32" spans="1:11" outlineLevel="1" x14ac:dyDescent="0.25">
      <c r="A32" s="474"/>
      <c r="B32" s="541"/>
      <c r="C32" s="542"/>
      <c r="D32" s="542"/>
      <c r="E32" s="61" t="s">
        <v>8550</v>
      </c>
      <c r="F32" s="62" t="s">
        <v>8552</v>
      </c>
      <c r="G32" s="62" t="s">
        <v>8551</v>
      </c>
      <c r="H32" s="62" t="s">
        <v>8627</v>
      </c>
      <c r="I32" s="62" t="s">
        <v>8565</v>
      </c>
      <c r="J32" s="63" t="s">
        <v>8564</v>
      </c>
    </row>
    <row r="33" spans="1:11" outlineLevel="1" x14ac:dyDescent="0.25">
      <c r="A33" s="474"/>
      <c r="B33" s="541"/>
      <c r="C33" s="542"/>
      <c r="D33" s="542"/>
      <c r="E33" s="206"/>
      <c r="F33" s="207"/>
      <c r="G33" s="207"/>
      <c r="H33" s="207"/>
      <c r="I33" s="207"/>
      <c r="J33" s="208"/>
      <c r="K33" s="58" t="str">
        <f>IF(ISBLANK(E33),"&lt;&lt;-ЗАПОЛНИТЬ"," ")</f>
        <v>&lt;&lt;-ЗАПОЛНИТЬ</v>
      </c>
    </row>
    <row r="34" spans="1:11" outlineLevel="1" x14ac:dyDescent="0.25">
      <c r="A34" s="474"/>
      <c r="B34" s="541"/>
      <c r="C34" s="542"/>
      <c r="D34" s="542"/>
      <c r="E34" s="449" t="s">
        <v>298</v>
      </c>
      <c r="F34" s="450"/>
      <c r="G34" s="451"/>
      <c r="H34" s="451"/>
      <c r="I34" s="451"/>
      <c r="J34" s="452"/>
      <c r="K34" s="58" t="str">
        <f>IF(EXACT("",LEFT(G34,8)),"&lt;&lt;-ВЫБРАТЬ"," ")</f>
        <v>&lt;&lt;-ВЫБРАТЬ</v>
      </c>
    </row>
    <row r="35" spans="1:11" outlineLevel="1" x14ac:dyDescent="0.25">
      <c r="A35" s="474"/>
      <c r="B35" s="541"/>
      <c r="C35" s="542"/>
      <c r="D35" s="542"/>
      <c r="E35" s="61" t="s">
        <v>8550</v>
      </c>
      <c r="F35" s="62" t="s">
        <v>8552</v>
      </c>
      <c r="G35" s="62" t="s">
        <v>8551</v>
      </c>
      <c r="H35" s="62" t="s">
        <v>8627</v>
      </c>
      <c r="I35" s="62" t="s">
        <v>8565</v>
      </c>
      <c r="J35" s="63" t="s">
        <v>8564</v>
      </c>
    </row>
    <row r="36" spans="1:11" outlineLevel="1" x14ac:dyDescent="0.25">
      <c r="A36" s="474"/>
      <c r="B36" s="541"/>
      <c r="C36" s="542"/>
      <c r="D36" s="542"/>
      <c r="E36" s="206"/>
      <c r="F36" s="207"/>
      <c r="G36" s="207"/>
      <c r="H36" s="207"/>
      <c r="I36" s="207"/>
      <c r="J36" s="208"/>
      <c r="K36" s="58" t="str">
        <f>IF(ISBLANK(E36),"&lt;&lt;-ЗАПОЛНИТЬ"," ")</f>
        <v>&lt;&lt;-ЗАПОЛНИТЬ</v>
      </c>
    </row>
    <row r="37" spans="1:11" outlineLevel="1" x14ac:dyDescent="0.25">
      <c r="A37" s="474"/>
      <c r="B37" s="541"/>
      <c r="C37" s="542"/>
      <c r="D37" s="542"/>
      <c r="E37" s="449" t="s">
        <v>298</v>
      </c>
      <c r="F37" s="450"/>
      <c r="G37" s="451"/>
      <c r="H37" s="451"/>
      <c r="I37" s="451"/>
      <c r="J37" s="452"/>
      <c r="K37" s="58" t="str">
        <f>IF(EXACT("",LEFT(G37,8)),"&lt;&lt;-ВЫБРАТЬ"," ")</f>
        <v>&lt;&lt;-ВЫБРАТЬ</v>
      </c>
    </row>
    <row r="38" spans="1:11" outlineLevel="1" x14ac:dyDescent="0.25">
      <c r="A38" s="474"/>
      <c r="B38" s="541"/>
      <c r="C38" s="542"/>
      <c r="D38" s="542"/>
      <c r="E38" s="61" t="s">
        <v>8550</v>
      </c>
      <c r="F38" s="62" t="s">
        <v>8552</v>
      </c>
      <c r="G38" s="62" t="s">
        <v>8551</v>
      </c>
      <c r="H38" s="62" t="s">
        <v>8627</v>
      </c>
      <c r="I38" s="62" t="s">
        <v>8565</v>
      </c>
      <c r="J38" s="63" t="s">
        <v>8564</v>
      </c>
    </row>
    <row r="39" spans="1:11" outlineLevel="1" x14ac:dyDescent="0.25">
      <c r="A39" s="474"/>
      <c r="B39" s="541"/>
      <c r="C39" s="542"/>
      <c r="D39" s="542"/>
      <c r="E39" s="206"/>
      <c r="F39" s="207"/>
      <c r="G39" s="207"/>
      <c r="H39" s="207"/>
      <c r="I39" s="207"/>
      <c r="J39" s="208"/>
      <c r="K39" s="58" t="str">
        <f>IF(ISBLANK(E39),"&lt;&lt;-ЗАПОЛНИТЬ"," ")</f>
        <v>&lt;&lt;-ЗАПОЛНИТЬ</v>
      </c>
    </row>
    <row r="40" spans="1:11" outlineLevel="1" x14ac:dyDescent="0.25">
      <c r="A40" s="474"/>
      <c r="B40" s="541"/>
      <c r="C40" s="542"/>
      <c r="D40" s="542"/>
      <c r="E40" s="449" t="s">
        <v>298</v>
      </c>
      <c r="F40" s="450"/>
      <c r="G40" s="451"/>
      <c r="H40" s="451"/>
      <c r="I40" s="451"/>
      <c r="J40" s="452"/>
      <c r="K40" s="58" t="str">
        <f>IF(EXACT("",LEFT(G40,8)),"&lt;&lt;-ВЫБРАТЬ"," ")</f>
        <v>&lt;&lt;-ВЫБРАТЬ</v>
      </c>
    </row>
    <row r="41" spans="1:11" outlineLevel="1" x14ac:dyDescent="0.25">
      <c r="A41" s="474"/>
      <c r="B41" s="541"/>
      <c r="C41" s="542"/>
      <c r="D41" s="542"/>
      <c r="E41" s="61" t="s">
        <v>8550</v>
      </c>
      <c r="F41" s="62" t="s">
        <v>8552</v>
      </c>
      <c r="G41" s="62" t="s">
        <v>8551</v>
      </c>
      <c r="H41" s="62" t="s">
        <v>8627</v>
      </c>
      <c r="I41" s="62" t="s">
        <v>8565</v>
      </c>
      <c r="J41" s="63" t="s">
        <v>8564</v>
      </c>
    </row>
    <row r="42" spans="1:11" ht="15.75" outlineLevel="1" thickBot="1" x14ac:dyDescent="0.3">
      <c r="A42" s="474"/>
      <c r="B42" s="543"/>
      <c r="C42" s="544"/>
      <c r="D42" s="544"/>
      <c r="E42" s="209"/>
      <c r="F42" s="210"/>
      <c r="G42" s="210"/>
      <c r="H42" s="210"/>
      <c r="I42" s="210"/>
      <c r="J42" s="211"/>
      <c r="K42" s="58" t="str">
        <f>IF(ISBLANK(E42),"&lt;&lt;-ЗАПОЛНИТЬ"," ")</f>
        <v>&lt;&lt;-ЗАПОЛНИТЬ</v>
      </c>
    </row>
    <row r="43" spans="1:11" ht="40.5" customHeight="1" thickBot="1" x14ac:dyDescent="0.3">
      <c r="A43" s="42">
        <f>A28+1</f>
        <v>14</v>
      </c>
      <c r="B43" s="355" t="s">
        <v>8672</v>
      </c>
      <c r="C43" s="356"/>
      <c r="D43" s="357"/>
      <c r="E43" s="212"/>
      <c r="F43" s="92" t="s">
        <v>8786</v>
      </c>
      <c r="G43" s="213"/>
      <c r="H43" s="573" t="s">
        <v>8787</v>
      </c>
      <c r="I43" s="573"/>
      <c r="J43" s="574"/>
      <c r="K43" s="58" t="str">
        <f>IF(ISBLANK(E43),"&lt;&lt;-ЗАПОЛНИТЬ"," ")</f>
        <v>&lt;&lt;-ЗАПОЛНИТЬ</v>
      </c>
    </row>
    <row r="44" spans="1:11" ht="18" customHeight="1" thickBot="1" x14ac:dyDescent="0.3">
      <c r="A44" s="511" t="s">
        <v>8626</v>
      </c>
      <c r="B44" s="512"/>
      <c r="C44" s="512"/>
      <c r="D44" s="512"/>
      <c r="E44" s="429"/>
      <c r="F44" s="429"/>
      <c r="G44" s="429"/>
      <c r="H44" s="429"/>
      <c r="I44" s="429"/>
      <c r="J44" s="430"/>
    </row>
    <row r="45" spans="1:11" ht="30" customHeight="1" x14ac:dyDescent="0.25">
      <c r="A45" s="292">
        <f>A43+1</f>
        <v>15</v>
      </c>
      <c r="B45" s="294" t="s">
        <v>8674</v>
      </c>
      <c r="C45" s="295"/>
      <c r="D45" s="296"/>
      <c r="E45" s="481"/>
      <c r="F45" s="482"/>
      <c r="G45" s="482"/>
      <c r="H45" s="482"/>
      <c r="I45" s="460" t="s">
        <v>8779</v>
      </c>
      <c r="J45" s="461"/>
      <c r="K45" s="58" t="str">
        <f>IF(ISBLANK(E45),"&lt;&lt;-ЗАПОЛНИТЬ"," ")</f>
        <v>&lt;&lt;-ЗАПОЛНИТЬ</v>
      </c>
    </row>
    <row r="46" spans="1:11" ht="30" customHeight="1" x14ac:dyDescent="0.25">
      <c r="A46" s="349"/>
      <c r="B46" s="320"/>
      <c r="C46" s="321"/>
      <c r="D46" s="345"/>
      <c r="E46" s="317"/>
      <c r="F46" s="318"/>
      <c r="G46" s="318"/>
      <c r="H46" s="318"/>
      <c r="I46" s="315" t="s">
        <v>8792</v>
      </c>
      <c r="J46" s="316"/>
      <c r="K46" s="58" t="str">
        <f>IF(ISBLANK(E46),"&lt;&lt;-ЗАПОЛНИТЬ"," ")</f>
        <v>&lt;&lt;-ЗАПОЛНИТЬ</v>
      </c>
    </row>
    <row r="47" spans="1:11" ht="30" customHeight="1" x14ac:dyDescent="0.25">
      <c r="A47" s="349"/>
      <c r="B47" s="320"/>
      <c r="C47" s="321"/>
      <c r="D47" s="345"/>
      <c r="E47" s="317"/>
      <c r="F47" s="318"/>
      <c r="G47" s="318"/>
      <c r="H47" s="318"/>
      <c r="I47" s="315" t="s">
        <v>8954</v>
      </c>
      <c r="J47" s="316"/>
      <c r="K47" s="58" t="str">
        <f>IF(ISBLANK(E47),"&lt;&lt;-ЗАПОЛНИТЬ"," ")</f>
        <v>&lt;&lt;-ЗАПОЛНИТЬ</v>
      </c>
    </row>
    <row r="48" spans="1:11" ht="30" customHeight="1" x14ac:dyDescent="0.25">
      <c r="A48" s="349"/>
      <c r="B48" s="320"/>
      <c r="C48" s="321"/>
      <c r="D48" s="345"/>
      <c r="E48" s="317"/>
      <c r="F48" s="318"/>
      <c r="G48" s="318"/>
      <c r="H48" s="318"/>
      <c r="I48" s="315" t="s">
        <v>8783</v>
      </c>
      <c r="J48" s="316"/>
      <c r="K48" s="58" t="str">
        <f>IF(ISBLANK(E48),"&lt;&lt;-ЗАПОЛНИТЬ"," ")</f>
        <v>&lt;&lt;-ЗАПОЛНИТЬ</v>
      </c>
    </row>
    <row r="49" spans="1:17" ht="30" customHeight="1" thickBot="1" x14ac:dyDescent="0.3">
      <c r="A49" s="293"/>
      <c r="B49" s="297"/>
      <c r="C49" s="298"/>
      <c r="D49" s="299"/>
      <c r="E49" s="494"/>
      <c r="F49" s="495"/>
      <c r="G49" s="495"/>
      <c r="H49" s="495"/>
      <c r="I49" s="427" t="s">
        <v>8784</v>
      </c>
      <c r="J49" s="464"/>
      <c r="K49" s="58" t="str">
        <f>IF(ISBLANK(E49),"&lt;&lt;-ЗАПОЛНИТЬ"," ")</f>
        <v>&lt;&lt;-ЗАПОЛНИТЬ</v>
      </c>
    </row>
    <row r="50" spans="1:17" ht="69.95" customHeight="1" thickBot="1" x14ac:dyDescent="0.3">
      <c r="A50" s="46">
        <f>A45+1</f>
        <v>16</v>
      </c>
      <c r="B50" s="355" t="s">
        <v>8957</v>
      </c>
      <c r="C50" s="356"/>
      <c r="D50" s="357"/>
      <c r="E50" s="491"/>
      <c r="F50" s="492"/>
      <c r="G50" s="492"/>
      <c r="H50" s="492"/>
      <c r="I50" s="492"/>
      <c r="J50" s="493"/>
      <c r="K50" s="58" t="str">
        <f>IF(EXACT("",LEFT(E50,8)),"&lt;&lt;-ВЫБРАТЬ"," ")</f>
        <v>&lt;&lt;-ВЫБРАТЬ</v>
      </c>
      <c r="L50" s="101" t="s">
        <v>8694</v>
      </c>
      <c r="M50" s="101" t="s">
        <v>8693</v>
      </c>
      <c r="N50" s="101" t="s">
        <v>8694</v>
      </c>
    </row>
    <row r="51" spans="1:17" ht="15.75" customHeight="1" x14ac:dyDescent="0.25">
      <c r="A51" s="349">
        <f>A50+1</f>
        <v>17</v>
      </c>
      <c r="B51" s="294" t="s">
        <v>8675</v>
      </c>
      <c r="C51" s="295"/>
      <c r="D51" s="295"/>
      <c r="E51" s="458" t="s">
        <v>8501</v>
      </c>
      <c r="F51" s="459"/>
      <c r="G51" s="459"/>
      <c r="H51" s="472" t="str">
        <f ca="1">TEXT(IF(DAYS360(DATE(YEAR(E190),1,1),E190)&lt;90,DATE(YEAR(E190)-1,10,1),IF(DAYS360(DATE(YEAR(E190),1,1),E190)&lt;120,DATE(YEAR(E190),1,1),IF(DAYS360(DATE(YEAR(E190),1,1),E190)&lt;210,DATE(YEAR(E190),4,1),IF(DAYS360(DATE(YEAR(E190),1,1),E190)&lt;300,DATE(YEAR(E190),7,1),DATE(YEAR(E190),10,1))))),K1)</f>
        <v>01.10.2025</v>
      </c>
      <c r="I51" s="472"/>
      <c r="J51" s="57" t="s">
        <v>291</v>
      </c>
      <c r="L51" s="131">
        <f ca="1">VLOOKUP(LEFT(H51,6),M51:N54,2)</f>
        <v>9</v>
      </c>
      <c r="M51" s="132" t="str">
        <f>"01.01."</f>
        <v>01.01.</v>
      </c>
      <c r="N51" s="132">
        <v>12</v>
      </c>
      <c r="O51" s="133" t="str">
        <f ca="1">CONCATENATE(YEAR($H$51)-1," г.")</f>
        <v>2024 г.</v>
      </c>
      <c r="P51" s="133" t="str">
        <f ca="1">CONCATENATE(YEAR($H$51)-2," г.")</f>
        <v>2023 г.</v>
      </c>
      <c r="Q51" s="102"/>
    </row>
    <row r="52" spans="1:17" x14ac:dyDescent="0.25">
      <c r="A52" s="349"/>
      <c r="B52" s="320"/>
      <c r="C52" s="321"/>
      <c r="D52" s="321"/>
      <c r="E52" s="467"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2" s="468"/>
      <c r="G52" s="468"/>
      <c r="H52" s="468"/>
      <c r="I52" s="468"/>
      <c r="J52" s="214"/>
      <c r="K52" s="58" t="str">
        <f>IF(ISBLANK(J52),"&lt;&lt;-ЗАПОЛНИТЬ"," ")</f>
        <v>&lt;&lt;-ЗАПОЛНИТЬ</v>
      </c>
      <c r="L52" s="102"/>
      <c r="M52" s="132" t="str">
        <f>"01.04."</f>
        <v>01.04.</v>
      </c>
      <c r="N52" s="132">
        <v>3</v>
      </c>
      <c r="O52" s="133" t="str">
        <f ca="1">CONCATENATE("1 квартал ",YEAR($H$51)," г.")</f>
        <v>1 квартал 2025 г.</v>
      </c>
      <c r="P52" s="133" t="str">
        <f ca="1">CONCATENATE("1 квартал ",YEAR($H$51)-1," г.")</f>
        <v>1 квартал 2024 г.</v>
      </c>
      <c r="Q52" s="102"/>
    </row>
    <row r="53" spans="1:17" x14ac:dyDescent="0.25">
      <c r="A53" s="349"/>
      <c r="B53" s="320"/>
      <c r="C53" s="321"/>
      <c r="D53" s="321"/>
      <c r="E53" s="469" t="s">
        <v>8536</v>
      </c>
      <c r="F53" s="470"/>
      <c r="G53" s="470"/>
      <c r="H53" s="470"/>
      <c r="I53" s="470"/>
      <c r="J53" s="471"/>
      <c r="L53" s="134"/>
      <c r="M53" s="132" t="str">
        <f>"01.07."</f>
        <v>01.07.</v>
      </c>
      <c r="N53" s="132">
        <v>6</v>
      </c>
      <c r="O53" s="133" t="str">
        <f ca="1">CONCATENATE("1 полугодие ",YEAR($H$51)," г.")</f>
        <v>1 полугодие 2025 г.</v>
      </c>
      <c r="P53" s="133" t="str">
        <f ca="1">CONCATENATE("1 полугодие ",YEAR($H$51)-1," г.")</f>
        <v>1 полугодие 2024 г.</v>
      </c>
      <c r="Q53" s="102"/>
    </row>
    <row r="54" spans="1:17" x14ac:dyDescent="0.25">
      <c r="A54" s="349"/>
      <c r="B54" s="320"/>
      <c r="C54" s="321"/>
      <c r="D54" s="321"/>
      <c r="E54" s="445" t="s">
        <v>8537</v>
      </c>
      <c r="F54" s="446"/>
      <c r="G54" s="446"/>
      <c r="H54" s="446"/>
      <c r="I54" s="446"/>
      <c r="J54" s="215"/>
      <c r="K54" s="58" t="str">
        <f t="shared" ref="K54:K60" si="2">IF(ISBLANK(J54),"&lt;&lt;-ЗАПОЛНИТЬ"," ")</f>
        <v>&lt;&lt;-ЗАПОЛНИТЬ</v>
      </c>
      <c r="L54" s="134"/>
      <c r="M54" s="132" t="str">
        <f>"01.10."</f>
        <v>01.10.</v>
      </c>
      <c r="N54" s="132">
        <v>9</v>
      </c>
      <c r="O54" s="133" t="str">
        <f ca="1">CONCATENATE("3 квартала ",YEAR($H$51)," г.")</f>
        <v>3 квартала 2025 г.</v>
      </c>
      <c r="P54" s="133" t="str">
        <f ca="1">CONCATENATE("3 квартала ",YEAR($H$51)-1," г.")</f>
        <v>3 квартала 2024 г.</v>
      </c>
      <c r="Q54" s="102"/>
    </row>
    <row r="55" spans="1:17" x14ac:dyDescent="0.25">
      <c r="A55" s="349"/>
      <c r="B55" s="320"/>
      <c r="C55" s="321"/>
      <c r="D55" s="321"/>
      <c r="E55" s="445" t="s">
        <v>8538</v>
      </c>
      <c r="F55" s="446"/>
      <c r="G55" s="446"/>
      <c r="H55" s="446"/>
      <c r="I55" s="446"/>
      <c r="J55" s="215"/>
      <c r="K55" s="58" t="str">
        <f t="shared" si="2"/>
        <v>&lt;&lt;-ЗАПОЛНИТЬ</v>
      </c>
    </row>
    <row r="56" spans="1:17" x14ac:dyDescent="0.25">
      <c r="A56" s="349"/>
      <c r="B56" s="320"/>
      <c r="C56" s="321"/>
      <c r="D56" s="321"/>
      <c r="E56" s="445" t="s">
        <v>8539</v>
      </c>
      <c r="F56" s="446"/>
      <c r="G56" s="446"/>
      <c r="H56" s="446"/>
      <c r="I56" s="446"/>
      <c r="J56" s="215"/>
      <c r="K56" s="58" t="str">
        <f t="shared" si="2"/>
        <v>&lt;&lt;-ЗАПОЛНИТЬ</v>
      </c>
    </row>
    <row r="57" spans="1:17" x14ac:dyDescent="0.25">
      <c r="A57" s="349"/>
      <c r="B57" s="320"/>
      <c r="C57" s="321"/>
      <c r="D57" s="321"/>
      <c r="E57" s="445" t="s">
        <v>8540</v>
      </c>
      <c r="F57" s="446"/>
      <c r="G57" s="446"/>
      <c r="H57" s="446"/>
      <c r="I57" s="446"/>
      <c r="J57" s="215"/>
      <c r="K57" s="58" t="str">
        <f t="shared" si="2"/>
        <v>&lt;&lt;-ЗАПОЛНИТЬ</v>
      </c>
    </row>
    <row r="58" spans="1:17" x14ac:dyDescent="0.25">
      <c r="A58" s="349"/>
      <c r="B58" s="320"/>
      <c r="C58" s="321"/>
      <c r="D58" s="321"/>
      <c r="E58" s="445" t="s">
        <v>8541</v>
      </c>
      <c r="F58" s="446"/>
      <c r="G58" s="446"/>
      <c r="H58" s="446"/>
      <c r="I58" s="446"/>
      <c r="J58" s="215"/>
      <c r="K58" s="58" t="str">
        <f t="shared" si="2"/>
        <v>&lt;&lt;-ЗАПОЛНИТЬ</v>
      </c>
    </row>
    <row r="59" spans="1:17" x14ac:dyDescent="0.25">
      <c r="A59" s="349"/>
      <c r="B59" s="320"/>
      <c r="C59" s="321"/>
      <c r="D59" s="321"/>
      <c r="E59" s="479" t="s">
        <v>8500</v>
      </c>
      <c r="F59" s="480"/>
      <c r="G59" s="480"/>
      <c r="H59" s="480"/>
      <c r="I59" s="480"/>
      <c r="J59" s="216"/>
      <c r="K59" s="58" t="str">
        <f t="shared" si="2"/>
        <v>&lt;&lt;-ЗАПОЛНИТЬ</v>
      </c>
    </row>
    <row r="60" spans="1:17" x14ac:dyDescent="0.25">
      <c r="A60" s="349"/>
      <c r="B60" s="320"/>
      <c r="C60" s="321"/>
      <c r="D60" s="321"/>
      <c r="E60" s="467"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60" s="468"/>
      <c r="G60" s="468"/>
      <c r="H60" s="468"/>
      <c r="I60" s="468"/>
      <c r="J60" s="214"/>
      <c r="K60" s="58" t="str">
        <f t="shared" si="2"/>
        <v>&lt;&lt;-ЗАПОЛНИТЬ</v>
      </c>
    </row>
    <row r="61" spans="1:17" x14ac:dyDescent="0.25">
      <c r="A61" s="349"/>
      <c r="B61" s="320"/>
      <c r="C61" s="321"/>
      <c r="D61" s="321"/>
      <c r="E61" s="469" t="s">
        <v>8542</v>
      </c>
      <c r="F61" s="470"/>
      <c r="G61" s="470"/>
      <c r="H61" s="470"/>
      <c r="I61" s="470"/>
      <c r="J61" s="471"/>
    </row>
    <row r="62" spans="1:17" x14ac:dyDescent="0.25">
      <c r="A62" s="349"/>
      <c r="B62" s="320"/>
      <c r="C62" s="321"/>
      <c r="D62" s="321"/>
      <c r="E62" s="445" t="s">
        <v>8537</v>
      </c>
      <c r="F62" s="446"/>
      <c r="G62" s="446"/>
      <c r="H62" s="446"/>
      <c r="I62" s="446"/>
      <c r="J62" s="215"/>
      <c r="K62" s="58" t="str">
        <f t="shared" ref="K62:K67" si="3">IF(ISBLANK(J62),"&lt;&lt;-ЗАПОЛНИТЬ"," ")</f>
        <v>&lt;&lt;-ЗАПОЛНИТЬ</v>
      </c>
    </row>
    <row r="63" spans="1:17" x14ac:dyDescent="0.25">
      <c r="A63" s="349"/>
      <c r="B63" s="320"/>
      <c r="C63" s="321"/>
      <c r="D63" s="321"/>
      <c r="E63" s="445" t="s">
        <v>8538</v>
      </c>
      <c r="F63" s="446"/>
      <c r="G63" s="446"/>
      <c r="H63" s="446"/>
      <c r="I63" s="446"/>
      <c r="J63" s="215"/>
      <c r="K63" s="58" t="str">
        <f t="shared" si="3"/>
        <v>&lt;&lt;-ЗАПОЛНИТЬ</v>
      </c>
    </row>
    <row r="64" spans="1:17" x14ac:dyDescent="0.25">
      <c r="A64" s="349"/>
      <c r="B64" s="320"/>
      <c r="C64" s="321"/>
      <c r="D64" s="321"/>
      <c r="E64" s="445" t="s">
        <v>8539</v>
      </c>
      <c r="F64" s="446"/>
      <c r="G64" s="446"/>
      <c r="H64" s="446"/>
      <c r="I64" s="446"/>
      <c r="J64" s="215"/>
      <c r="K64" s="58" t="str">
        <f t="shared" si="3"/>
        <v>&lt;&lt;-ЗАПОЛНИТЬ</v>
      </c>
    </row>
    <row r="65" spans="1:18" x14ac:dyDescent="0.25">
      <c r="A65" s="349"/>
      <c r="B65" s="320"/>
      <c r="C65" s="321"/>
      <c r="D65" s="321"/>
      <c r="E65" s="445" t="s">
        <v>8540</v>
      </c>
      <c r="F65" s="446"/>
      <c r="G65" s="446"/>
      <c r="H65" s="446"/>
      <c r="I65" s="446"/>
      <c r="J65" s="215"/>
      <c r="K65" s="58" t="str">
        <f t="shared" si="3"/>
        <v>&lt;&lt;-ЗАПОЛНИТЬ</v>
      </c>
    </row>
    <row r="66" spans="1:18" x14ac:dyDescent="0.25">
      <c r="A66" s="349"/>
      <c r="B66" s="320"/>
      <c r="C66" s="321"/>
      <c r="D66" s="321"/>
      <c r="E66" s="445" t="s">
        <v>8541</v>
      </c>
      <c r="F66" s="446"/>
      <c r="G66" s="446"/>
      <c r="H66" s="446"/>
      <c r="I66" s="446"/>
      <c r="J66" s="215"/>
      <c r="K66" s="58" t="str">
        <f t="shared" si="3"/>
        <v>&lt;&lt;-ЗАПОЛНИТЬ</v>
      </c>
    </row>
    <row r="67" spans="1:18" ht="15.75" thickBot="1" x14ac:dyDescent="0.3">
      <c r="A67" s="293"/>
      <c r="B67" s="297"/>
      <c r="C67" s="298"/>
      <c r="D67" s="298"/>
      <c r="E67" s="409" t="s">
        <v>8507</v>
      </c>
      <c r="F67" s="410"/>
      <c r="G67" s="410"/>
      <c r="H67" s="410"/>
      <c r="I67" s="410"/>
      <c r="J67" s="217"/>
      <c r="K67" s="58" t="str">
        <f t="shared" si="3"/>
        <v>&lt;&lt;-ЗАПОЛНИТЬ</v>
      </c>
    </row>
    <row r="68" spans="1:18" x14ac:dyDescent="0.25">
      <c r="A68" s="292">
        <f>A51+1</f>
        <v>18</v>
      </c>
      <c r="B68" s="294" t="str">
        <f>CONCATENATE("Общая сумма обязательств кредитного характера  (кредиты, лизинги, займы и др.)",IF(E23="ведение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v>
      </c>
      <c r="C68" s="295"/>
      <c r="D68" s="295"/>
      <c r="E68" s="358" t="s">
        <v>8549</v>
      </c>
      <c r="F68" s="460"/>
      <c r="G68" s="70" t="str">
        <f ca="1">H51</f>
        <v>01.10.2025</v>
      </c>
      <c r="H68" s="218"/>
      <c r="I68" s="460" t="s">
        <v>8499</v>
      </c>
      <c r="J68" s="461"/>
      <c r="K68" s="58" t="str">
        <f>IF(ISBLANK(H68),"&lt;&lt;-ЗАПОЛНИТЬ"," ")</f>
        <v>&lt;&lt;-ЗАПОЛНИТЬ</v>
      </c>
    </row>
    <row r="69" spans="1:18" x14ac:dyDescent="0.25">
      <c r="A69" s="349"/>
      <c r="B69" s="320"/>
      <c r="C69" s="321"/>
      <c r="D69" s="321"/>
      <c r="E69" s="598" t="s">
        <v>8557</v>
      </c>
      <c r="F69" s="599"/>
      <c r="G69" s="599"/>
      <c r="H69" s="219"/>
      <c r="I69" s="600" t="s">
        <v>8499</v>
      </c>
      <c r="J69" s="601"/>
      <c r="K69" s="58" t="str">
        <f>IF(ISBLANK(H69),"&lt;&lt;-ЗАПОЛНИТЬ"," ")</f>
        <v>&lt;&lt;-ЗАПОЛНИТЬ</v>
      </c>
    </row>
    <row r="70" spans="1:18" x14ac:dyDescent="0.25">
      <c r="A70" s="349"/>
      <c r="B70" s="320"/>
      <c r="C70" s="321"/>
      <c r="D70" s="321"/>
      <c r="E70" s="359" t="s">
        <v>8549</v>
      </c>
      <c r="F70" s="315"/>
      <c r="G70" s="123">
        <f ca="1">DATE(YEAR(E190),MONTH(E190),1)</f>
        <v>46082</v>
      </c>
      <c r="H70" s="220"/>
      <c r="I70" s="315" t="s">
        <v>8499</v>
      </c>
      <c r="J70" s="316"/>
      <c r="K70" s="58" t="str">
        <f>IF(ISBLANK(H70),"&lt;&lt;-ЗАПОЛНИТЬ"," ")</f>
        <v>&lt;&lt;-ЗАПОЛНИТЬ</v>
      </c>
    </row>
    <row r="71" spans="1:18" ht="15.75" thickBot="1" x14ac:dyDescent="0.3">
      <c r="A71" s="293"/>
      <c r="B71" s="297"/>
      <c r="C71" s="298"/>
      <c r="D71" s="298"/>
      <c r="E71" s="462" t="s">
        <v>8557</v>
      </c>
      <c r="F71" s="463"/>
      <c r="G71" s="463"/>
      <c r="H71" s="221"/>
      <c r="I71" s="427" t="s">
        <v>8499</v>
      </c>
      <c r="J71" s="464"/>
      <c r="K71" s="58" t="str">
        <f>IF(ISBLANK(H71),"&lt;&lt;-ЗАПОЛНИТЬ"," ")</f>
        <v>&lt;&lt;-ЗАПОЛНИТЬ</v>
      </c>
    </row>
    <row r="72" spans="1:18" ht="74.25" customHeight="1" thickBot="1" x14ac:dyDescent="0.3">
      <c r="A72" s="41">
        <f>A68+1</f>
        <v>19</v>
      </c>
      <c r="B72" s="355" t="s">
        <v>8676</v>
      </c>
      <c r="C72" s="356"/>
      <c r="D72" s="357"/>
      <c r="E72" s="465"/>
      <c r="F72" s="466"/>
      <c r="G72" s="466"/>
      <c r="H72" s="466"/>
      <c r="I72" s="427" t="s">
        <v>8499</v>
      </c>
      <c r="J72" s="464"/>
      <c r="K72" s="58" t="str">
        <f>IF(ISBLANK(E72),"&lt;&lt;-ЗАПОЛНИТЬ"," ")</f>
        <v>&lt;&lt;-ЗАПОЛНИТЬ</v>
      </c>
      <c r="L72" s="75"/>
    </row>
    <row r="73" spans="1:18" ht="15.75" customHeight="1" thickBot="1" x14ac:dyDescent="0.3">
      <c r="A73" s="428" t="str">
        <f>CONCATENATE("Сведения о ",IF(J79&lt;=1,"предмете","предметах")," лизинга и поставке")</f>
        <v>Сведения о предмете лизинга и поставке</v>
      </c>
      <c r="B73" s="429"/>
      <c r="C73" s="429"/>
      <c r="D73" s="429"/>
      <c r="E73" s="429"/>
      <c r="F73" s="429"/>
      <c r="G73" s="429"/>
      <c r="H73" s="429"/>
      <c r="I73" s="429"/>
      <c r="J73" s="430"/>
    </row>
    <row r="74" spans="1:18" ht="18" customHeight="1" thickBot="1" x14ac:dyDescent="0.3">
      <c r="A74" s="453">
        <f>A72+1</f>
        <v>20</v>
      </c>
      <c r="B74" s="483" t="str">
        <f>CONCATENATE(IF(J79&lt;=1,"Предмет","Предметы")," лизинга",CHAR(10),"наименование ",IF(J79&lt;=1,"предмета","предметов")," лизинга, количество, состояние (",IF(J79&lt;=1,"новый или бывший в употреблении","новые или бывшие в употреблении"),"), а также иные сведения, позволяющие ",IF(J79&lt;=1,"его","их")," идентифицировать (марка, модель, артикул, год выпуска и др.)")</f>
        <v>Предмет лизинга
наименование предмета лизинга, количество, состояние (новый или бывший в употреблении), а также иные сведения, позволяющие его идентифицировать (марка, модель, артикул, год выпуска и др.)</v>
      </c>
      <c r="C74" s="484"/>
      <c r="D74" s="485"/>
      <c r="E74" s="447" t="str">
        <f>CONCATENATE("Наименование ",IF(J79&lt;=1,"предмета","предметов")," лизинга")</f>
        <v>Наименование предмета лизинга</v>
      </c>
      <c r="F74" s="448"/>
      <c r="G74" s="448"/>
      <c r="H74" s="448"/>
      <c r="I74" s="448"/>
      <c r="J74" s="80" t="s">
        <v>8681</v>
      </c>
    </row>
    <row r="75" spans="1:18" ht="36.75" customHeight="1" x14ac:dyDescent="0.25">
      <c r="A75" s="454"/>
      <c r="B75" s="486"/>
      <c r="C75" s="470"/>
      <c r="D75" s="487"/>
      <c r="E75" s="567"/>
      <c r="F75" s="568"/>
      <c r="G75" s="568"/>
      <c r="H75" s="568"/>
      <c r="I75" s="222"/>
      <c r="J75" s="223"/>
      <c r="K75" s="58" t="str">
        <f>IF(ISBLANK(E75),"&lt;&lt;-ЗАПОЛНИТЬ"," ")</f>
        <v>&lt;&lt;-ЗАПОЛНИТЬ</v>
      </c>
      <c r="L75" s="133">
        <f>IF(OR(ISBLANK(I75),I75="новый"),0,1)</f>
        <v>0</v>
      </c>
    </row>
    <row r="76" spans="1:18" ht="36.75" customHeight="1" outlineLevel="1" x14ac:dyDescent="0.25">
      <c r="A76" s="454"/>
      <c r="B76" s="486"/>
      <c r="C76" s="470"/>
      <c r="D76" s="487"/>
      <c r="E76" s="569"/>
      <c r="F76" s="570"/>
      <c r="G76" s="570"/>
      <c r="H76" s="570"/>
      <c r="I76" s="224"/>
      <c r="J76" s="225"/>
      <c r="K76" s="58" t="str">
        <f>IF(ISBLANK(E76),"&lt;&lt;-ЗАПОЛНИТЬ"," ")</f>
        <v>&lt;&lt;-ЗАПОЛНИТЬ</v>
      </c>
      <c r="L76" s="133">
        <f>IF(OR(ISBLANK(I76),I76="новый"),0,1)</f>
        <v>0</v>
      </c>
      <c r="N76" s="74"/>
      <c r="O76" s="74"/>
      <c r="P76" s="74"/>
      <c r="Q76" s="76"/>
    </row>
    <row r="77" spans="1:18" ht="36.75" customHeight="1" outlineLevel="1" x14ac:dyDescent="0.25">
      <c r="A77" s="454"/>
      <c r="B77" s="486"/>
      <c r="C77" s="470"/>
      <c r="D77" s="487"/>
      <c r="E77" s="569"/>
      <c r="F77" s="570"/>
      <c r="G77" s="570"/>
      <c r="H77" s="570"/>
      <c r="I77" s="224"/>
      <c r="J77" s="225"/>
      <c r="K77" s="58" t="str">
        <f>IF(ISBLANK(E77),"&lt;&lt;-ЗАПОЛНИТЬ"," ")</f>
        <v>&lt;&lt;-ЗАПОЛНИТЬ</v>
      </c>
      <c r="L77" s="133">
        <f>IF(OR(ISBLANK(I77),I77="новый"),0,1)</f>
        <v>0</v>
      </c>
      <c r="N77" s="74"/>
      <c r="O77" s="74"/>
      <c r="P77" s="74"/>
      <c r="Q77" s="76"/>
    </row>
    <row r="78" spans="1:18" ht="36.75" customHeight="1" outlineLevel="1" thickBot="1" x14ac:dyDescent="0.3">
      <c r="A78" s="454"/>
      <c r="B78" s="486"/>
      <c r="C78" s="470"/>
      <c r="D78" s="487"/>
      <c r="E78" s="571"/>
      <c r="F78" s="572"/>
      <c r="G78" s="572"/>
      <c r="H78" s="572"/>
      <c r="I78" s="226"/>
      <c r="J78" s="227"/>
      <c r="K78" s="58" t="str">
        <f>IF(ISBLANK(E78),"&lt;&lt;-ЗАПОЛНИТЬ"," ")</f>
        <v>&lt;&lt;-ЗАПОЛНИТЬ</v>
      </c>
      <c r="L78" s="133">
        <f>IF(OR(ISBLANK(I78),I78="новый"),0,1)</f>
        <v>0</v>
      </c>
      <c r="N78" s="74"/>
      <c r="O78" s="74"/>
      <c r="P78" s="74"/>
      <c r="Q78" s="76"/>
    </row>
    <row r="79" spans="1:18" ht="18" customHeight="1" thickBot="1" x14ac:dyDescent="0.3">
      <c r="A79" s="455"/>
      <c r="B79" s="488"/>
      <c r="C79" s="489"/>
      <c r="D79" s="490"/>
      <c r="E79" s="419" t="s">
        <v>287</v>
      </c>
      <c r="F79" s="420"/>
      <c r="G79" s="420"/>
      <c r="H79" s="420"/>
      <c r="I79" s="420"/>
      <c r="J79" s="81">
        <f>SUM(J75:J78)</f>
        <v>0</v>
      </c>
      <c r="L79" s="133">
        <f>SUM(L75:L78)</f>
        <v>0</v>
      </c>
      <c r="P79" s="112"/>
      <c r="Q79" s="64"/>
    </row>
    <row r="80" spans="1:18" x14ac:dyDescent="0.25">
      <c r="A80" s="292">
        <f>A74+1</f>
        <v>21</v>
      </c>
      <c r="B80" s="294" t="str">
        <f>CONCATENATE("Стоимость ",IF(J79&lt;=1,"предмета","предметов")," лизинга")</f>
        <v>Стоимость предмета лизинга</v>
      </c>
      <c r="C80" s="295"/>
      <c r="D80" s="295"/>
      <c r="E80" s="411" t="str">
        <f>E74</f>
        <v>Наименование предмета лизинга</v>
      </c>
      <c r="F80" s="353"/>
      <c r="G80" s="353"/>
      <c r="H80" s="353"/>
      <c r="I80" s="97" t="s">
        <v>8780</v>
      </c>
      <c r="J80" s="413" t="s">
        <v>8558</v>
      </c>
      <c r="L80" s="115" t="s">
        <v>8765</v>
      </c>
      <c r="M80" s="117" t="s">
        <v>8766</v>
      </c>
      <c r="N80" s="135" t="s">
        <v>8768</v>
      </c>
      <c r="O80" s="135" t="s">
        <v>8767</v>
      </c>
      <c r="P80" s="135" t="s">
        <v>8796</v>
      </c>
      <c r="Q80" s="136"/>
      <c r="R80" s="136"/>
    </row>
    <row r="81" spans="1:18" ht="15.75" thickBot="1" x14ac:dyDescent="0.3">
      <c r="A81" s="349"/>
      <c r="B81" s="320"/>
      <c r="C81" s="321"/>
      <c r="D81" s="321"/>
      <c r="E81" s="412"/>
      <c r="F81" s="407"/>
      <c r="G81" s="407"/>
      <c r="H81" s="407"/>
      <c r="I81" s="234" t="s">
        <v>8788</v>
      </c>
      <c r="J81" s="414"/>
      <c r="K81" s="117" t="s">
        <v>8559</v>
      </c>
      <c r="L81" s="137">
        <f ca="1">E190</f>
        <v>46093</v>
      </c>
      <c r="M81" s="138">
        <f>'Курсы НБ РБ'!C10</f>
        <v>3.3919999999999999</v>
      </c>
      <c r="N81" s="138">
        <f>'Курсы НБ РБ'!C8</f>
        <v>2.9260999999999999</v>
      </c>
      <c r="O81" s="139">
        <f>'Курсы НБ РБ'!C22</f>
        <v>3.7252000000000001</v>
      </c>
      <c r="P81" s="139">
        <f>'Курсы НБ РБ'!C17</f>
        <v>4.2805999999999997</v>
      </c>
      <c r="Q81" s="136"/>
      <c r="R81" s="136"/>
    </row>
    <row r="82" spans="1:18" ht="35.25" customHeight="1" x14ac:dyDescent="0.25">
      <c r="A82" s="349"/>
      <c r="B82" s="320"/>
      <c r="C82" s="321"/>
      <c r="D82" s="321"/>
      <c r="E82" s="456" t="str">
        <f>IF(E75="","",E75)</f>
        <v/>
      </c>
      <c r="F82" s="457"/>
      <c r="G82" s="457"/>
      <c r="H82" s="457"/>
      <c r="I82" s="228"/>
      <c r="J82" s="229"/>
      <c r="K82" s="58" t="str">
        <f>IF(ISBLANK(I82),"&lt;&lt;-ЗАПОЛНИТЬ"," ")</f>
        <v>&lt;&lt;-ЗАПОЛНИТЬ</v>
      </c>
      <c r="L82" s="140">
        <f>IF(J82="бел. руб.",ROUND(I82,2),0)</f>
        <v>0</v>
      </c>
      <c r="M82" s="140">
        <f>IF(J82=$M$80,ROUND(I82*$M$81,2),0)</f>
        <v>0</v>
      </c>
      <c r="N82" s="140">
        <f>IF(J82=$N$80,ROUND(I82*$N$81,2),0)</f>
        <v>0</v>
      </c>
      <c r="O82" s="140">
        <f>IF($J82=$O$80,ROUND($I82/100*O$81,2),0)</f>
        <v>0</v>
      </c>
      <c r="P82" s="140">
        <f>IF($J82=$P$80,ROUND($I82/10*P$81,2),0)</f>
        <v>0</v>
      </c>
      <c r="Q82" s="140">
        <f>SUM(L82:P82)*J75</f>
        <v>0</v>
      </c>
      <c r="R82" s="140">
        <f>SUM(L82:P82)</f>
        <v>0</v>
      </c>
    </row>
    <row r="83" spans="1:18" ht="35.25" customHeight="1" outlineLevel="1" x14ac:dyDescent="0.25">
      <c r="A83" s="349"/>
      <c r="B83" s="320"/>
      <c r="C83" s="321"/>
      <c r="D83" s="321"/>
      <c r="E83" s="498" t="str">
        <f>IF(E76="","",E76)</f>
        <v/>
      </c>
      <c r="F83" s="499"/>
      <c r="G83" s="499"/>
      <c r="H83" s="499"/>
      <c r="I83" s="230"/>
      <c r="J83" s="231"/>
      <c r="K83" s="58" t="str">
        <f>IF(ISBLANK(I83),"&lt;&lt;-ЗАПОЛНИТЬ"," ")</f>
        <v>&lt;&lt;-ЗАПОЛНИТЬ</v>
      </c>
      <c r="L83" s="140">
        <f>IF(J83="бел. руб.",ROUND(I83,2),0)</f>
        <v>0</v>
      </c>
      <c r="M83" s="140">
        <f>IF(J83=$M$80,ROUND(I83*$M$81,2),0)</f>
        <v>0</v>
      </c>
      <c r="N83" s="140">
        <f>IF(J83=$N$80,ROUND(I83*$N$81,2),0)</f>
        <v>0</v>
      </c>
      <c r="O83" s="140">
        <f>IF($J83=$O$80,ROUND($I83/100*O$81,2),0)</f>
        <v>0</v>
      </c>
      <c r="P83" s="140">
        <f>IF($J83=$P$80,ROUND($I83/10*P$81,2),0)</f>
        <v>0</v>
      </c>
      <c r="Q83" s="140">
        <f>SUM(L83:P83)*J76</f>
        <v>0</v>
      </c>
      <c r="R83" s="140">
        <f>SUM(L83:P83)</f>
        <v>0</v>
      </c>
    </row>
    <row r="84" spans="1:18" ht="35.25" customHeight="1" outlineLevel="1" x14ac:dyDescent="0.25">
      <c r="A84" s="349"/>
      <c r="B84" s="320"/>
      <c r="C84" s="321"/>
      <c r="D84" s="321"/>
      <c r="E84" s="498" t="str">
        <f>IF(E77="","",E77)</f>
        <v/>
      </c>
      <c r="F84" s="499"/>
      <c r="G84" s="499"/>
      <c r="H84" s="499"/>
      <c r="I84" s="230"/>
      <c r="J84" s="231"/>
      <c r="K84" s="58" t="str">
        <f>IF(ISBLANK(I84),"&lt;&lt;-ЗАПОЛНИТЬ"," ")</f>
        <v>&lt;&lt;-ЗАПОЛНИТЬ</v>
      </c>
      <c r="L84" s="140">
        <f>IF(J84="бел. руб.",ROUND(I84,2),0)</f>
        <v>0</v>
      </c>
      <c r="M84" s="140">
        <f>IF(J84=$M$80,ROUND(I84*$M$81,2),0)</f>
        <v>0</v>
      </c>
      <c r="N84" s="140">
        <f>IF(J84=$N$80,ROUND(I84*$N$81,2),0)</f>
        <v>0</v>
      </c>
      <c r="O84" s="140">
        <f>IF($J84=$O$80,ROUND($I84/100*O$81,2),0)</f>
        <v>0</v>
      </c>
      <c r="P84" s="140">
        <f>IF($J84=$P$80,ROUND($I84/10*P$81,2),0)</f>
        <v>0</v>
      </c>
      <c r="Q84" s="140">
        <f>SUM(L84:P84)*J77</f>
        <v>0</v>
      </c>
      <c r="R84" s="140">
        <f>SUM(L84:P84)</f>
        <v>0</v>
      </c>
    </row>
    <row r="85" spans="1:18" ht="35.25" customHeight="1" outlineLevel="1" thickBot="1" x14ac:dyDescent="0.3">
      <c r="A85" s="349"/>
      <c r="B85" s="320"/>
      <c r="C85" s="321"/>
      <c r="D85" s="321"/>
      <c r="E85" s="498" t="str">
        <f>IF(E78="","",E78)</f>
        <v/>
      </c>
      <c r="F85" s="499"/>
      <c r="G85" s="499"/>
      <c r="H85" s="499"/>
      <c r="I85" s="232"/>
      <c r="J85" s="233"/>
      <c r="K85" s="58" t="str">
        <f>IF(ISBLANK(I85),"&lt;&lt;-ЗАПОЛНИТЬ"," ")</f>
        <v>&lt;&lt;-ЗАПОЛНИТЬ</v>
      </c>
      <c r="L85" s="140">
        <f>IF(J85="бел. руб.",ROUND(I85,2),0)</f>
        <v>0</v>
      </c>
      <c r="M85" s="140">
        <f>IF(J85=$M$80,ROUND(I85*$M$81,2),0)</f>
        <v>0</v>
      </c>
      <c r="N85" s="140">
        <f>IF(J85=$N$80,ROUND(I85*$N$81,2),0)</f>
        <v>0</v>
      </c>
      <c r="O85" s="140">
        <f>IF($J85=$O$80,ROUND($I85/100*O$81,2),0)</f>
        <v>0</v>
      </c>
      <c r="P85" s="140">
        <f>IF($J85=$P$80,ROUND($I85/10*P$81,2),0)</f>
        <v>0</v>
      </c>
      <c r="Q85" s="140">
        <f>SUM(L85:P85)*J78</f>
        <v>0</v>
      </c>
      <c r="R85" s="140">
        <f>SUM(L85:P85)</f>
        <v>0</v>
      </c>
    </row>
    <row r="86" spans="1:18" ht="18" customHeight="1" thickBot="1" x14ac:dyDescent="0.3">
      <c r="A86" s="293"/>
      <c r="B86" s="297"/>
      <c r="C86" s="298"/>
      <c r="D86" s="298"/>
      <c r="E86" s="477" t="str">
        <f>IF(SUM(I82:I85)=R86,"Итого:",CONCATENATE("Итого (справочно по курсу НБРБ на ",TEXT(E190,K1), "):"))</f>
        <v>Итого:</v>
      </c>
      <c r="F86" s="478"/>
      <c r="G86" s="478"/>
      <c r="H86" s="478"/>
      <c r="I86" s="83">
        <f>SUM(Q82:Q85)</f>
        <v>0</v>
      </c>
      <c r="J86" s="82" t="s">
        <v>8765</v>
      </c>
      <c r="K86" s="60"/>
      <c r="L86" s="119"/>
      <c r="M86" s="119"/>
      <c r="N86" s="119"/>
      <c r="O86" s="119"/>
      <c r="P86" s="119"/>
      <c r="Q86" s="141"/>
      <c r="R86" s="141">
        <f>SUM(R82:R85)</f>
        <v>0</v>
      </c>
    </row>
    <row r="87" spans="1:18" ht="46.5" customHeight="1" thickBot="1" x14ac:dyDescent="0.3">
      <c r="A87" s="43">
        <f>A80+1</f>
        <v>22</v>
      </c>
      <c r="B87" s="297" t="str">
        <f>CONCATENATE("Условия оплаты и поставки ",IF(J79&lt;=1,"предмета","предметов")," лизинга, предварительно согласованные с поставщиком")</f>
        <v>Условия оплаты и поставки предмета лизинга, предварительно согласованные с поставщиком</v>
      </c>
      <c r="C87" s="298"/>
      <c r="D87" s="298"/>
      <c r="E87" s="363" t="s">
        <v>8797</v>
      </c>
      <c r="F87" s="364"/>
      <c r="G87" s="364"/>
      <c r="H87" s="364"/>
      <c r="I87" s="364"/>
      <c r="J87" s="365"/>
      <c r="K87" s="58" t="str">
        <f>IF(EXACT("например",LEFT(E87,8)),"&lt;&lt;-УТОЧНИТЬ"," ")</f>
        <v>&lt;&lt;-УТОЧНИТЬ</v>
      </c>
    </row>
    <row r="88" spans="1:18" ht="15.95" customHeight="1" x14ac:dyDescent="0.25">
      <c r="A88" s="292">
        <f>A87+1</f>
        <v>23</v>
      </c>
      <c r="B88" s="294" t="str">
        <f>CONCATENATE("Наименование и местонахождение поставщика ",IF(J79&lt;=1,"предмета","предметов")," лизинга")</f>
        <v>Наименование и местонахождение поставщика предмета лизинга</v>
      </c>
      <c r="C88" s="295"/>
      <c r="D88" s="295"/>
      <c r="E88" s="504"/>
      <c r="F88" s="505"/>
      <c r="G88" s="505"/>
      <c r="H88" s="505"/>
      <c r="I88" s="505"/>
      <c r="J88" s="506"/>
      <c r="K88" s="58" t="str">
        <f>IF(EXACT("",LEFT(E88,8)),"&lt;&lt;-ВЫБРАТЬ"," ")</f>
        <v>&lt;&lt;-ВЫБРАТЬ</v>
      </c>
    </row>
    <row r="89" spans="1:18" ht="15.95" customHeight="1" x14ac:dyDescent="0.25">
      <c r="A89" s="349"/>
      <c r="B89" s="320"/>
      <c r="C89" s="321"/>
      <c r="D89" s="321"/>
      <c r="E89" s="359" t="str">
        <f>IF(ISBLANK(E88),"",IF(E88="физическое лицо","ФИО","Наименование"))</f>
        <v/>
      </c>
      <c r="F89" s="315"/>
      <c r="G89" s="496"/>
      <c r="H89" s="496"/>
      <c r="I89" s="496"/>
      <c r="J89" s="497"/>
      <c r="K89" s="58" t="str">
        <f>IF(E89="","",IF(ISBLANK(G89),"&lt;&lt;-ЗАПОЛНИТЬ",""))</f>
        <v/>
      </c>
    </row>
    <row r="90" spans="1:18" ht="15.95" customHeight="1" x14ac:dyDescent="0.25">
      <c r="A90" s="349"/>
      <c r="B90" s="320"/>
      <c r="C90" s="321"/>
      <c r="D90" s="321"/>
      <c r="E90" s="359" t="str">
        <f>IF(ISBLANK(E88),"",IF(E88="физическое лицо","","УНП"))</f>
        <v/>
      </c>
      <c r="F90" s="315"/>
      <c r="G90" s="496"/>
      <c r="H90" s="496"/>
      <c r="I90" s="496"/>
      <c r="J90" s="497"/>
      <c r="K90" s="58" t="str">
        <f>IF(E90="","",IF(ISBLANK(G90),"&lt;&lt;-ЗАПОЛНИТЬ",""))</f>
        <v/>
      </c>
    </row>
    <row r="91" spans="1:18" ht="15.95" customHeight="1" x14ac:dyDescent="0.25">
      <c r="A91" s="349"/>
      <c r="B91" s="320"/>
      <c r="C91" s="321"/>
      <c r="D91" s="321"/>
      <c r="E91" s="359" t="str">
        <f>IF(ISBLANK(E88),"",IF(E88="юридическое лицо","","идентификационный номер"))</f>
        <v/>
      </c>
      <c r="F91" s="315"/>
      <c r="G91" s="496"/>
      <c r="H91" s="496"/>
      <c r="I91" s="496"/>
      <c r="J91" s="497"/>
      <c r="K91" s="58" t="str">
        <f>IF(E91="","",IF(ISBLANK(G91),"&lt;&lt;-ЗАПОЛНИТЬ",""))</f>
        <v/>
      </c>
    </row>
    <row r="92" spans="1:18" ht="31.5" customHeight="1" thickBot="1" x14ac:dyDescent="0.3">
      <c r="A92" s="293"/>
      <c r="B92" s="297"/>
      <c r="C92" s="298"/>
      <c r="D92" s="298"/>
      <c r="E92" s="359" t="str">
        <f>IF(ISBLANK(E88),"",IF(E88="физическое лицо","место жительства (место пребывания)","местонахождение"))</f>
        <v/>
      </c>
      <c r="F92" s="315"/>
      <c r="G92" s="496"/>
      <c r="H92" s="496"/>
      <c r="I92" s="496"/>
      <c r="J92" s="497"/>
      <c r="K92" s="58" t="str">
        <f>IF(E92="","",IF(ISBLANK(G92),"&lt;&lt;-ЗАПОЛНИТЬ",""))</f>
        <v/>
      </c>
    </row>
    <row r="93" spans="1:18" ht="15.95" customHeight="1" x14ac:dyDescent="0.25">
      <c r="A93" s="292">
        <f>A88+1</f>
        <v>24</v>
      </c>
      <c r="B93" s="294" t="s">
        <v>280</v>
      </c>
      <c r="C93" s="295"/>
      <c r="D93" s="295"/>
      <c r="E93" s="509" t="s">
        <v>296</v>
      </c>
      <c r="F93" s="510"/>
      <c r="G93" s="502"/>
      <c r="H93" s="502"/>
      <c r="I93" s="502"/>
      <c r="J93" s="503"/>
      <c r="K93" s="58" t="str">
        <f>IF(ISBLANK(G93),"&lt;&lt;-ЗАПОЛНИТЬ"," ")</f>
        <v>&lt;&lt;-ЗАПОЛНИТЬ</v>
      </c>
    </row>
    <row r="94" spans="1:18" ht="15.95" customHeight="1" x14ac:dyDescent="0.25">
      <c r="A94" s="349"/>
      <c r="B94" s="320"/>
      <c r="C94" s="321"/>
      <c r="D94" s="321"/>
      <c r="E94" s="359" t="str">
        <f>IF(E88="юридическое лицо","должность","")</f>
        <v/>
      </c>
      <c r="F94" s="315"/>
      <c r="G94" s="507"/>
      <c r="H94" s="507"/>
      <c r="I94" s="507"/>
      <c r="J94" s="508"/>
      <c r="K94" s="58" t="str">
        <f>IF(E94="","",IF(ISBLANK(G94),"&lt;&lt;-ЗАПОЛНИТЬ",""))</f>
        <v/>
      </c>
    </row>
    <row r="95" spans="1:18" ht="15.95" customHeight="1" x14ac:dyDescent="0.25">
      <c r="A95" s="349"/>
      <c r="B95" s="320"/>
      <c r="C95" s="321"/>
      <c r="D95" s="321"/>
      <c r="E95" s="359" t="s">
        <v>288</v>
      </c>
      <c r="F95" s="315"/>
      <c r="G95" s="424"/>
      <c r="H95" s="424"/>
      <c r="I95" s="424"/>
      <c r="J95" s="425"/>
      <c r="K95" s="58" t="str">
        <f>IF(ISBLANK(G95),"&lt;&lt;-ЗАПОЛНИТЬ"," ")</f>
        <v>&lt;&lt;-ЗАПОЛНИТЬ</v>
      </c>
    </row>
    <row r="96" spans="1:18" ht="15.95" customHeight="1" thickBot="1" x14ac:dyDescent="0.3">
      <c r="A96" s="349"/>
      <c r="B96" s="320"/>
      <c r="C96" s="321"/>
      <c r="D96" s="321"/>
      <c r="E96" s="426" t="s">
        <v>286</v>
      </c>
      <c r="F96" s="427"/>
      <c r="G96" s="500"/>
      <c r="H96" s="500"/>
      <c r="I96" s="500"/>
      <c r="J96" s="501"/>
      <c r="K96" s="58" t="str">
        <f>IF(ISBLANK(G96),"&lt;&lt;-ЗАПОЛНИТЬ"," ")</f>
        <v>&lt;&lt;-ЗАПОЛНИТЬ</v>
      </c>
    </row>
    <row r="97" spans="1:15" ht="39" customHeight="1" thickBot="1" x14ac:dyDescent="0.3">
      <c r="A97" s="43">
        <f>A93+1</f>
        <v>25</v>
      </c>
      <c r="B97" s="355" t="str">
        <f>CONCATENATE("Цель и предполагаемый эффект от приобретения ",IF(J79&lt;=1,"предмета","предметов")," лизинга")</f>
        <v>Цель и предполагаемый эффект от приобретения предмета лизинга</v>
      </c>
      <c r="C97" s="356"/>
      <c r="D97" s="357"/>
      <c r="E97" s="434"/>
      <c r="F97" s="435"/>
      <c r="G97" s="435"/>
      <c r="H97" s="435"/>
      <c r="I97" s="435"/>
      <c r="J97" s="436"/>
      <c r="K97" s="58" t="str">
        <f>IF(E97&gt;0,"","&lt;&lt;-УТОЧНИТЬ")</f>
        <v>&lt;&lt;-УТОЧНИТЬ</v>
      </c>
    </row>
    <row r="98" spans="1:15" ht="15.95" customHeight="1" thickBot="1" x14ac:dyDescent="0.3">
      <c r="A98" s="428" t="s">
        <v>281</v>
      </c>
      <c r="B98" s="429"/>
      <c r="C98" s="429"/>
      <c r="D98" s="429"/>
      <c r="E98" s="429"/>
      <c r="F98" s="429"/>
      <c r="G98" s="429"/>
      <c r="H98" s="429"/>
      <c r="I98" s="429"/>
      <c r="J98" s="430"/>
    </row>
    <row r="99" spans="1:15" ht="16.5" customHeight="1" thickBot="1" x14ac:dyDescent="0.3">
      <c r="A99" s="43">
        <f>A97+1</f>
        <v>26</v>
      </c>
      <c r="B99" s="355" t="s">
        <v>271</v>
      </c>
      <c r="C99" s="356"/>
      <c r="D99" s="357"/>
      <c r="E99" s="235"/>
      <c r="F99" s="441" t="str">
        <f>IF(ISBLANK(E99),"",IF(AND(VALUE(RIGHT(E99,2))&gt;10,VALUE(RIGHT(E99,2))&lt;15),"месяцев",CHOOSE(RIGHT(E99,1)+1,"месяцев","месяц","месяца","месяца","месяца","месяцев","месяцев","месяцев","месяцев","месяцев")))</f>
        <v/>
      </c>
      <c r="G99" s="441"/>
      <c r="H99" s="441"/>
      <c r="I99" s="441"/>
      <c r="J99" s="442"/>
      <c r="K99" s="58" t="str">
        <f>IF(ISBLANK(E99),"&lt;&lt;-ЗАПОЛНИТЬ"," ")</f>
        <v>&lt;&lt;-ЗАПОЛНИТЬ</v>
      </c>
    </row>
    <row r="100" spans="1:15" ht="18" customHeight="1" x14ac:dyDescent="0.25">
      <c r="A100" s="292">
        <f>A99+1</f>
        <v>27</v>
      </c>
      <c r="B100" s="294" t="str">
        <f>CONCATENATE("Порядок возмещения стоимости ",IF(J79&lt;=1,"предмета","предметов")," лизинга",CHAR(10),"(равномерно или не равномерно с указанием структуры возмещения)")</f>
        <v>Порядок возмещения стоимости предмета лизинга
(равномерно или не равномерно с указанием структуры возмещения)</v>
      </c>
      <c r="C100" s="295"/>
      <c r="D100" s="295"/>
      <c r="E100" s="421"/>
      <c r="F100" s="422"/>
      <c r="G100" s="422"/>
      <c r="H100" s="422"/>
      <c r="I100" s="422"/>
      <c r="J100" s="423"/>
      <c r="K100" s="58" t="str">
        <f>IF(EXACT("",LEFT(E100,8)),"&lt;&lt;-ВЫБРАТЬ"," ")</f>
        <v>&lt;&lt;-ВЫБРАТЬ</v>
      </c>
    </row>
    <row r="101" spans="1:15" ht="39.950000000000003" customHeight="1" thickBot="1" x14ac:dyDescent="0.3">
      <c r="A101" s="293"/>
      <c r="B101" s="297"/>
      <c r="C101" s="298"/>
      <c r="D101" s="298"/>
      <c r="E101" s="346"/>
      <c r="F101" s="347"/>
      <c r="G101" s="347"/>
      <c r="H101" s="347"/>
      <c r="I101" s="236"/>
      <c r="J101" s="85" t="str">
        <f>IF(E101="довозмещение в 1 платеже в сумме","бел. руб.","")</f>
        <v/>
      </c>
      <c r="K101" s="58" t="str">
        <f>IF(EXACT("",LEFT(E101,8)),"&lt;&lt;-ВЫБРАТЬ"," ")</f>
        <v>&lt;&lt;-ВЫБРАТЬ</v>
      </c>
    </row>
    <row r="102" spans="1:15" ht="41.25" customHeight="1" thickBot="1" x14ac:dyDescent="0.3">
      <c r="A102" s="41">
        <f>A100+1</f>
        <v>28</v>
      </c>
      <c r="B102" s="355" t="str">
        <f>CONCATENATE("Выкупная стоимость",CHAR(10),"(в процентах – от 1 % до 25 % от стоимости ",IF(J79&lt;=1,"предмета","предметов")," лизинга)")</f>
        <v>Выкупная стоимость
(в процентах – от 1 % до 25 % от стоимости предмета лизинга)</v>
      </c>
      <c r="C102" s="356"/>
      <c r="D102" s="357"/>
      <c r="E102" s="389"/>
      <c r="F102" s="390"/>
      <c r="G102" s="390"/>
      <c r="H102" s="390"/>
      <c r="I102" s="390"/>
      <c r="J102" s="391"/>
      <c r="K102" s="58" t="str">
        <f>IF(ISBLANK(E102),"&lt;&lt;-ЗАПОЛНИТЬ"," ")</f>
        <v>&lt;&lt;-ЗАПОЛНИТЬ</v>
      </c>
    </row>
    <row r="103" spans="1:15" ht="42.75" customHeight="1" thickBot="1" x14ac:dyDescent="0.3">
      <c r="A103" s="41">
        <f t="shared" ref="A103:A108" si="4">A102+1</f>
        <v>29</v>
      </c>
      <c r="B103" s="297" t="str">
        <f>CONCATENATE("Аванс (задаток) по договору лизинга",CHAR(10),"(в процентах – от 10 % до 40 % от стоимости ",IF(J79&lt;=1,"предмета","предметов")," лизинга)")</f>
        <v>Аванс (задаток) по договору лизинга
(в процентах – от 10 % до 40 % от стоимости предмета лизинга)</v>
      </c>
      <c r="C103" s="298"/>
      <c r="D103" s="299"/>
      <c r="E103" s="389"/>
      <c r="F103" s="390"/>
      <c r="G103" s="390"/>
      <c r="H103" s="390"/>
      <c r="I103" s="390"/>
      <c r="J103" s="391"/>
      <c r="K103" s="58" t="str">
        <f>IF(E103=0,"&lt;&lt;-ЗАПОЛНИТЬ"," ")</f>
        <v>&lt;&lt;-ЗАПОЛНИТЬ</v>
      </c>
    </row>
    <row r="104" spans="1:15" ht="16.5" customHeight="1" thickBot="1" x14ac:dyDescent="0.3">
      <c r="A104" s="41">
        <f t="shared" si="4"/>
        <v>30</v>
      </c>
      <c r="B104" s="355" t="s">
        <v>272</v>
      </c>
      <c r="C104" s="356"/>
      <c r="D104" s="357"/>
      <c r="E104" s="392"/>
      <c r="F104" s="393"/>
      <c r="G104" s="393"/>
      <c r="H104" s="393"/>
      <c r="I104" s="393"/>
      <c r="J104" s="394"/>
      <c r="K104" s="58" t="str">
        <f>IF(EXACT("",LEFT(E104,8)),"&lt;&lt;-ВЫБРАТЬ"," ")</f>
        <v>&lt;&lt;-ВЫБРАТЬ</v>
      </c>
      <c r="M104" s="64"/>
      <c r="N104" s="64"/>
      <c r="O104" s="64"/>
    </row>
    <row r="105" spans="1:15" ht="55.5" customHeight="1" thickBot="1" x14ac:dyDescent="0.3">
      <c r="A105" s="41">
        <f t="shared" si="4"/>
        <v>31</v>
      </c>
      <c r="B105" s="355" t="str">
        <f>+CONCATENATE("Порядок амортизации ",IF(J79&lt;=1,"предмета","предметов")," лизинга",CHAR(10),"(в соответствии с графиком или линейным способом, исходя  из нормативных сроков службы)")</f>
        <v>Порядок амортизации предмета лизинга
(в соответствии с графиком или линейным способом, исходя  из нормативных сроков службы)</v>
      </c>
      <c r="C105" s="356"/>
      <c r="D105" s="357"/>
      <c r="E105" s="392"/>
      <c r="F105" s="393"/>
      <c r="G105" s="393"/>
      <c r="H105" s="393"/>
      <c r="I105" s="393"/>
      <c r="J105" s="394"/>
      <c r="K105" s="58" t="str">
        <f>IF(EXACT("",LEFT(E105,8)),"&lt;&lt;-ВЫБРАТЬ"," ")</f>
        <v>&lt;&lt;-ВЫБРАТЬ</v>
      </c>
    </row>
    <row r="106" spans="1:15" ht="26.25" customHeight="1" thickBot="1" x14ac:dyDescent="0.3">
      <c r="A106" s="41">
        <f t="shared" si="4"/>
        <v>32</v>
      </c>
      <c r="B106" s="355" t="s">
        <v>8636</v>
      </c>
      <c r="C106" s="356"/>
      <c r="D106" s="357"/>
      <c r="E106" s="237"/>
      <c r="F106" s="437" t="s">
        <v>8530</v>
      </c>
      <c r="G106" s="437"/>
      <c r="H106" s="437"/>
      <c r="I106" s="437"/>
      <c r="J106" s="438"/>
      <c r="K106" s="58" t="str">
        <f>IF(EXACT("например",LEFT(E106,8)),"&lt;&lt;-УТОЧНИТЬ"," ")</f>
        <v xml:space="preserve"> </v>
      </c>
    </row>
    <row r="107" spans="1:15" ht="99.75" customHeight="1" thickBot="1" x14ac:dyDescent="0.3">
      <c r="A107" s="41">
        <f t="shared" si="4"/>
        <v>33</v>
      </c>
      <c r="B107" s="355" t="str">
        <f>CONCATENATE("Страхование ",IF(J79&lt;=1,"предмета","предметов")," лизинга",CHAR(10),"(намерения заявителя о необходимости добровольного имущественного страхования ",IF(J79&lt;=1,"предмета","предметов")," лизинга, а также сторона, которая будет заключать договор страхования (например «да, ОАО «Агролизинг» для транспортных средств)")</f>
        <v>Страхование предмета лизинга
(намерения заявителя о необходимости добровольного имущественного страхования предмета лизинга, а также сторона, которая будет заключать договор страхования (например «да, ОАО «Агролизинг» для транспортных средств)</v>
      </c>
      <c r="C107" s="356"/>
      <c r="D107" s="357"/>
      <c r="E107" s="360"/>
      <c r="F107" s="361"/>
      <c r="G107" s="361"/>
      <c r="H107" s="361"/>
      <c r="I107" s="361"/>
      <c r="J107" s="362"/>
      <c r="K107" s="58" t="str">
        <f>IF(EXACT("",LEFT(E107,8)),"&lt;&lt;-ВЫБРАТЬ"," ")</f>
        <v>&lt;&lt;-ВЫБРАТЬ</v>
      </c>
    </row>
    <row r="108" spans="1:15" ht="22.5" customHeight="1" x14ac:dyDescent="0.25">
      <c r="A108" s="292">
        <f t="shared" si="4"/>
        <v>34</v>
      </c>
      <c r="B108" s="294" t="s">
        <v>8637</v>
      </c>
      <c r="C108" s="295"/>
      <c r="D108" s="295"/>
      <c r="E108" s="431" t="str">
        <f>IF(ISBLANK(E103),"",CONCATENATE("аванс (задаток) в размере ",TEXT(E103,"0,0%"),CONCATENATE(" стоимости ",IF(J79&lt;=1,"предмета","предметов")," лизинга")))</f>
        <v/>
      </c>
      <c r="F108" s="432"/>
      <c r="G108" s="432"/>
      <c r="H108" s="432"/>
      <c r="I108" s="432"/>
      <c r="J108" s="433"/>
    </row>
    <row r="109" spans="1:15" ht="16.5" customHeight="1" x14ac:dyDescent="0.25">
      <c r="A109" s="349"/>
      <c r="B109" s="320"/>
      <c r="C109" s="321"/>
      <c r="D109" s="321"/>
      <c r="E109" s="324" t="s">
        <v>8785</v>
      </c>
      <c r="F109" s="325"/>
      <c r="G109" s="402"/>
      <c r="H109" s="402"/>
      <c r="I109" s="402"/>
      <c r="J109" s="403"/>
      <c r="K109" s="58" t="str">
        <f>IF(EXACT("",LEFT(G109,8)),"&lt;&lt;-ВЫБРАТЬ"," ")</f>
        <v>&lt;&lt;-ВЫБРАТЬ</v>
      </c>
      <c r="L109" s="60"/>
    </row>
    <row r="110" spans="1:15" ht="16.5" customHeight="1" x14ac:dyDescent="0.25">
      <c r="A110" s="349"/>
      <c r="B110" s="320"/>
      <c r="C110" s="321"/>
      <c r="D110" s="321"/>
      <c r="E110" s="359" t="str">
        <f>IF(OR(ISBLANK(G109),G109="нет"),"",IF(G109="физическое лицо","ФИО","Наименование"))</f>
        <v/>
      </c>
      <c r="F110" s="315"/>
      <c r="G110" s="322"/>
      <c r="H110" s="322"/>
      <c r="I110" s="322"/>
      <c r="J110" s="323"/>
      <c r="K110" s="58" t="str">
        <f>IF(ISBLANK(G110),"&lt;&lt;-ЗАПОЛНИТЬ"," ")</f>
        <v>&lt;&lt;-ЗАПОЛНИТЬ</v>
      </c>
    </row>
    <row r="111" spans="1:15" ht="30" customHeight="1" x14ac:dyDescent="0.25">
      <c r="A111" s="349"/>
      <c r="B111" s="320"/>
      <c r="C111" s="321"/>
      <c r="D111" s="321"/>
      <c r="E111" s="359" t="str">
        <f>IF(OR(ISBLANK(G109),G109="нет"),"",IF(G109="физическое лицо","должность / участник с долей в УФ","УНП"))</f>
        <v/>
      </c>
      <c r="F111" s="315"/>
      <c r="G111" s="322"/>
      <c r="H111" s="322"/>
      <c r="I111" s="322"/>
      <c r="J111" s="323"/>
      <c r="K111" s="58" t="str">
        <f>IF(ISBLANK(G111),"&lt;&lt;-ЗАПОЛНИТЬ"," ")</f>
        <v>&lt;&lt;-ЗАПОЛНИТЬ</v>
      </c>
    </row>
    <row r="112" spans="1:15" ht="16.5" customHeight="1" x14ac:dyDescent="0.25">
      <c r="A112" s="349"/>
      <c r="B112" s="320"/>
      <c r="C112" s="321"/>
      <c r="D112" s="321"/>
      <c r="E112" s="359" t="str">
        <f>IF(OR(ISBLANK(G109),G109="нет"),"",IF(G109="юридическое лицо","","идентификационный номер"))</f>
        <v/>
      </c>
      <c r="F112" s="315"/>
      <c r="G112" s="322"/>
      <c r="H112" s="322"/>
      <c r="I112" s="322"/>
      <c r="J112" s="323"/>
      <c r="K112" s="58" t="str">
        <f>IF(ISBLANK(G112),"&lt;&lt;-ЗАПОЛНИТЬ"," ")</f>
        <v>&lt;&lt;-ЗАПОЛНИТЬ</v>
      </c>
    </row>
    <row r="113" spans="1:12" ht="30" customHeight="1" x14ac:dyDescent="0.25">
      <c r="A113" s="349"/>
      <c r="B113" s="320"/>
      <c r="C113" s="321"/>
      <c r="D113" s="321"/>
      <c r="E113" s="359" t="str">
        <f>IF(OR(ISBLANK(G109),G109="нет"),"",IF(G109="физическое лицо","место жительства (место пребывания)","местонахождение"))</f>
        <v/>
      </c>
      <c r="F113" s="315"/>
      <c r="G113" s="322"/>
      <c r="H113" s="322"/>
      <c r="I113" s="322"/>
      <c r="J113" s="323"/>
      <c r="K113" s="58" t="str">
        <f>IF(ISBLANK(G113),"&lt;&lt;-ЗАПОЛНИТЬ"," ")</f>
        <v>&lt;&lt;-ЗАПОЛНИТЬ</v>
      </c>
    </row>
    <row r="114" spans="1:12" x14ac:dyDescent="0.25">
      <c r="A114" s="349"/>
      <c r="B114" s="320"/>
      <c r="C114" s="321"/>
      <c r="D114" s="321"/>
      <c r="E114" s="359" t="str">
        <f>IF(G109="физическое лицо","моб.тел.","")</f>
        <v/>
      </c>
      <c r="F114" s="315"/>
      <c r="G114" s="424"/>
      <c r="H114" s="424"/>
      <c r="I114" s="424"/>
      <c r="J114" s="425"/>
    </row>
    <row r="115" spans="1:12" ht="15" hidden="1" customHeight="1" x14ac:dyDescent="0.25">
      <c r="A115" s="349"/>
      <c r="B115" s="320"/>
      <c r="C115" s="321"/>
      <c r="D115" s="321"/>
      <c r="E115" s="324" t="s">
        <v>8785</v>
      </c>
      <c r="F115" s="325"/>
      <c r="G115" s="443"/>
      <c r="H115" s="443"/>
      <c r="I115" s="443"/>
      <c r="J115" s="444"/>
      <c r="K115" s="58" t="str">
        <f t="shared" ref="K115:K119" si="5">IF(ISBLANK(G115),"&lt;&lt;-ЗАПОЛНИТЬ"," ")</f>
        <v>&lt;&lt;-ЗАПОЛНИТЬ</v>
      </c>
    </row>
    <row r="116" spans="1:12" ht="15" hidden="1" customHeight="1" x14ac:dyDescent="0.25">
      <c r="A116" s="349"/>
      <c r="B116" s="320"/>
      <c r="C116" s="321"/>
      <c r="D116" s="321"/>
      <c r="E116" s="359" t="str">
        <f>IF(OR(ISBLANK(G115),G115="нет"),"",IF(G115="физическое лицо","ФИО","Наименование"))</f>
        <v/>
      </c>
      <c r="F116" s="315"/>
      <c r="G116" s="417"/>
      <c r="H116" s="417"/>
      <c r="I116" s="417"/>
      <c r="J116" s="418"/>
      <c r="K116" s="58" t="str">
        <f t="shared" si="5"/>
        <v>&lt;&lt;-ЗАПОЛНИТЬ</v>
      </c>
    </row>
    <row r="117" spans="1:12" ht="30" hidden="1" customHeight="1" x14ac:dyDescent="0.25">
      <c r="A117" s="349"/>
      <c r="B117" s="320"/>
      <c r="C117" s="321"/>
      <c r="D117" s="321"/>
      <c r="E117" s="359" t="str">
        <f>IF(OR(ISBLANK(G115),G115="нет"),"",IF(G115="физическое лицо","должность / участник с долей в УФ","УНП"))</f>
        <v/>
      </c>
      <c r="F117" s="315"/>
      <c r="G117" s="417"/>
      <c r="H117" s="417"/>
      <c r="I117" s="417"/>
      <c r="J117" s="418"/>
      <c r="K117" s="58" t="str">
        <f t="shared" si="5"/>
        <v>&lt;&lt;-ЗАПОЛНИТЬ</v>
      </c>
    </row>
    <row r="118" spans="1:12" ht="15" hidden="1" customHeight="1" x14ac:dyDescent="0.25">
      <c r="A118" s="349"/>
      <c r="B118" s="320"/>
      <c r="C118" s="321"/>
      <c r="D118" s="321"/>
      <c r="E118" s="359" t="str">
        <f>IF(OR(ISBLANK(G115),G115="нет"),"",IF(G115="юридическое лицо","","идентификационный номер"))</f>
        <v/>
      </c>
      <c r="F118" s="315"/>
      <c r="G118" s="439"/>
      <c r="H118" s="439"/>
      <c r="I118" s="439"/>
      <c r="J118" s="440"/>
      <c r="K118" s="58" t="str">
        <f t="shared" si="5"/>
        <v>&lt;&lt;-ЗАПОЛНИТЬ</v>
      </c>
    </row>
    <row r="119" spans="1:12" ht="30" hidden="1" customHeight="1" x14ac:dyDescent="0.25">
      <c r="A119" s="349"/>
      <c r="B119" s="320"/>
      <c r="C119" s="321"/>
      <c r="D119" s="321"/>
      <c r="E119" s="359" t="str">
        <f>IF(OR(ISBLANK(G115),G115="нет"),"",IF(G115="физическое лицо","место жительства (место пребывания)","местонахождение"))</f>
        <v/>
      </c>
      <c r="F119" s="315"/>
      <c r="G119" s="417"/>
      <c r="H119" s="417"/>
      <c r="I119" s="417"/>
      <c r="J119" s="418"/>
      <c r="K119" s="58" t="str">
        <f t="shared" si="5"/>
        <v>&lt;&lt;-ЗАПОЛНИТЬ</v>
      </c>
    </row>
    <row r="120" spans="1:12" hidden="1" x14ac:dyDescent="0.25">
      <c r="A120" s="349"/>
      <c r="B120" s="320"/>
      <c r="C120" s="321"/>
      <c r="D120" s="321"/>
      <c r="E120" s="359" t="str">
        <f>IF(G115="физическое лицо","моб.тел.","")</f>
        <v/>
      </c>
      <c r="F120" s="315"/>
      <c r="G120" s="417"/>
      <c r="H120" s="417"/>
      <c r="I120" s="417"/>
      <c r="J120" s="418"/>
    </row>
    <row r="121" spans="1:12" ht="16.5" customHeight="1" thickBot="1" x14ac:dyDescent="0.3">
      <c r="A121" s="293"/>
      <c r="B121" s="297"/>
      <c r="C121" s="298"/>
      <c r="D121" s="298"/>
      <c r="E121" s="397"/>
      <c r="F121" s="398"/>
      <c r="G121" s="398"/>
      <c r="H121" s="398"/>
      <c r="I121" s="398"/>
      <c r="J121" s="399"/>
      <c r="K121" s="58" t="str">
        <f>IF(EXACT("",LEFT(E121,8)),"&lt;&lt;-УТОЧНИТЬ","")</f>
        <v>&lt;&lt;-УТОЧНИТЬ</v>
      </c>
    </row>
    <row r="122" spans="1:12" ht="50.1" customHeight="1" x14ac:dyDescent="0.25">
      <c r="A122" s="292">
        <f>A108+1</f>
        <v>35</v>
      </c>
      <c r="B122" s="294" t="str">
        <f>CONCATENATE("Место эксплуатации и хранения ",IF(J79&lt;=1,"предмета","предметов")," лизинга",CHAR(10),"(адрес, по которому заявитель планирует эксплуатировать ",IF(J79&lt;=1,"предмета","предметов")," лизинга и хранить ",IF(J79&lt;=1,"его","их")," во внеэксплуатационный период)")</f>
        <v>Место эксплуатации и хранения предмета лизинга
(адрес, по которому заявитель планирует эксплуатировать предмета лизинга и хранить его во внеэксплуатационный период)</v>
      </c>
      <c r="C122" s="295"/>
      <c r="D122" s="296"/>
      <c r="E122" s="359" t="s">
        <v>8791</v>
      </c>
      <c r="F122" s="315"/>
      <c r="G122" s="415"/>
      <c r="H122" s="415"/>
      <c r="I122" s="415"/>
      <c r="J122" s="416"/>
      <c r="K122" s="58" t="str">
        <f>IF(ISBLANK(G122),"&lt;&lt;-ЗАПОЛНИТЬ"," ")</f>
        <v>&lt;&lt;-ЗАПОЛНИТЬ</v>
      </c>
    </row>
    <row r="123" spans="1:12" ht="50.1" customHeight="1" thickBot="1" x14ac:dyDescent="0.3">
      <c r="A123" s="293"/>
      <c r="B123" s="320"/>
      <c r="C123" s="321"/>
      <c r="D123" s="345"/>
      <c r="E123" s="400" t="s">
        <v>8671</v>
      </c>
      <c r="F123" s="401"/>
      <c r="G123" s="395"/>
      <c r="H123" s="395"/>
      <c r="I123" s="395"/>
      <c r="J123" s="396"/>
      <c r="K123" s="58" t="str">
        <f>IF(EXACT("",LEFT(G123,8)),"&lt;&lt;-ВЫБРАТЬ"," ")</f>
        <v>&lt;&lt;-ВЫБРАТЬ</v>
      </c>
    </row>
    <row r="124" spans="1:12" ht="24" customHeight="1" x14ac:dyDescent="0.25">
      <c r="A124" s="292">
        <f>A122+1</f>
        <v>36</v>
      </c>
      <c r="B124" s="294" t="s">
        <v>283</v>
      </c>
      <c r="C124" s="295"/>
      <c r="D124" s="296"/>
      <c r="E124" s="305"/>
      <c r="F124" s="306"/>
      <c r="G124" s="306"/>
      <c r="H124" s="306"/>
      <c r="I124" s="303"/>
      <c r="J124" s="304"/>
      <c r="K124" s="58" t="str">
        <f>IF(EXACT("",LEFT(E124,8)),"&lt;&lt;-ВЫБРАТЬ"," ")</f>
        <v>&lt;&lt;-ВЫБРАТЬ</v>
      </c>
    </row>
    <row r="125" spans="1:12" ht="24" customHeight="1" thickBot="1" x14ac:dyDescent="0.3">
      <c r="A125" s="293"/>
      <c r="B125" s="297"/>
      <c r="C125" s="298"/>
      <c r="D125" s="299"/>
      <c r="E125" s="300"/>
      <c r="F125" s="301"/>
      <c r="G125" s="301"/>
      <c r="H125" s="301"/>
      <c r="I125" s="301"/>
      <c r="J125" s="302"/>
      <c r="K125" s="58" t="str">
        <f>IF(EXACT("",LEFT(E125,8)),"&lt;&lt;-ВЫБРАТЬ"," ")</f>
        <v>&lt;&lt;-ВЫБРАТЬ</v>
      </c>
    </row>
    <row r="126" spans="1:12" ht="33.75" customHeight="1" thickBot="1" x14ac:dyDescent="0.3">
      <c r="A126" s="352" t="s">
        <v>8628</v>
      </c>
      <c r="B126" s="406"/>
      <c r="C126" s="406"/>
      <c r="D126" s="406"/>
      <c r="E126" s="407"/>
      <c r="F126" s="407"/>
      <c r="G126" s="407"/>
      <c r="H126" s="407"/>
      <c r="I126" s="407"/>
      <c r="J126" s="408"/>
    </row>
    <row r="127" spans="1:12" ht="16.5" customHeight="1" x14ac:dyDescent="0.25">
      <c r="A127" s="292">
        <f>A124+1</f>
        <v>37</v>
      </c>
      <c r="B127" s="294" t="s">
        <v>8514</v>
      </c>
      <c r="C127" s="295"/>
      <c r="D127" s="295"/>
      <c r="E127" s="385" t="s">
        <v>8981</v>
      </c>
      <c r="F127" s="386"/>
      <c r="G127" s="404"/>
      <c r="H127" s="404"/>
      <c r="I127" s="404"/>
      <c r="J127" s="405"/>
      <c r="K127" s="58" t="str">
        <f t="shared" ref="K127:K155" si="6">IF(ISBLANK(G127),"&lt;&lt;-ЗАПОЛНИТЬ"," ")</f>
        <v>&lt;&lt;-ЗАПОЛНИТЬ</v>
      </c>
    </row>
    <row r="128" spans="1:12" ht="16.5" customHeight="1" x14ac:dyDescent="0.25">
      <c r="A128" s="349"/>
      <c r="B128" s="320"/>
      <c r="C128" s="321"/>
      <c r="D128" s="321"/>
      <c r="E128" s="383" t="s">
        <v>8519</v>
      </c>
      <c r="F128" s="384"/>
      <c r="G128" s="337"/>
      <c r="H128" s="337"/>
      <c r="I128" s="337"/>
      <c r="J128" s="338"/>
      <c r="K128" s="58" t="str">
        <f t="shared" si="6"/>
        <v>&lt;&lt;-ЗАПОЛНИТЬ</v>
      </c>
      <c r="L128" s="95"/>
    </row>
    <row r="129" spans="1:13" ht="16.5" customHeight="1" x14ac:dyDescent="0.25">
      <c r="A129" s="349"/>
      <c r="B129" s="320"/>
      <c r="C129" s="321"/>
      <c r="D129" s="321"/>
      <c r="E129" s="383" t="s">
        <v>8520</v>
      </c>
      <c r="F129" s="384"/>
      <c r="G129" s="337"/>
      <c r="H129" s="337"/>
      <c r="I129" s="337"/>
      <c r="J129" s="338"/>
      <c r="K129" s="58" t="str">
        <f t="shared" si="6"/>
        <v>&lt;&lt;-ЗАПОЛНИТЬ</v>
      </c>
    </row>
    <row r="130" spans="1:13" ht="16.5" customHeight="1" x14ac:dyDescent="0.25">
      <c r="A130" s="349"/>
      <c r="B130" s="320"/>
      <c r="C130" s="321"/>
      <c r="D130" s="321"/>
      <c r="E130" s="383" t="s">
        <v>8521</v>
      </c>
      <c r="F130" s="384"/>
      <c r="G130" s="339"/>
      <c r="H130" s="339"/>
      <c r="I130" s="339"/>
      <c r="J130" s="340"/>
      <c r="K130" s="58" t="str">
        <f>IF(ISBLANK(G130),"&lt;&lt;-ЗАПОЛНИТЬ"," ")</f>
        <v>&lt;&lt;-ЗАПОЛНИТЬ</v>
      </c>
    </row>
    <row r="131" spans="1:13" ht="16.5" customHeight="1" x14ac:dyDescent="0.25">
      <c r="A131" s="349"/>
      <c r="B131" s="320"/>
      <c r="C131" s="321"/>
      <c r="D131" s="321"/>
      <c r="E131" s="383" t="s">
        <v>8686</v>
      </c>
      <c r="F131" s="384"/>
      <c r="G131" s="339"/>
      <c r="H131" s="339"/>
      <c r="I131" s="339"/>
      <c r="J131" s="340"/>
      <c r="K131" s="58" t="str">
        <f t="shared" si="6"/>
        <v>&lt;&lt;-ЗАПОЛНИТЬ</v>
      </c>
    </row>
    <row r="132" spans="1:13" ht="16.5" customHeight="1" x14ac:dyDescent="0.25">
      <c r="A132" s="349"/>
      <c r="B132" s="320"/>
      <c r="C132" s="321"/>
      <c r="D132" s="321"/>
      <c r="E132" s="331" t="s">
        <v>289</v>
      </c>
      <c r="F132" s="332"/>
      <c r="G132" s="333"/>
      <c r="H132" s="333"/>
      <c r="I132" s="333"/>
      <c r="J132" s="334"/>
      <c r="K132" s="58" t="str">
        <f t="shared" si="6"/>
        <v>&lt;&lt;-ЗАПОЛНИТЬ</v>
      </c>
    </row>
    <row r="133" spans="1:13" ht="16.5" customHeight="1" x14ac:dyDescent="0.25">
      <c r="A133" s="349"/>
      <c r="B133" s="320"/>
      <c r="C133" s="321"/>
      <c r="D133" s="321"/>
      <c r="E133" s="331" t="s">
        <v>8515</v>
      </c>
      <c r="F133" s="332"/>
      <c r="G133" s="335"/>
      <c r="H133" s="335"/>
      <c r="I133" s="335"/>
      <c r="J133" s="336"/>
      <c r="K133" s="58" t="str">
        <f t="shared" si="6"/>
        <v>&lt;&lt;-ЗАПОЛНИТЬ</v>
      </c>
    </row>
    <row r="134" spans="1:13" ht="16.5" customHeight="1" x14ac:dyDescent="0.25">
      <c r="A134" s="349"/>
      <c r="B134" s="320"/>
      <c r="C134" s="321"/>
      <c r="D134" s="321"/>
      <c r="E134" s="331" t="s">
        <v>8516</v>
      </c>
      <c r="F134" s="332"/>
      <c r="G134" s="329"/>
      <c r="H134" s="329"/>
      <c r="I134" s="329"/>
      <c r="J134" s="330"/>
      <c r="K134" s="58" t="str">
        <f t="shared" si="6"/>
        <v>&lt;&lt;-ЗАПОЛНИТЬ</v>
      </c>
    </row>
    <row r="135" spans="1:13" ht="16.5" customHeight="1" x14ac:dyDescent="0.25">
      <c r="A135" s="349"/>
      <c r="B135" s="320"/>
      <c r="C135" s="321"/>
      <c r="D135" s="321"/>
      <c r="E135" s="331" t="s">
        <v>8914</v>
      </c>
      <c r="F135" s="332"/>
      <c r="G135" s="335"/>
      <c r="H135" s="335"/>
      <c r="I135" s="335"/>
      <c r="J135" s="336"/>
      <c r="K135" s="58" t="str">
        <f t="shared" si="6"/>
        <v>&lt;&lt;-ЗАПОЛНИТЬ</v>
      </c>
    </row>
    <row r="136" spans="1:13" ht="30" customHeight="1" x14ac:dyDescent="0.25">
      <c r="A136" s="349"/>
      <c r="B136" s="320"/>
      <c r="C136" s="321"/>
      <c r="D136" s="321"/>
      <c r="E136" s="331" t="s">
        <v>8770</v>
      </c>
      <c r="F136" s="332"/>
      <c r="G136" s="335"/>
      <c r="H136" s="335"/>
      <c r="I136" s="335"/>
      <c r="J136" s="336"/>
      <c r="K136" s="58" t="str">
        <f t="shared" si="6"/>
        <v>&lt;&lt;-ЗАПОЛНИТЬ</v>
      </c>
    </row>
    <row r="137" spans="1:13" ht="30" customHeight="1" x14ac:dyDescent="0.25">
      <c r="A137" s="349"/>
      <c r="B137" s="320"/>
      <c r="C137" s="321"/>
      <c r="D137" s="321"/>
      <c r="E137" s="331" t="s">
        <v>8771</v>
      </c>
      <c r="F137" s="332"/>
      <c r="G137" s="387"/>
      <c r="H137" s="387"/>
      <c r="I137" s="387"/>
      <c r="J137" s="388"/>
      <c r="K137" s="58" t="str">
        <f>IF(EXACT("",LEFT(G137,8)),"&lt;&lt;-ВЫБРАТЬ"," ")</f>
        <v>&lt;&lt;-ВЫБРАТЬ</v>
      </c>
    </row>
    <row r="138" spans="1:13" ht="16.5" customHeight="1" x14ac:dyDescent="0.25">
      <c r="A138" s="349"/>
      <c r="B138" s="320"/>
      <c r="C138" s="321"/>
      <c r="D138" s="321"/>
      <c r="E138" s="331" t="s">
        <v>8778</v>
      </c>
      <c r="F138" s="378"/>
      <c r="G138" s="238"/>
      <c r="H138" s="94" t="s">
        <v>8680</v>
      </c>
      <c r="I138" s="587"/>
      <c r="J138" s="588"/>
      <c r="K138" s="58" t="str">
        <f t="shared" si="6"/>
        <v>&lt;&lt;-ЗАПОЛНИТЬ</v>
      </c>
    </row>
    <row r="139" spans="1:13" ht="16.5" customHeight="1" x14ac:dyDescent="0.25">
      <c r="A139" s="349"/>
      <c r="B139" s="320"/>
      <c r="C139" s="321"/>
      <c r="D139" s="321"/>
      <c r="E139" s="331" t="s">
        <v>8502</v>
      </c>
      <c r="F139" s="332"/>
      <c r="G139" s="589"/>
      <c r="H139" s="589"/>
      <c r="I139" s="589"/>
      <c r="J139" s="590"/>
      <c r="K139" s="58" t="str">
        <f t="shared" si="6"/>
        <v>&lt;&lt;-ЗАПОЛНИТЬ</v>
      </c>
    </row>
    <row r="140" spans="1:13" ht="16.5" customHeight="1" x14ac:dyDescent="0.25">
      <c r="A140" s="349"/>
      <c r="B140" s="320"/>
      <c r="C140" s="321"/>
      <c r="D140" s="321"/>
      <c r="E140" s="331" t="str">
        <f>IF(G137="идентификационная карта","код органа, выдавшего документ","выдан")</f>
        <v>выдан</v>
      </c>
      <c r="F140" s="332"/>
      <c r="G140" s="381"/>
      <c r="H140" s="381"/>
      <c r="I140" s="381"/>
      <c r="J140" s="382"/>
      <c r="K140" s="58" t="str">
        <f t="shared" si="6"/>
        <v>&lt;&lt;-ЗАПОЛНИТЬ</v>
      </c>
    </row>
    <row r="141" spans="1:13" ht="16.5" customHeight="1" thickBot="1" x14ac:dyDescent="0.3">
      <c r="A141" s="349"/>
      <c r="B141" s="297"/>
      <c r="C141" s="298"/>
      <c r="D141" s="298"/>
      <c r="E141" s="297" t="s">
        <v>8689</v>
      </c>
      <c r="F141" s="298"/>
      <c r="G141" s="341"/>
      <c r="H141" s="341"/>
      <c r="I141" s="341"/>
      <c r="J141" s="342"/>
      <c r="K141" s="58" t="str">
        <f t="shared" si="6"/>
        <v>&lt;&lt;-ЗАПОЛНИТЬ</v>
      </c>
    </row>
    <row r="142" spans="1:13" ht="16.5" customHeight="1" x14ac:dyDescent="0.25">
      <c r="A142" s="292">
        <f>A127+1</f>
        <v>38</v>
      </c>
      <c r="B142" s="294" t="s">
        <v>8956</v>
      </c>
      <c r="C142" s="295"/>
      <c r="D142" s="295"/>
      <c r="E142" s="385" t="s">
        <v>8981</v>
      </c>
      <c r="F142" s="386"/>
      <c r="G142" s="343"/>
      <c r="H142" s="343"/>
      <c r="I142" s="343"/>
      <c r="J142" s="344"/>
      <c r="K142" s="58" t="str">
        <f>IF(ISBLANK(G142),"&lt;&lt;-ЗАПОЛНИТЬ"," ")</f>
        <v>&lt;&lt;-ЗАПОЛНИТЬ</v>
      </c>
    </row>
    <row r="143" spans="1:13" ht="16.5" customHeight="1" x14ac:dyDescent="0.25">
      <c r="A143" s="349"/>
      <c r="B143" s="320"/>
      <c r="C143" s="321"/>
      <c r="D143" s="321"/>
      <c r="E143" s="383" t="s">
        <v>8519</v>
      </c>
      <c r="F143" s="384"/>
      <c r="G143" s="337"/>
      <c r="H143" s="337"/>
      <c r="I143" s="337"/>
      <c r="J143" s="338"/>
      <c r="K143" s="58" t="str">
        <f>IF(ISBLANK(G143),"&lt;&lt;-ЗАПОЛНИТЬ"," ")</f>
        <v>&lt;&lt;-ЗАПОЛНИТЬ</v>
      </c>
    </row>
    <row r="144" spans="1:13" ht="16.5" customHeight="1" x14ac:dyDescent="0.25">
      <c r="A144" s="349"/>
      <c r="B144" s="320"/>
      <c r="C144" s="321"/>
      <c r="D144" s="321"/>
      <c r="E144" s="383" t="s">
        <v>8520</v>
      </c>
      <c r="F144" s="384"/>
      <c r="G144" s="337"/>
      <c r="H144" s="337"/>
      <c r="I144" s="337"/>
      <c r="J144" s="338"/>
      <c r="K144" s="58" t="str">
        <f t="shared" si="6"/>
        <v>&lt;&lt;-ЗАПОЛНИТЬ</v>
      </c>
      <c r="L144" s="95"/>
      <c r="M144" s="96"/>
    </row>
    <row r="145" spans="1:12" ht="16.5" customHeight="1" x14ac:dyDescent="0.25">
      <c r="A145" s="349"/>
      <c r="B145" s="320"/>
      <c r="C145" s="321"/>
      <c r="D145" s="321"/>
      <c r="E145" s="383" t="s">
        <v>8521</v>
      </c>
      <c r="F145" s="384"/>
      <c r="G145" s="337"/>
      <c r="H145" s="337"/>
      <c r="I145" s="337"/>
      <c r="J145" s="338"/>
      <c r="K145" s="58" t="str">
        <f t="shared" si="6"/>
        <v>&lt;&lt;-ЗАПОЛНИТЬ</v>
      </c>
    </row>
    <row r="146" spans="1:12" ht="16.5" customHeight="1" x14ac:dyDescent="0.25">
      <c r="A146" s="349"/>
      <c r="B146" s="320"/>
      <c r="C146" s="321"/>
      <c r="D146" s="321"/>
      <c r="E146" s="331" t="s">
        <v>289</v>
      </c>
      <c r="F146" s="332"/>
      <c r="G146" s="333"/>
      <c r="H146" s="333"/>
      <c r="I146" s="333"/>
      <c r="J146" s="334"/>
      <c r="K146" s="58" t="str">
        <f t="shared" si="6"/>
        <v>&lt;&lt;-ЗАПОЛНИТЬ</v>
      </c>
    </row>
    <row r="147" spans="1:12" ht="16.5" customHeight="1" x14ac:dyDescent="0.25">
      <c r="A147" s="349"/>
      <c r="B147" s="320"/>
      <c r="C147" s="321"/>
      <c r="D147" s="321"/>
      <c r="E147" s="331" t="s">
        <v>8515</v>
      </c>
      <c r="F147" s="332"/>
      <c r="G147" s="337"/>
      <c r="H147" s="337"/>
      <c r="I147" s="337"/>
      <c r="J147" s="338"/>
      <c r="K147" s="58" t="str">
        <f t="shared" si="6"/>
        <v>&lt;&lt;-ЗАПОЛНИТЬ</v>
      </c>
    </row>
    <row r="148" spans="1:12" ht="16.5" customHeight="1" x14ac:dyDescent="0.25">
      <c r="A148" s="349"/>
      <c r="B148" s="320"/>
      <c r="C148" s="321"/>
      <c r="D148" s="321"/>
      <c r="E148" s="331" t="s">
        <v>8516</v>
      </c>
      <c r="F148" s="332"/>
      <c r="G148" s="329"/>
      <c r="H148" s="329"/>
      <c r="I148" s="329"/>
      <c r="J148" s="330"/>
      <c r="K148" s="58" t="str">
        <f t="shared" si="6"/>
        <v>&lt;&lt;-ЗАПОЛНИТЬ</v>
      </c>
    </row>
    <row r="149" spans="1:12" ht="16.5" customHeight="1" x14ac:dyDescent="0.25">
      <c r="A149" s="349"/>
      <c r="B149" s="320"/>
      <c r="C149" s="321"/>
      <c r="D149" s="321"/>
      <c r="E149" s="331" t="s">
        <v>8914</v>
      </c>
      <c r="F149" s="332"/>
      <c r="G149" s="333"/>
      <c r="H149" s="333"/>
      <c r="I149" s="333"/>
      <c r="J149" s="334"/>
      <c r="K149" s="58" t="str">
        <f t="shared" si="6"/>
        <v>&lt;&lt;-ЗАПОЛНИТЬ</v>
      </c>
    </row>
    <row r="150" spans="1:12" ht="30" customHeight="1" x14ac:dyDescent="0.25">
      <c r="A150" s="349"/>
      <c r="B150" s="320"/>
      <c r="C150" s="321"/>
      <c r="D150" s="321"/>
      <c r="E150" s="331" t="s">
        <v>8770</v>
      </c>
      <c r="F150" s="332"/>
      <c r="G150" s="333"/>
      <c r="H150" s="333"/>
      <c r="I150" s="333"/>
      <c r="J150" s="334"/>
      <c r="K150" s="58" t="str">
        <f t="shared" si="6"/>
        <v>&lt;&lt;-ЗАПОЛНИТЬ</v>
      </c>
    </row>
    <row r="151" spans="1:12" ht="30" customHeight="1" x14ac:dyDescent="0.25">
      <c r="A151" s="349"/>
      <c r="B151" s="320"/>
      <c r="C151" s="321"/>
      <c r="D151" s="321"/>
      <c r="E151" s="331" t="s">
        <v>8771</v>
      </c>
      <c r="F151" s="332"/>
      <c r="G151" s="585"/>
      <c r="H151" s="585"/>
      <c r="I151" s="585"/>
      <c r="J151" s="586"/>
      <c r="K151" s="58" t="str">
        <f>IF(EXACT("",LEFT(G151,8)),"&lt;&lt;-ВЫБРАТЬ"," ")</f>
        <v>&lt;&lt;-ВЫБРАТЬ</v>
      </c>
    </row>
    <row r="152" spans="1:12" ht="16.5" customHeight="1" x14ac:dyDescent="0.25">
      <c r="A152" s="349"/>
      <c r="B152" s="320"/>
      <c r="C152" s="321"/>
      <c r="D152" s="321"/>
      <c r="E152" s="331" t="s">
        <v>8778</v>
      </c>
      <c r="F152" s="378"/>
      <c r="G152" s="238"/>
      <c r="H152" s="94" t="s">
        <v>8680</v>
      </c>
      <c r="I152" s="587"/>
      <c r="J152" s="588"/>
      <c r="K152" s="58" t="str">
        <f t="shared" si="6"/>
        <v>&lt;&lt;-ЗАПОЛНИТЬ</v>
      </c>
    </row>
    <row r="153" spans="1:12" ht="16.5" customHeight="1" x14ac:dyDescent="0.25">
      <c r="A153" s="349"/>
      <c r="B153" s="320"/>
      <c r="C153" s="321"/>
      <c r="D153" s="321"/>
      <c r="E153" s="331" t="s">
        <v>8502</v>
      </c>
      <c r="F153" s="332"/>
      <c r="G153" s="589"/>
      <c r="H153" s="589"/>
      <c r="I153" s="589"/>
      <c r="J153" s="590"/>
      <c r="K153" s="58" t="str">
        <f t="shared" si="6"/>
        <v>&lt;&lt;-ЗАПОЛНИТЬ</v>
      </c>
    </row>
    <row r="154" spans="1:12" ht="16.5" customHeight="1" x14ac:dyDescent="0.25">
      <c r="A154" s="349"/>
      <c r="B154" s="320"/>
      <c r="C154" s="321"/>
      <c r="D154" s="321"/>
      <c r="E154" s="331" t="str">
        <f>IF(G151="идентификационная карта","код органа, выдавшего документ","выдан")</f>
        <v>выдан</v>
      </c>
      <c r="F154" s="332"/>
      <c r="G154" s="381"/>
      <c r="H154" s="381"/>
      <c r="I154" s="381"/>
      <c r="J154" s="382"/>
      <c r="K154" s="58" t="str">
        <f t="shared" si="6"/>
        <v>&lt;&lt;-ЗАПОЛНИТЬ</v>
      </c>
    </row>
    <row r="155" spans="1:12" ht="16.5" customHeight="1" thickBot="1" x14ac:dyDescent="0.3">
      <c r="A155" s="293"/>
      <c r="B155" s="297"/>
      <c r="C155" s="298"/>
      <c r="D155" s="298"/>
      <c r="E155" s="297" t="s">
        <v>8689</v>
      </c>
      <c r="F155" s="298"/>
      <c r="G155" s="341"/>
      <c r="H155" s="341"/>
      <c r="I155" s="341"/>
      <c r="J155" s="342"/>
      <c r="K155" s="58" t="str">
        <f t="shared" si="6"/>
        <v>&lt;&lt;-ЗАПОЛНИТЬ</v>
      </c>
    </row>
    <row r="156" spans="1:12" ht="20.100000000000001" customHeight="1" thickBot="1" x14ac:dyDescent="0.3">
      <c r="A156" s="292">
        <f>A142+1</f>
        <v>39</v>
      </c>
      <c r="B156" s="294" t="s">
        <v>8692</v>
      </c>
      <c r="C156" s="295"/>
      <c r="D156" s="295"/>
      <c r="E156" s="366" t="s">
        <v>8690</v>
      </c>
      <c r="F156" s="367"/>
      <c r="G156" s="367"/>
      <c r="H156" s="367"/>
      <c r="I156" s="367"/>
      <c r="J156" s="82" t="s">
        <v>8691</v>
      </c>
    </row>
    <row r="157" spans="1:12" ht="30" customHeight="1" x14ac:dyDescent="0.25">
      <c r="A157" s="349"/>
      <c r="B157" s="320"/>
      <c r="C157" s="321"/>
      <c r="D157" s="321"/>
      <c r="E157" s="575"/>
      <c r="F157" s="576"/>
      <c r="G157" s="576"/>
      <c r="H157" s="577"/>
      <c r="I157" s="239"/>
      <c r="J157" s="240"/>
      <c r="K157" s="58" t="str">
        <f t="shared" ref="K157:K163" si="7">IF(ISBLANK(E157),"&lt;&lt;-ЗАПОЛНИТЬ"," ")</f>
        <v>&lt;&lt;-ЗАПОЛНИТЬ</v>
      </c>
      <c r="L157" s="95"/>
    </row>
    <row r="158" spans="1:12" ht="30" customHeight="1" x14ac:dyDescent="0.25">
      <c r="A158" s="349"/>
      <c r="B158" s="320"/>
      <c r="C158" s="321"/>
      <c r="D158" s="321"/>
      <c r="E158" s="368"/>
      <c r="F158" s="369"/>
      <c r="G158" s="369"/>
      <c r="H158" s="370"/>
      <c r="I158" s="241"/>
      <c r="J158" s="242"/>
      <c r="K158" s="58" t="str">
        <f t="shared" si="7"/>
        <v>&lt;&lt;-ЗАПОЛНИТЬ</v>
      </c>
      <c r="L158" s="95"/>
    </row>
    <row r="159" spans="1:12" ht="30" customHeight="1" x14ac:dyDescent="0.25">
      <c r="A159" s="349"/>
      <c r="B159" s="320"/>
      <c r="C159" s="321"/>
      <c r="D159" s="321"/>
      <c r="E159" s="368"/>
      <c r="F159" s="369"/>
      <c r="G159" s="369"/>
      <c r="H159" s="370"/>
      <c r="I159" s="241"/>
      <c r="J159" s="242"/>
      <c r="K159" s="58" t="str">
        <f t="shared" si="7"/>
        <v>&lt;&lt;-ЗАПОЛНИТЬ</v>
      </c>
      <c r="L159" s="95"/>
    </row>
    <row r="160" spans="1:12" ht="30" customHeight="1" x14ac:dyDescent="0.25">
      <c r="A160" s="349"/>
      <c r="B160" s="320"/>
      <c r="C160" s="321"/>
      <c r="D160" s="321"/>
      <c r="E160" s="368"/>
      <c r="F160" s="369"/>
      <c r="G160" s="369"/>
      <c r="H160" s="370"/>
      <c r="I160" s="241"/>
      <c r="J160" s="242"/>
      <c r="K160" s="58" t="str">
        <f t="shared" si="7"/>
        <v>&lt;&lt;-ЗАПОЛНИТЬ</v>
      </c>
      <c r="L160" s="95"/>
    </row>
    <row r="161" spans="1:12" ht="30" customHeight="1" x14ac:dyDescent="0.25">
      <c r="A161" s="349"/>
      <c r="B161" s="320"/>
      <c r="C161" s="321"/>
      <c r="D161" s="321"/>
      <c r="E161" s="368"/>
      <c r="F161" s="369"/>
      <c r="G161" s="369"/>
      <c r="H161" s="370"/>
      <c r="I161" s="241"/>
      <c r="J161" s="242"/>
      <c r="K161" s="58" t="str">
        <f t="shared" si="7"/>
        <v>&lt;&lt;-ЗАПОЛНИТЬ</v>
      </c>
      <c r="L161" s="95"/>
    </row>
    <row r="162" spans="1:12" ht="30" customHeight="1" thickBot="1" x14ac:dyDescent="0.3">
      <c r="A162" s="293"/>
      <c r="B162" s="297"/>
      <c r="C162" s="298"/>
      <c r="D162" s="298"/>
      <c r="E162" s="375"/>
      <c r="F162" s="376"/>
      <c r="G162" s="376"/>
      <c r="H162" s="377"/>
      <c r="I162" s="243"/>
      <c r="J162" s="244"/>
      <c r="K162" s="58" t="str">
        <f t="shared" si="7"/>
        <v>&lt;&lt;-ЗАПОЛНИТЬ</v>
      </c>
      <c r="L162" s="95"/>
    </row>
    <row r="163" spans="1:12" ht="87.75" customHeight="1" thickBot="1" x14ac:dyDescent="0.3">
      <c r="A163" s="41">
        <f>A156+1</f>
        <v>40</v>
      </c>
      <c r="B163" s="355" t="s">
        <v>278</v>
      </c>
      <c r="C163" s="356"/>
      <c r="D163" s="357"/>
      <c r="E163" s="363"/>
      <c r="F163" s="364"/>
      <c r="G163" s="364"/>
      <c r="H163" s="364"/>
      <c r="I163" s="364"/>
      <c r="J163" s="365"/>
      <c r="K163" s="58" t="str">
        <f t="shared" si="7"/>
        <v>&lt;&lt;-ЗАПОЛНИТЬ</v>
      </c>
    </row>
    <row r="164" spans="1:12" ht="15" customHeight="1" x14ac:dyDescent="0.25">
      <c r="A164" s="292">
        <f>A163+1</f>
        <v>41</v>
      </c>
      <c r="B164" s="294" t="s">
        <v>268</v>
      </c>
      <c r="C164" s="295"/>
      <c r="D164" s="295"/>
      <c r="E164" s="360"/>
      <c r="F164" s="361"/>
      <c r="G164" s="361"/>
      <c r="H164" s="361"/>
      <c r="I164" s="361"/>
      <c r="J164" s="362"/>
      <c r="K164" s="58" t="str">
        <f>IF(EXACT("",LEFT(E164,8)),"&lt;&lt;-ВЫБРАТЬ"," ")</f>
        <v>&lt;&lt;-ВЫБРАТЬ</v>
      </c>
    </row>
    <row r="165" spans="1:12" ht="15" customHeight="1" x14ac:dyDescent="0.25">
      <c r="A165" s="349"/>
      <c r="B165" s="320"/>
      <c r="C165" s="321"/>
      <c r="D165" s="321"/>
      <c r="E165" s="313" t="str">
        <f>IF(E164="Имеются","Наименование, место нахождения","")</f>
        <v/>
      </c>
      <c r="F165" s="314"/>
      <c r="G165" s="314"/>
      <c r="H165" s="314"/>
      <c r="I165" s="314"/>
      <c r="J165" s="124" t="str">
        <f>IF(E164="Имеются","УНП","")</f>
        <v/>
      </c>
      <c r="K165" s="58" t="str">
        <f>IF(EXACT("например",LEFT(E165,8)),"&lt;&lt;-УТОЧНИТЬ"," ")</f>
        <v xml:space="preserve"> </v>
      </c>
    </row>
    <row r="166" spans="1:12" ht="15" customHeight="1" x14ac:dyDescent="0.25">
      <c r="A166" s="349"/>
      <c r="B166" s="320"/>
      <c r="C166" s="321"/>
      <c r="D166" s="321"/>
      <c r="E166" s="379"/>
      <c r="F166" s="380"/>
      <c r="G166" s="380"/>
      <c r="H166" s="380"/>
      <c r="I166" s="380"/>
      <c r="J166" s="245"/>
    </row>
    <row r="167" spans="1:12" ht="15" customHeight="1" x14ac:dyDescent="0.25">
      <c r="A167" s="349"/>
      <c r="B167" s="320"/>
      <c r="C167" s="321"/>
      <c r="D167" s="321"/>
      <c r="E167" s="379"/>
      <c r="F167" s="380"/>
      <c r="G167" s="380"/>
      <c r="H167" s="380"/>
      <c r="I167" s="380"/>
      <c r="J167" s="245"/>
    </row>
    <row r="168" spans="1:12" ht="15" customHeight="1" x14ac:dyDescent="0.25">
      <c r="A168" s="349"/>
      <c r="B168" s="320"/>
      <c r="C168" s="321"/>
      <c r="D168" s="321"/>
      <c r="E168" s="379"/>
      <c r="F168" s="380"/>
      <c r="G168" s="380"/>
      <c r="H168" s="380"/>
      <c r="I168" s="380"/>
      <c r="J168" s="245"/>
    </row>
    <row r="169" spans="1:12" ht="15" customHeight="1" x14ac:dyDescent="0.25">
      <c r="A169" s="349"/>
      <c r="B169" s="320"/>
      <c r="C169" s="321"/>
      <c r="D169" s="321"/>
      <c r="E169" s="379"/>
      <c r="F169" s="380"/>
      <c r="G169" s="380"/>
      <c r="H169" s="380"/>
      <c r="I169" s="380"/>
      <c r="J169" s="245"/>
    </row>
    <row r="170" spans="1:12" ht="15" customHeight="1" thickBot="1" x14ac:dyDescent="0.3">
      <c r="A170" s="293"/>
      <c r="B170" s="297"/>
      <c r="C170" s="298"/>
      <c r="D170" s="298"/>
      <c r="E170" s="379"/>
      <c r="F170" s="380"/>
      <c r="G170" s="380"/>
      <c r="H170" s="380"/>
      <c r="I170" s="380"/>
      <c r="J170" s="245"/>
    </row>
    <row r="171" spans="1:12" ht="15" customHeight="1" x14ac:dyDescent="0.25">
      <c r="A171" s="292">
        <f>A164+1</f>
        <v>42</v>
      </c>
      <c r="B171" s="294" t="s">
        <v>279</v>
      </c>
      <c r="C171" s="295"/>
      <c r="D171" s="295"/>
      <c r="E171" s="360"/>
      <c r="F171" s="361"/>
      <c r="G171" s="361"/>
      <c r="H171" s="361"/>
      <c r="I171" s="361"/>
      <c r="J171" s="362"/>
      <c r="K171" s="58" t="str">
        <f>IF(EXACT("",LEFT(E171,8)),"&lt;&lt;-ВЫБРАТЬ"," ")</f>
        <v>&lt;&lt;-ВЫБРАТЬ</v>
      </c>
    </row>
    <row r="172" spans="1:12" ht="15" customHeight="1" x14ac:dyDescent="0.25">
      <c r="A172" s="349"/>
      <c r="B172" s="320"/>
      <c r="C172" s="321"/>
      <c r="D172" s="321"/>
      <c r="E172" s="313" t="str">
        <f>IF(E171="Имеются","Наименование, место нахождения","")</f>
        <v/>
      </c>
      <c r="F172" s="314"/>
      <c r="G172" s="314"/>
      <c r="H172" s="314"/>
      <c r="I172" s="314"/>
      <c r="J172" s="124" t="str">
        <f>IF(E171="Имеются","УНП","")</f>
        <v/>
      </c>
    </row>
    <row r="173" spans="1:12" ht="15" customHeight="1" x14ac:dyDescent="0.25">
      <c r="A173" s="349"/>
      <c r="B173" s="320"/>
      <c r="C173" s="321"/>
      <c r="D173" s="321"/>
      <c r="E173" s="379"/>
      <c r="F173" s="380"/>
      <c r="G173" s="380"/>
      <c r="H173" s="380"/>
      <c r="I173" s="380"/>
      <c r="J173" s="245"/>
    </row>
    <row r="174" spans="1:12" ht="15" customHeight="1" x14ac:dyDescent="0.25">
      <c r="A174" s="349"/>
      <c r="B174" s="320"/>
      <c r="C174" s="321"/>
      <c r="D174" s="321"/>
      <c r="E174" s="379"/>
      <c r="F174" s="380"/>
      <c r="G174" s="380"/>
      <c r="H174" s="380"/>
      <c r="I174" s="380"/>
      <c r="J174" s="245"/>
    </row>
    <row r="175" spans="1:12" ht="15" customHeight="1" x14ac:dyDescent="0.25">
      <c r="A175" s="349"/>
      <c r="B175" s="320"/>
      <c r="C175" s="321"/>
      <c r="D175" s="321"/>
      <c r="E175" s="379"/>
      <c r="F175" s="380"/>
      <c r="G175" s="380"/>
      <c r="H175" s="380"/>
      <c r="I175" s="380"/>
      <c r="J175" s="245"/>
    </row>
    <row r="176" spans="1:12" ht="15" customHeight="1" x14ac:dyDescent="0.25">
      <c r="A176" s="349"/>
      <c r="B176" s="320"/>
      <c r="C176" s="321"/>
      <c r="D176" s="321"/>
      <c r="E176" s="379"/>
      <c r="F176" s="380"/>
      <c r="G176" s="380"/>
      <c r="H176" s="380"/>
      <c r="I176" s="380"/>
      <c r="J176" s="245"/>
    </row>
    <row r="177" spans="1:11" ht="15" customHeight="1" thickBot="1" x14ac:dyDescent="0.3">
      <c r="A177" s="293"/>
      <c r="B177" s="297"/>
      <c r="C177" s="298"/>
      <c r="D177" s="298"/>
      <c r="E177" s="379"/>
      <c r="F177" s="380"/>
      <c r="G177" s="380"/>
      <c r="H177" s="380"/>
      <c r="I177" s="380"/>
      <c r="J177" s="245"/>
    </row>
    <row r="178" spans="1:11" ht="49.5" customHeight="1" thickBot="1" x14ac:dyDescent="0.3">
      <c r="A178" s="43">
        <f>A171+1</f>
        <v>43</v>
      </c>
      <c r="B178" s="355" t="s">
        <v>8638</v>
      </c>
      <c r="C178" s="356"/>
      <c r="D178" s="357"/>
      <c r="E178" s="372"/>
      <c r="F178" s="373"/>
      <c r="G178" s="373"/>
      <c r="H178" s="373"/>
      <c r="I178" s="373"/>
      <c r="J178" s="374"/>
      <c r="K178" s="58" t="str">
        <f>IF(EXACT("",LEFT(E178,8)),"&lt;&lt;-ВЫБРАТЬ"," ")</f>
        <v>&lt;&lt;-ВЫБРАТЬ</v>
      </c>
    </row>
    <row r="179" spans="1:11" ht="165" customHeight="1" thickBot="1" x14ac:dyDescent="0.3">
      <c r="A179" s="43">
        <f>A178+1</f>
        <v>44</v>
      </c>
      <c r="B179" s="355" t="s">
        <v>8639</v>
      </c>
      <c r="C179" s="356"/>
      <c r="D179" s="357"/>
      <c r="E179" s="346"/>
      <c r="F179" s="347"/>
      <c r="G179" s="347"/>
      <c r="H179" s="347"/>
      <c r="I179" s="347"/>
      <c r="J179" s="348"/>
      <c r="K179" s="58" t="str">
        <f>IF(EXACT("",LEFT(E179,8)),"&lt;&lt;-ВЫБРАТЬ"," ")</f>
        <v>&lt;&lt;-ВЫБРАТЬ</v>
      </c>
    </row>
    <row r="180" spans="1:11" ht="19.5" customHeight="1" thickBot="1" x14ac:dyDescent="0.3">
      <c r="A180" s="352" t="s">
        <v>8506</v>
      </c>
      <c r="B180" s="353"/>
      <c r="C180" s="353"/>
      <c r="D180" s="353"/>
      <c r="E180" s="353"/>
      <c r="F180" s="353"/>
      <c r="G180" s="353"/>
      <c r="H180" s="353"/>
      <c r="I180" s="353"/>
      <c r="J180" s="354"/>
    </row>
    <row r="181" spans="1:11" x14ac:dyDescent="0.25">
      <c r="A181" s="358">
        <f>A179+1</f>
        <v>45</v>
      </c>
      <c r="B181" s="294" t="s">
        <v>8634</v>
      </c>
      <c r="C181" s="295"/>
      <c r="D181" s="295"/>
      <c r="E181" s="295"/>
      <c r="F181" s="295"/>
      <c r="G181" s="295"/>
      <c r="H181" s="295"/>
      <c r="I181" s="295"/>
      <c r="J181" s="296"/>
    </row>
    <row r="182" spans="1:11" ht="43.5" customHeight="1" x14ac:dyDescent="0.25">
      <c r="A182" s="359"/>
      <c r="B182" s="320" t="s">
        <v>8629</v>
      </c>
      <c r="C182" s="321"/>
      <c r="D182" s="321"/>
      <c r="E182" s="321"/>
      <c r="F182" s="321"/>
      <c r="G182" s="321"/>
      <c r="H182" s="321"/>
      <c r="I182" s="321"/>
      <c r="J182" s="345"/>
    </row>
    <row r="183" spans="1:11" ht="15" customHeight="1" x14ac:dyDescent="0.25">
      <c r="A183" s="359"/>
      <c r="B183" s="320" t="s">
        <v>8630</v>
      </c>
      <c r="C183" s="321"/>
      <c r="D183" s="321"/>
      <c r="E183" s="321"/>
      <c r="F183" s="321"/>
      <c r="G183" s="321"/>
      <c r="H183" s="321"/>
      <c r="I183" s="321"/>
      <c r="J183" s="345"/>
    </row>
    <row r="184" spans="1:11" ht="15" customHeight="1" x14ac:dyDescent="0.25">
      <c r="A184" s="359"/>
      <c r="B184" s="320" t="s">
        <v>8955</v>
      </c>
      <c r="C184" s="321"/>
      <c r="D184" s="321"/>
      <c r="E184" s="321"/>
      <c r="F184" s="321"/>
      <c r="G184" s="321"/>
      <c r="H184" s="321"/>
      <c r="I184" s="321"/>
      <c r="J184" s="345"/>
    </row>
    <row r="185" spans="1:11" ht="30" customHeight="1" thickBot="1" x14ac:dyDescent="0.3">
      <c r="A185" s="359"/>
      <c r="B185" s="297"/>
      <c r="C185" s="298"/>
      <c r="D185" s="298"/>
      <c r="E185" s="298"/>
      <c r="F185" s="298"/>
      <c r="G185" s="298"/>
      <c r="H185" s="298"/>
      <c r="I185" s="298"/>
      <c r="J185" s="299"/>
    </row>
    <row r="186" spans="1:11" ht="39.75" customHeight="1" x14ac:dyDescent="0.25">
      <c r="A186" s="294" t="s">
        <v>284</v>
      </c>
      <c r="B186" s="295"/>
      <c r="C186" s="295"/>
      <c r="D186" s="296"/>
      <c r="E186" s="351" t="str">
        <f>IF(G127="","",G127)</f>
        <v/>
      </c>
      <c r="F186" s="351"/>
      <c r="G186" s="371"/>
      <c r="H186" s="371"/>
      <c r="I186" s="594" t="str">
        <f>CONCATENATE(LEFT(G129,1),".",LEFT(G130,1),". ",G128)</f>
        <v xml:space="preserve">.. </v>
      </c>
      <c r="J186" s="595"/>
    </row>
    <row r="187" spans="1:11" ht="20.25" customHeight="1" x14ac:dyDescent="0.25">
      <c r="A187" s="326"/>
      <c r="B187" s="327"/>
      <c r="C187" s="327"/>
      <c r="D187" s="328"/>
      <c r="E187" s="310" t="s">
        <v>8940</v>
      </c>
      <c r="F187" s="310"/>
      <c r="G187" s="310" t="s">
        <v>8632</v>
      </c>
      <c r="H187" s="310"/>
      <c r="I187" s="310" t="s">
        <v>8631</v>
      </c>
      <c r="J187" s="311"/>
    </row>
    <row r="188" spans="1:11" ht="30.75" customHeight="1" x14ac:dyDescent="0.25">
      <c r="A188" s="320" t="s">
        <v>282</v>
      </c>
      <c r="B188" s="321"/>
      <c r="C188" s="321"/>
      <c r="D188" s="345"/>
      <c r="E188" s="350" t="str">
        <f>IF(G142="","",G142)</f>
        <v/>
      </c>
      <c r="F188" s="350"/>
      <c r="G188" s="312"/>
      <c r="H188" s="312"/>
      <c r="I188" s="596" t="str">
        <f>IF(G142="","",CONCATENATE(LEFT(G144,1),".",LEFT(G145,1),". ",G143))</f>
        <v/>
      </c>
      <c r="J188" s="597"/>
    </row>
    <row r="189" spans="1:11" ht="15.75" customHeight="1" thickBot="1" x14ac:dyDescent="0.3">
      <c r="A189" s="297"/>
      <c r="B189" s="298"/>
      <c r="C189" s="298"/>
      <c r="D189" s="299"/>
      <c r="E189" s="581" t="s">
        <v>8643</v>
      </c>
      <c r="F189" s="581"/>
      <c r="G189" s="581" t="s">
        <v>8642</v>
      </c>
      <c r="H189" s="581"/>
      <c r="I189" s="581" t="s">
        <v>8641</v>
      </c>
      <c r="J189" s="582"/>
    </row>
    <row r="190" spans="1:11" ht="22.5" customHeight="1" thickBot="1" x14ac:dyDescent="0.3">
      <c r="A190" s="297" t="s">
        <v>8952</v>
      </c>
      <c r="B190" s="298"/>
      <c r="C190" s="298"/>
      <c r="D190" s="299"/>
      <c r="E190" s="591">
        <f ca="1">TODAY()</f>
        <v>46093</v>
      </c>
      <c r="F190" s="592"/>
      <c r="G190" s="592"/>
      <c r="H190" s="592"/>
      <c r="I190" s="592"/>
      <c r="J190" s="593"/>
    </row>
    <row r="191" spans="1:11" x14ac:dyDescent="0.25">
      <c r="A191" s="580" t="s">
        <v>8953</v>
      </c>
      <c r="B191" s="580"/>
      <c r="C191" s="580"/>
      <c r="D191" s="580"/>
      <c r="E191" s="580"/>
      <c r="F191" s="580"/>
      <c r="G191" s="580"/>
      <c r="H191" s="580"/>
      <c r="I191" s="580"/>
      <c r="J191" s="580"/>
    </row>
    <row r="192" spans="1:11" x14ac:dyDescent="0.25">
      <c r="A192" s="580"/>
      <c r="B192" s="580"/>
      <c r="C192" s="580"/>
      <c r="D192" s="580"/>
      <c r="E192" s="580"/>
      <c r="F192" s="580"/>
      <c r="G192" s="580"/>
      <c r="H192" s="580"/>
      <c r="I192" s="580"/>
      <c r="J192" s="580"/>
    </row>
    <row r="193" spans="1:17" x14ac:dyDescent="0.25">
      <c r="A193" s="580"/>
      <c r="B193" s="580"/>
      <c r="C193" s="580"/>
      <c r="D193" s="580"/>
      <c r="E193" s="580"/>
      <c r="F193" s="580"/>
      <c r="G193" s="580"/>
      <c r="H193" s="580"/>
      <c r="I193" s="580"/>
      <c r="J193" s="580"/>
    </row>
    <row r="194" spans="1:17" s="64" customFormat="1" x14ac:dyDescent="0.25">
      <c r="A194" s="58"/>
      <c r="B194" s="58"/>
      <c r="C194" s="58"/>
      <c r="D194" s="58"/>
      <c r="E194" s="58"/>
      <c r="F194" s="58"/>
      <c r="G194" s="58"/>
      <c r="H194" s="58"/>
      <c r="I194" s="58"/>
      <c r="J194" s="58"/>
      <c r="K194" s="58"/>
      <c r="L194" s="58"/>
      <c r="M194" s="58"/>
      <c r="N194" s="58"/>
      <c r="O194" s="58"/>
      <c r="P194" s="58"/>
      <c r="Q194" s="58"/>
    </row>
    <row r="195" spans="1:17" s="64" customFormat="1" x14ac:dyDescent="0.25">
      <c r="A195" s="58"/>
      <c r="B195" s="58"/>
      <c r="C195" s="58"/>
      <c r="D195" s="58"/>
      <c r="E195" s="58"/>
      <c r="F195" s="58"/>
      <c r="G195" s="58"/>
      <c r="H195" s="58"/>
      <c r="I195" s="58"/>
      <c r="J195" s="58"/>
      <c r="K195" s="58"/>
      <c r="L195" s="58"/>
      <c r="M195" s="58"/>
      <c r="N195" s="58"/>
      <c r="O195" s="58"/>
      <c r="P195" s="58"/>
      <c r="Q195" s="58"/>
    </row>
    <row r="196" spans="1:17" s="106" customFormat="1" ht="12.75" x14ac:dyDescent="0.25">
      <c r="A196" s="319" t="s">
        <v>8647</v>
      </c>
      <c r="B196" s="105" t="s">
        <v>8648</v>
      </c>
      <c r="C196" s="105"/>
      <c r="D196" s="105"/>
      <c r="E196" s="105"/>
      <c r="F196" s="105"/>
      <c r="G196" s="105"/>
      <c r="H196" s="105"/>
      <c r="I196" s="105"/>
      <c r="J196" s="105"/>
      <c r="K196" s="105"/>
      <c r="L196" s="105"/>
      <c r="M196" s="105"/>
      <c r="N196" s="105"/>
      <c r="O196" s="105"/>
      <c r="P196" s="105"/>
      <c r="Q196" s="105"/>
    </row>
    <row r="197" spans="1:17" s="106" customFormat="1" ht="12.75" x14ac:dyDescent="0.25">
      <c r="A197" s="319"/>
      <c r="B197" s="105" t="s">
        <v>8760</v>
      </c>
      <c r="C197" s="105"/>
      <c r="D197" s="105"/>
      <c r="E197" s="105"/>
      <c r="F197" s="105"/>
      <c r="G197" s="105"/>
      <c r="H197" s="105"/>
      <c r="I197" s="105"/>
      <c r="J197" s="105"/>
      <c r="K197" s="105"/>
      <c r="L197" s="105"/>
      <c r="M197" s="105"/>
      <c r="N197" s="105"/>
      <c r="O197" s="105"/>
      <c r="P197" s="105"/>
      <c r="Q197" s="105"/>
    </row>
    <row r="198" spans="1:17" s="106" customFormat="1" ht="12.75" x14ac:dyDescent="0.25">
      <c r="A198" s="104"/>
      <c r="B198" s="105"/>
      <c r="C198" s="105"/>
      <c r="D198" s="105"/>
      <c r="E198" s="105"/>
      <c r="F198" s="105"/>
      <c r="G198" s="105"/>
      <c r="H198" s="105"/>
      <c r="I198" s="105"/>
      <c r="J198" s="105"/>
      <c r="K198" s="105"/>
      <c r="L198" s="105"/>
      <c r="M198" s="105"/>
      <c r="N198" s="105"/>
      <c r="O198" s="105"/>
      <c r="P198" s="105"/>
      <c r="Q198" s="105"/>
    </row>
    <row r="199" spans="1:17" s="106" customFormat="1" ht="12.75" x14ac:dyDescent="0.25">
      <c r="A199" s="319" t="s">
        <v>8649</v>
      </c>
      <c r="B199" s="105" t="s">
        <v>8650</v>
      </c>
      <c r="C199" s="105"/>
      <c r="D199" s="105"/>
      <c r="E199" s="105"/>
      <c r="F199" s="105"/>
      <c r="G199" s="105"/>
      <c r="H199" s="105"/>
      <c r="I199" s="105"/>
      <c r="J199" s="105"/>
      <c r="K199" s="105"/>
      <c r="L199" s="105"/>
      <c r="M199" s="105"/>
      <c r="N199" s="105"/>
      <c r="O199" s="105"/>
      <c r="P199" s="105"/>
      <c r="Q199" s="105"/>
    </row>
    <row r="200" spans="1:17" s="106" customFormat="1" ht="12.75" x14ac:dyDescent="0.25">
      <c r="A200" s="319"/>
      <c r="B200" s="105" t="s">
        <v>8651</v>
      </c>
      <c r="C200" s="105"/>
      <c r="D200" s="105"/>
      <c r="E200" s="105"/>
      <c r="F200" s="105"/>
      <c r="G200" s="105"/>
      <c r="H200" s="105"/>
      <c r="I200" s="105"/>
      <c r="J200" s="105"/>
      <c r="K200" s="105"/>
      <c r="L200" s="105"/>
      <c r="M200" s="105"/>
      <c r="N200" s="105"/>
      <c r="O200" s="105"/>
      <c r="P200" s="105"/>
      <c r="Q200" s="105"/>
    </row>
    <row r="201" spans="1:17" s="106" customFormat="1" ht="12.75" x14ac:dyDescent="0.25">
      <c r="A201" s="104"/>
      <c r="B201" s="105"/>
      <c r="C201" s="105"/>
      <c r="D201" s="105"/>
      <c r="E201" s="105"/>
      <c r="F201" s="105"/>
      <c r="G201" s="105"/>
      <c r="H201" s="105"/>
      <c r="I201" s="105"/>
      <c r="J201" s="105"/>
      <c r="K201" s="105"/>
      <c r="L201" s="105"/>
      <c r="M201" s="105"/>
      <c r="N201" s="105"/>
      <c r="O201" s="105"/>
      <c r="P201" s="105"/>
      <c r="Q201" s="105"/>
    </row>
    <row r="202" spans="1:17" s="106" customFormat="1" ht="25.5" x14ac:dyDescent="0.25">
      <c r="A202" s="319" t="s">
        <v>8652</v>
      </c>
      <c r="B202" s="107" t="s">
        <v>298</v>
      </c>
      <c r="C202" s="108" t="s">
        <v>297</v>
      </c>
      <c r="D202" s="309" t="s">
        <v>292</v>
      </c>
      <c r="E202" s="309"/>
      <c r="F202" s="309"/>
      <c r="G202" s="309"/>
      <c r="H202" s="309"/>
      <c r="I202" s="105"/>
      <c r="J202" s="105"/>
      <c r="K202" s="105"/>
      <c r="L202" s="105"/>
      <c r="M202" s="105"/>
      <c r="N202" s="105"/>
      <c r="O202" s="105"/>
      <c r="P202" s="105"/>
      <c r="Q202" s="105"/>
    </row>
    <row r="203" spans="1:17" s="106" customFormat="1" ht="12.75" x14ac:dyDescent="0.25">
      <c r="A203" s="319"/>
      <c r="B203" s="109" t="s">
        <v>8566</v>
      </c>
      <c r="C203" s="109" t="s">
        <v>8567</v>
      </c>
      <c r="D203" s="307" t="s">
        <v>8568</v>
      </c>
      <c r="E203" s="307"/>
      <c r="F203" s="307"/>
      <c r="G203" s="307"/>
      <c r="H203" s="307"/>
      <c r="I203" s="105"/>
      <c r="J203" s="105"/>
      <c r="K203" s="105"/>
      <c r="L203" s="105"/>
      <c r="M203" s="105"/>
      <c r="N203" s="105"/>
      <c r="O203" s="105"/>
      <c r="P203" s="105"/>
      <c r="Q203" s="105"/>
    </row>
    <row r="204" spans="1:17" s="106" customFormat="1" ht="12.75" x14ac:dyDescent="0.25">
      <c r="A204" s="319"/>
      <c r="B204" s="109" t="s">
        <v>8562</v>
      </c>
      <c r="C204" s="109" t="s">
        <v>8569</v>
      </c>
      <c r="D204" s="307" t="s">
        <v>8570</v>
      </c>
      <c r="E204" s="307"/>
      <c r="F204" s="307"/>
      <c r="G204" s="307"/>
      <c r="H204" s="307"/>
      <c r="I204" s="105"/>
      <c r="J204" s="105"/>
      <c r="K204" s="105"/>
      <c r="L204" s="105"/>
      <c r="M204" s="105"/>
      <c r="N204" s="105"/>
      <c r="O204" s="105"/>
      <c r="P204" s="105"/>
      <c r="Q204" s="105"/>
    </row>
    <row r="205" spans="1:17" s="106" customFormat="1" ht="12.75" x14ac:dyDescent="0.25">
      <c r="A205" s="319"/>
      <c r="B205" s="109" t="s">
        <v>8563</v>
      </c>
      <c r="C205" s="109" t="s">
        <v>8571</v>
      </c>
      <c r="D205" s="307" t="s">
        <v>8572</v>
      </c>
      <c r="E205" s="307"/>
      <c r="F205" s="307"/>
      <c r="G205" s="307"/>
      <c r="H205" s="307"/>
      <c r="I205" s="105"/>
      <c r="J205" s="105"/>
      <c r="K205" s="105"/>
      <c r="L205" s="105"/>
      <c r="M205" s="105"/>
      <c r="N205" s="105"/>
      <c r="O205" s="105"/>
      <c r="P205" s="105"/>
      <c r="Q205" s="105"/>
    </row>
    <row r="206" spans="1:17" s="106" customFormat="1" ht="12.75" x14ac:dyDescent="0.25">
      <c r="A206" s="319"/>
      <c r="B206" s="109" t="s">
        <v>8573</v>
      </c>
      <c r="C206" s="109" t="s">
        <v>8574</v>
      </c>
      <c r="D206" s="307" t="s">
        <v>8959</v>
      </c>
      <c r="E206" s="307"/>
      <c r="F206" s="307"/>
      <c r="G206" s="307"/>
      <c r="H206" s="307"/>
      <c r="I206" s="105"/>
      <c r="J206" s="105"/>
      <c r="K206" s="105"/>
      <c r="L206" s="105"/>
      <c r="M206" s="105"/>
      <c r="N206" s="105"/>
      <c r="O206" s="105"/>
      <c r="P206" s="105"/>
      <c r="Q206" s="105"/>
    </row>
    <row r="207" spans="1:17" s="106" customFormat="1" ht="12.75" x14ac:dyDescent="0.25">
      <c r="A207" s="319"/>
      <c r="B207" s="109" t="s">
        <v>8958</v>
      </c>
      <c r="C207" s="109" t="s">
        <v>8577</v>
      </c>
      <c r="D207" s="307" t="s">
        <v>8578</v>
      </c>
      <c r="E207" s="307"/>
      <c r="F207" s="307"/>
      <c r="G207" s="307"/>
      <c r="H207" s="307"/>
      <c r="I207" s="105"/>
      <c r="J207" s="105"/>
      <c r="K207" s="105"/>
      <c r="L207" s="105"/>
      <c r="M207" s="105"/>
      <c r="N207" s="105"/>
      <c r="O207" s="105"/>
      <c r="P207" s="105"/>
      <c r="Q207" s="105"/>
    </row>
    <row r="208" spans="1:17" s="106" customFormat="1" ht="12.75" x14ac:dyDescent="0.25">
      <c r="A208" s="319"/>
      <c r="B208" s="109" t="s">
        <v>8579</v>
      </c>
      <c r="C208" s="109" t="s">
        <v>8580</v>
      </c>
      <c r="D208" s="307" t="s">
        <v>8581</v>
      </c>
      <c r="E208" s="307"/>
      <c r="F208" s="307"/>
      <c r="G208" s="307"/>
      <c r="H208" s="307"/>
      <c r="I208" s="105"/>
      <c r="J208" s="105"/>
      <c r="K208" s="105"/>
      <c r="L208" s="105"/>
      <c r="M208" s="105"/>
      <c r="N208" s="105"/>
      <c r="O208" s="105"/>
      <c r="P208" s="105"/>
      <c r="Q208" s="105"/>
    </row>
    <row r="209" spans="1:17" s="106" customFormat="1" ht="12.75" x14ac:dyDescent="0.25">
      <c r="A209" s="319"/>
      <c r="B209" s="109" t="s">
        <v>8582</v>
      </c>
      <c r="C209" s="109" t="s">
        <v>8583</v>
      </c>
      <c r="D209" s="307" t="s">
        <v>8584</v>
      </c>
      <c r="E209" s="307"/>
      <c r="F209" s="307"/>
      <c r="G209" s="307"/>
      <c r="H209" s="307"/>
      <c r="I209" s="105"/>
      <c r="J209" s="105"/>
      <c r="K209" s="105"/>
      <c r="L209" s="105"/>
      <c r="M209" s="105"/>
      <c r="N209" s="105"/>
      <c r="O209" s="105"/>
      <c r="P209" s="105"/>
      <c r="Q209" s="105"/>
    </row>
    <row r="210" spans="1:17" s="106" customFormat="1" ht="12.75" x14ac:dyDescent="0.25">
      <c r="A210" s="319"/>
      <c r="B210" s="109" t="s">
        <v>8585</v>
      </c>
      <c r="C210" s="109" t="s">
        <v>8586</v>
      </c>
      <c r="D210" s="307" t="s">
        <v>8587</v>
      </c>
      <c r="E210" s="307"/>
      <c r="F210" s="307"/>
      <c r="G210" s="307"/>
      <c r="H210" s="307"/>
      <c r="I210" s="105"/>
      <c r="J210" s="105"/>
      <c r="K210" s="105"/>
      <c r="L210" s="105"/>
      <c r="M210" s="105"/>
      <c r="N210" s="105"/>
      <c r="O210" s="105"/>
      <c r="P210" s="105"/>
      <c r="Q210" s="105"/>
    </row>
    <row r="211" spans="1:17" s="106" customFormat="1" ht="12.75" x14ac:dyDescent="0.25">
      <c r="A211" s="319"/>
      <c r="B211" s="109" t="s">
        <v>8588</v>
      </c>
      <c r="C211" s="109" t="s">
        <v>8589</v>
      </c>
      <c r="D211" s="307" t="s">
        <v>8960</v>
      </c>
      <c r="E211" s="307"/>
      <c r="F211" s="307"/>
      <c r="G211" s="307"/>
      <c r="H211" s="307"/>
      <c r="I211" s="105"/>
      <c r="J211" s="105"/>
      <c r="K211" s="105"/>
      <c r="L211" s="105"/>
      <c r="M211" s="105"/>
      <c r="N211" s="105"/>
      <c r="O211" s="105"/>
      <c r="P211" s="105"/>
      <c r="Q211" s="105"/>
    </row>
    <row r="212" spans="1:17" s="106" customFormat="1" ht="12.75" x14ac:dyDescent="0.25">
      <c r="A212" s="319"/>
      <c r="B212" s="109" t="s">
        <v>8591</v>
      </c>
      <c r="C212" s="109" t="s">
        <v>8592</v>
      </c>
      <c r="D212" s="307" t="s">
        <v>8961</v>
      </c>
      <c r="E212" s="307"/>
      <c r="F212" s="307"/>
      <c r="G212" s="307"/>
      <c r="H212" s="307"/>
      <c r="I212" s="105"/>
      <c r="J212" s="105"/>
      <c r="K212" s="105"/>
      <c r="L212" s="105"/>
      <c r="M212" s="105"/>
      <c r="N212" s="105"/>
      <c r="O212" s="105"/>
      <c r="P212" s="105"/>
      <c r="Q212" s="105"/>
    </row>
    <row r="213" spans="1:17" s="106" customFormat="1" ht="12.75" x14ac:dyDescent="0.25">
      <c r="A213" s="319"/>
      <c r="B213" s="109" t="s">
        <v>8594</v>
      </c>
      <c r="C213" s="109" t="s">
        <v>8595</v>
      </c>
      <c r="D213" s="307" t="s">
        <v>8962</v>
      </c>
      <c r="E213" s="307"/>
      <c r="F213" s="307"/>
      <c r="G213" s="307"/>
      <c r="H213" s="307"/>
      <c r="I213" s="105"/>
      <c r="J213" s="105"/>
      <c r="K213" s="105"/>
      <c r="L213" s="105"/>
      <c r="M213" s="105"/>
      <c r="N213" s="105"/>
      <c r="O213" s="105"/>
      <c r="P213" s="105"/>
      <c r="Q213" s="105"/>
    </row>
    <row r="214" spans="1:17" s="106" customFormat="1" ht="12.75" x14ac:dyDescent="0.25">
      <c r="A214" s="319"/>
      <c r="B214" s="109" t="s">
        <v>8597</v>
      </c>
      <c r="C214" s="109" t="s">
        <v>8598</v>
      </c>
      <c r="D214" s="307" t="s">
        <v>8599</v>
      </c>
      <c r="E214" s="307"/>
      <c r="F214" s="307"/>
      <c r="G214" s="307"/>
      <c r="H214" s="307"/>
      <c r="I214" s="105"/>
      <c r="J214" s="105"/>
      <c r="K214" s="105"/>
      <c r="L214" s="105"/>
      <c r="M214" s="105"/>
      <c r="N214" s="105"/>
      <c r="O214" s="105"/>
      <c r="P214" s="105"/>
      <c r="Q214" s="105"/>
    </row>
    <row r="215" spans="1:17" s="106" customFormat="1" ht="12.75" x14ac:dyDescent="0.25">
      <c r="A215" s="319"/>
      <c r="B215" s="109" t="s">
        <v>8600</v>
      </c>
      <c r="C215" s="109" t="s">
        <v>8601</v>
      </c>
      <c r="D215" s="307" t="s">
        <v>8963</v>
      </c>
      <c r="E215" s="307"/>
      <c r="F215" s="307"/>
      <c r="G215" s="307"/>
      <c r="H215" s="307"/>
      <c r="I215" s="105"/>
      <c r="J215" s="105"/>
      <c r="K215" s="105"/>
      <c r="L215" s="105"/>
      <c r="M215" s="105"/>
      <c r="N215" s="105"/>
      <c r="O215" s="105"/>
      <c r="P215" s="105"/>
      <c r="Q215" s="105"/>
    </row>
    <row r="216" spans="1:17" s="106" customFormat="1" ht="12.75" x14ac:dyDescent="0.25">
      <c r="A216" s="319"/>
      <c r="B216" s="109" t="s">
        <v>8603</v>
      </c>
      <c r="C216" s="109" t="s">
        <v>8604</v>
      </c>
      <c r="D216" s="307" t="s">
        <v>8605</v>
      </c>
      <c r="E216" s="307"/>
      <c r="F216" s="307"/>
      <c r="G216" s="307"/>
      <c r="H216" s="307"/>
      <c r="I216" s="105"/>
      <c r="J216" s="105"/>
      <c r="K216" s="105"/>
      <c r="L216" s="105"/>
      <c r="M216" s="105"/>
      <c r="N216" s="105"/>
      <c r="O216" s="105"/>
      <c r="P216" s="105"/>
      <c r="Q216" s="105"/>
    </row>
    <row r="217" spans="1:17" s="106" customFormat="1" ht="12.75" x14ac:dyDescent="0.25">
      <c r="A217" s="319"/>
      <c r="B217" s="109" t="s">
        <v>8606</v>
      </c>
      <c r="C217" s="109" t="s">
        <v>8607</v>
      </c>
      <c r="D217" s="307" t="s">
        <v>8964</v>
      </c>
      <c r="E217" s="307"/>
      <c r="F217" s="307"/>
      <c r="G217" s="307"/>
      <c r="H217" s="307"/>
      <c r="I217" s="105"/>
      <c r="J217" s="105"/>
      <c r="K217" s="105"/>
      <c r="L217" s="105"/>
      <c r="M217" s="105"/>
      <c r="N217" s="105"/>
      <c r="O217" s="105"/>
      <c r="P217" s="105"/>
      <c r="Q217" s="105"/>
    </row>
    <row r="218" spans="1:17" s="106" customFormat="1" ht="12.75" x14ac:dyDescent="0.25">
      <c r="A218" s="319"/>
      <c r="B218" s="109" t="s">
        <v>8609</v>
      </c>
      <c r="C218" s="109" t="s">
        <v>8610</v>
      </c>
      <c r="D218" s="307" t="s">
        <v>8965</v>
      </c>
      <c r="E218" s="307"/>
      <c r="F218" s="307"/>
      <c r="G218" s="307"/>
      <c r="H218" s="307"/>
      <c r="I218" s="105"/>
      <c r="J218" s="105"/>
      <c r="K218" s="105"/>
      <c r="L218" s="105"/>
      <c r="M218" s="105"/>
      <c r="N218" s="105"/>
      <c r="O218" s="105"/>
      <c r="P218" s="105"/>
      <c r="Q218" s="105"/>
    </row>
    <row r="219" spans="1:17" s="106" customFormat="1" ht="12.75" x14ac:dyDescent="0.25">
      <c r="A219" s="319"/>
      <c r="B219" s="109" t="s">
        <v>8611</v>
      </c>
      <c r="C219" s="109" t="s">
        <v>8612</v>
      </c>
      <c r="D219" s="307" t="s">
        <v>8613</v>
      </c>
      <c r="E219" s="307"/>
      <c r="F219" s="307"/>
      <c r="G219" s="307"/>
      <c r="H219" s="307"/>
      <c r="I219" s="105"/>
      <c r="J219" s="105"/>
      <c r="K219" s="105"/>
      <c r="L219" s="105"/>
      <c r="M219" s="105"/>
      <c r="N219" s="105"/>
      <c r="O219" s="105"/>
      <c r="P219" s="105"/>
      <c r="Q219" s="105"/>
    </row>
    <row r="220" spans="1:17" s="106" customFormat="1" ht="12.75" x14ac:dyDescent="0.25">
      <c r="A220" s="319"/>
      <c r="B220" s="109" t="s">
        <v>8614</v>
      </c>
      <c r="C220" s="109" t="s">
        <v>8615</v>
      </c>
      <c r="D220" s="307" t="s">
        <v>8616</v>
      </c>
      <c r="E220" s="307"/>
      <c r="F220" s="307"/>
      <c r="G220" s="307"/>
      <c r="H220" s="307"/>
      <c r="I220" s="105"/>
      <c r="J220" s="105"/>
      <c r="K220" s="105"/>
      <c r="L220" s="105"/>
      <c r="M220" s="105"/>
      <c r="N220" s="105"/>
      <c r="O220" s="105"/>
      <c r="P220" s="105"/>
      <c r="Q220" s="105"/>
    </row>
    <row r="221" spans="1:17" s="106" customFormat="1" ht="12.75" x14ac:dyDescent="0.25">
      <c r="A221" s="319"/>
      <c r="B221" s="109" t="s">
        <v>8617</v>
      </c>
      <c r="C221" s="109" t="s">
        <v>8618</v>
      </c>
      <c r="D221" s="307" t="s">
        <v>8799</v>
      </c>
      <c r="E221" s="307"/>
      <c r="F221" s="307"/>
      <c r="G221" s="307"/>
      <c r="H221" s="307"/>
      <c r="I221" s="105"/>
      <c r="J221" s="105"/>
      <c r="K221" s="105"/>
      <c r="L221" s="105"/>
      <c r="M221" s="105"/>
      <c r="N221" s="105"/>
      <c r="O221" s="105"/>
      <c r="P221" s="105"/>
      <c r="Q221" s="105"/>
    </row>
    <row r="222" spans="1:17" s="106" customFormat="1" ht="12.75" x14ac:dyDescent="0.25">
      <c r="A222" s="319"/>
      <c r="B222" s="109" t="s">
        <v>8619</v>
      </c>
      <c r="C222" s="109" t="s">
        <v>8620</v>
      </c>
      <c r="D222" s="307" t="s">
        <v>8621</v>
      </c>
      <c r="E222" s="307"/>
      <c r="F222" s="307"/>
      <c r="G222" s="307"/>
      <c r="H222" s="307"/>
      <c r="I222" s="105"/>
      <c r="J222" s="105"/>
      <c r="K222" s="105"/>
      <c r="L222" s="105"/>
      <c r="M222" s="105"/>
      <c r="N222" s="105"/>
      <c r="O222" s="105"/>
      <c r="P222" s="105"/>
      <c r="Q222" s="105"/>
    </row>
    <row r="223" spans="1:17" s="106" customFormat="1" ht="12.75" x14ac:dyDescent="0.25">
      <c r="A223" s="319"/>
      <c r="B223" s="109" t="s">
        <v>8622</v>
      </c>
      <c r="C223" s="109" t="s">
        <v>8623</v>
      </c>
      <c r="D223" s="307" t="s">
        <v>8624</v>
      </c>
      <c r="E223" s="307"/>
      <c r="F223" s="307"/>
      <c r="G223" s="307"/>
      <c r="H223" s="307"/>
      <c r="I223" s="105"/>
      <c r="J223" s="105"/>
      <c r="K223" s="105"/>
      <c r="L223" s="105"/>
      <c r="M223" s="105"/>
      <c r="N223" s="105"/>
      <c r="O223" s="105"/>
      <c r="P223" s="105"/>
      <c r="Q223" s="105"/>
    </row>
    <row r="224" spans="1:17" s="106" customFormat="1" ht="12.75" x14ac:dyDescent="0.25">
      <c r="A224" s="105"/>
      <c r="B224" s="105"/>
      <c r="C224" s="105"/>
      <c r="D224" s="105"/>
      <c r="E224" s="105"/>
      <c r="F224" s="105"/>
      <c r="G224" s="105"/>
      <c r="H224" s="105"/>
      <c r="I224" s="105"/>
      <c r="J224" s="105"/>
      <c r="K224" s="105"/>
      <c r="L224" s="105"/>
      <c r="M224" s="105"/>
      <c r="N224" s="105"/>
      <c r="O224" s="105"/>
      <c r="P224" s="105"/>
      <c r="Q224" s="105"/>
    </row>
    <row r="225" spans="1:17" s="106" customFormat="1" ht="12.75" x14ac:dyDescent="0.25">
      <c r="A225" s="319" t="s">
        <v>8670</v>
      </c>
      <c r="B225" s="103" t="s">
        <v>8653</v>
      </c>
      <c r="C225" s="105"/>
      <c r="D225" s="105"/>
      <c r="E225" s="105"/>
      <c r="F225" s="105"/>
      <c r="G225" s="105"/>
      <c r="H225" s="105"/>
      <c r="I225" s="105"/>
      <c r="J225" s="105"/>
      <c r="K225" s="105"/>
      <c r="L225" s="105"/>
      <c r="M225" s="105"/>
      <c r="N225" s="105"/>
      <c r="O225" s="105"/>
      <c r="P225" s="105"/>
      <c r="Q225" s="105"/>
    </row>
    <row r="226" spans="1:17" s="106" customFormat="1" ht="12.75" x14ac:dyDescent="0.25">
      <c r="A226" s="319"/>
      <c r="B226" s="103" t="s">
        <v>267</v>
      </c>
      <c r="C226" s="105"/>
      <c r="D226" s="105"/>
      <c r="E226" s="105"/>
      <c r="F226" s="105"/>
      <c r="G226" s="105"/>
      <c r="H226" s="105"/>
      <c r="I226" s="105"/>
      <c r="J226" s="105"/>
      <c r="K226" s="105"/>
      <c r="L226" s="105"/>
      <c r="M226" s="105"/>
      <c r="N226" s="105"/>
      <c r="O226" s="105"/>
      <c r="P226" s="105"/>
      <c r="Q226" s="105"/>
    </row>
    <row r="227" spans="1:17" s="106" customFormat="1" ht="12.75" x14ac:dyDescent="0.25">
      <c r="A227" s="105"/>
      <c r="B227" s="152" t="s">
        <v>8678</v>
      </c>
      <c r="C227" s="105"/>
      <c r="D227" s="105"/>
      <c r="E227" s="105"/>
      <c r="F227" s="105"/>
      <c r="G227" s="105"/>
      <c r="H227" s="105"/>
      <c r="I227" s="105"/>
      <c r="J227" s="105"/>
      <c r="K227" s="105"/>
      <c r="L227" s="105"/>
      <c r="M227" s="105"/>
      <c r="N227" s="105"/>
      <c r="O227" s="105"/>
      <c r="P227" s="105"/>
      <c r="Q227" s="105"/>
    </row>
    <row r="228" spans="1:17" s="106" customFormat="1" ht="12.75" x14ac:dyDescent="0.25">
      <c r="A228" s="308" t="s">
        <v>8677</v>
      </c>
      <c r="B228" s="152" t="s">
        <v>8979</v>
      </c>
      <c r="C228" s="105"/>
      <c r="D228" s="105"/>
      <c r="E228" s="105"/>
      <c r="F228" s="105"/>
      <c r="G228" s="105"/>
      <c r="H228" s="105"/>
      <c r="I228" s="105"/>
      <c r="J228" s="105"/>
      <c r="K228" s="105"/>
      <c r="L228" s="105"/>
      <c r="M228" s="105"/>
      <c r="N228" s="105"/>
      <c r="O228" s="105"/>
      <c r="P228" s="105"/>
      <c r="Q228" s="105"/>
    </row>
    <row r="229" spans="1:17" s="106" customFormat="1" ht="51" x14ac:dyDescent="0.25">
      <c r="A229" s="308"/>
      <c r="B229" s="153" t="s">
        <v>8980</v>
      </c>
      <c r="C229" s="105"/>
      <c r="D229" s="105"/>
      <c r="E229" s="105"/>
      <c r="F229" s="105"/>
      <c r="G229" s="105"/>
      <c r="H229" s="105"/>
      <c r="I229" s="105"/>
      <c r="J229" s="105"/>
      <c r="K229" s="105"/>
      <c r="L229" s="105"/>
      <c r="M229" s="105"/>
      <c r="N229" s="105"/>
      <c r="O229" s="105"/>
      <c r="P229" s="105"/>
      <c r="Q229" s="105"/>
    </row>
    <row r="230" spans="1:17" s="106" customFormat="1" ht="12.75" x14ac:dyDescent="0.25">
      <c r="A230" s="103"/>
      <c r="B230" s="103" t="s">
        <v>8788</v>
      </c>
      <c r="C230" s="105"/>
      <c r="D230" s="105"/>
      <c r="E230" s="105"/>
      <c r="F230" s="105"/>
      <c r="G230" s="105"/>
      <c r="H230" s="105"/>
      <c r="I230" s="105"/>
      <c r="J230" s="105"/>
      <c r="K230" s="105"/>
      <c r="L230" s="105"/>
      <c r="M230" s="105"/>
      <c r="N230" s="105"/>
      <c r="O230" s="105"/>
      <c r="P230" s="105"/>
      <c r="Q230" s="105"/>
    </row>
    <row r="231" spans="1:17" s="106" customFormat="1" ht="12.75" x14ac:dyDescent="0.25">
      <c r="A231" s="103"/>
      <c r="B231" s="103" t="s">
        <v>8769</v>
      </c>
      <c r="C231" s="105"/>
      <c r="D231" s="105"/>
      <c r="E231" s="105"/>
      <c r="F231" s="105"/>
      <c r="G231" s="105"/>
      <c r="H231" s="105"/>
      <c r="I231" s="105"/>
      <c r="J231" s="105"/>
      <c r="K231" s="105"/>
      <c r="L231" s="105"/>
      <c r="M231" s="105"/>
      <c r="N231" s="105"/>
      <c r="O231" s="105"/>
      <c r="P231" s="105"/>
      <c r="Q231" s="105"/>
    </row>
    <row r="232" spans="1:17" s="106" customFormat="1" ht="12.75" x14ac:dyDescent="0.25">
      <c r="A232" s="103"/>
      <c r="B232" s="103" t="s">
        <v>8765</v>
      </c>
      <c r="C232" s="105"/>
      <c r="D232" s="105"/>
      <c r="E232" s="105"/>
      <c r="F232" s="105"/>
      <c r="G232" s="105"/>
      <c r="H232" s="105"/>
      <c r="I232" s="105"/>
      <c r="J232" s="105"/>
      <c r="K232" s="105"/>
      <c r="L232" s="105"/>
      <c r="M232" s="105"/>
      <c r="N232" s="105"/>
      <c r="O232" s="105"/>
      <c r="P232" s="105"/>
      <c r="Q232" s="105"/>
    </row>
    <row r="233" spans="1:17" s="106" customFormat="1" ht="12.75" x14ac:dyDescent="0.25">
      <c r="A233" s="103"/>
      <c r="B233" s="103" t="s">
        <v>8768</v>
      </c>
      <c r="C233" s="105"/>
      <c r="D233" s="105"/>
      <c r="E233" s="105"/>
      <c r="F233" s="105"/>
      <c r="G233" s="105"/>
      <c r="H233" s="105"/>
      <c r="I233" s="105"/>
      <c r="J233" s="105"/>
      <c r="K233" s="105"/>
      <c r="L233" s="105"/>
      <c r="M233" s="105"/>
      <c r="N233" s="105"/>
      <c r="O233" s="105"/>
      <c r="P233" s="105"/>
      <c r="Q233" s="105"/>
    </row>
    <row r="234" spans="1:17" s="106" customFormat="1" ht="12.75" x14ac:dyDescent="0.25">
      <c r="A234" s="103"/>
      <c r="B234" s="103" t="s">
        <v>8766</v>
      </c>
      <c r="C234" s="105"/>
      <c r="D234" s="105"/>
      <c r="E234" s="105"/>
      <c r="F234" s="105"/>
      <c r="G234" s="105"/>
      <c r="H234" s="105"/>
      <c r="I234" s="105"/>
      <c r="J234" s="105"/>
      <c r="K234" s="105"/>
      <c r="L234" s="105"/>
      <c r="M234" s="105"/>
      <c r="N234" s="105"/>
      <c r="O234" s="105"/>
      <c r="P234" s="105"/>
      <c r="Q234" s="105"/>
    </row>
    <row r="235" spans="1:17" s="106" customFormat="1" ht="12.75" x14ac:dyDescent="0.25">
      <c r="A235" s="103"/>
      <c r="B235" s="103" t="s">
        <v>8767</v>
      </c>
      <c r="C235" s="105"/>
      <c r="D235" s="105"/>
      <c r="E235" s="105"/>
      <c r="F235" s="105"/>
      <c r="G235" s="105"/>
      <c r="H235" s="105"/>
      <c r="I235" s="105"/>
      <c r="J235" s="105"/>
      <c r="K235" s="105"/>
      <c r="L235" s="105"/>
      <c r="M235" s="105"/>
      <c r="N235" s="105"/>
      <c r="O235" s="105"/>
      <c r="P235" s="105"/>
      <c r="Q235" s="105"/>
    </row>
    <row r="236" spans="1:17" s="106" customFormat="1" ht="12.75" x14ac:dyDescent="0.25">
      <c r="A236" s="105"/>
      <c r="B236" s="103" t="s">
        <v>8796</v>
      </c>
      <c r="D236" s="105"/>
      <c r="E236" s="105"/>
      <c r="F236" s="105"/>
      <c r="G236" s="105"/>
      <c r="H236" s="105"/>
      <c r="I236" s="105"/>
      <c r="J236" s="105"/>
      <c r="K236" s="105"/>
      <c r="L236" s="105"/>
      <c r="M236" s="105"/>
      <c r="N236" s="105"/>
      <c r="O236" s="105"/>
      <c r="P236" s="105"/>
      <c r="Q236" s="105"/>
    </row>
    <row r="237" spans="1:17" s="106" customFormat="1" ht="12.75" x14ac:dyDescent="0.25">
      <c r="A237" s="308" t="s">
        <v>8764</v>
      </c>
      <c r="B237" s="103" t="s">
        <v>8761</v>
      </c>
      <c r="D237" s="105"/>
      <c r="E237" s="105"/>
      <c r="F237" s="105"/>
      <c r="G237" s="105"/>
      <c r="H237" s="105"/>
      <c r="I237" s="105"/>
      <c r="J237" s="105"/>
      <c r="K237" s="105"/>
      <c r="L237" s="105"/>
      <c r="M237" s="105"/>
      <c r="N237" s="105"/>
      <c r="O237" s="105"/>
      <c r="P237" s="105"/>
      <c r="Q237" s="105"/>
    </row>
    <row r="238" spans="1:17" s="106" customFormat="1" ht="12.75" x14ac:dyDescent="0.25">
      <c r="A238" s="308"/>
      <c r="B238" s="103" t="s">
        <v>8762</v>
      </c>
      <c r="D238" s="105"/>
      <c r="E238" s="105"/>
      <c r="F238" s="105"/>
      <c r="G238" s="105"/>
      <c r="H238" s="105"/>
      <c r="I238" s="105"/>
      <c r="J238" s="105"/>
      <c r="K238" s="105"/>
      <c r="L238" s="105"/>
      <c r="M238" s="105"/>
      <c r="N238" s="105"/>
      <c r="O238" s="105"/>
      <c r="P238" s="105"/>
      <c r="Q238" s="105"/>
    </row>
    <row r="239" spans="1:17" s="106" customFormat="1" ht="12.75" x14ac:dyDescent="0.25">
      <c r="A239" s="308"/>
      <c r="B239" s="105" t="s">
        <v>8763</v>
      </c>
      <c r="D239" s="105"/>
      <c r="E239" s="105"/>
      <c r="F239" s="105"/>
      <c r="G239" s="105"/>
      <c r="H239" s="105"/>
      <c r="I239" s="105"/>
      <c r="J239" s="105"/>
      <c r="K239" s="105"/>
      <c r="L239" s="105"/>
      <c r="M239" s="105"/>
      <c r="N239" s="105"/>
      <c r="O239" s="105"/>
      <c r="P239" s="105"/>
      <c r="Q239" s="105"/>
    </row>
    <row r="240" spans="1:17" s="106" customFormat="1" ht="12.75" x14ac:dyDescent="0.25">
      <c r="A240" s="105"/>
      <c r="B240" s="105"/>
      <c r="D240" s="105"/>
      <c r="E240" s="105"/>
      <c r="F240" s="105"/>
      <c r="G240" s="105"/>
      <c r="H240" s="105"/>
      <c r="I240" s="105"/>
      <c r="J240" s="105"/>
      <c r="K240" s="105"/>
      <c r="L240" s="105"/>
      <c r="M240" s="105"/>
      <c r="N240" s="105"/>
      <c r="O240" s="105"/>
      <c r="P240" s="105"/>
      <c r="Q240" s="105"/>
    </row>
    <row r="241" spans="1:17" s="106" customFormat="1" ht="12.75" x14ac:dyDescent="0.25">
      <c r="A241" s="308" t="s">
        <v>8654</v>
      </c>
      <c r="B241" s="110" t="s">
        <v>8687</v>
      </c>
      <c r="D241" s="105"/>
      <c r="E241" s="105"/>
      <c r="F241" s="105"/>
      <c r="G241" s="105"/>
      <c r="H241" s="105"/>
      <c r="I241" s="105"/>
      <c r="J241" s="105"/>
      <c r="K241" s="105"/>
      <c r="L241" s="105"/>
      <c r="M241" s="105"/>
      <c r="N241" s="105"/>
      <c r="O241" s="105"/>
      <c r="P241" s="105"/>
      <c r="Q241" s="105"/>
    </row>
    <row r="242" spans="1:17" s="106" customFormat="1" ht="12.75" x14ac:dyDescent="0.25">
      <c r="A242" s="308"/>
      <c r="B242" s="110" t="s">
        <v>8688</v>
      </c>
      <c r="D242" s="105"/>
      <c r="E242" s="105"/>
      <c r="F242" s="105"/>
      <c r="G242" s="105"/>
      <c r="H242" s="105"/>
      <c r="I242" s="105"/>
      <c r="J242" s="105"/>
      <c r="K242" s="105"/>
      <c r="L242" s="105"/>
      <c r="M242" s="105"/>
      <c r="N242" s="105"/>
      <c r="O242" s="105"/>
      <c r="P242" s="105"/>
      <c r="Q242" s="105"/>
    </row>
    <row r="243" spans="1:17" s="106" customFormat="1" ht="12.75" x14ac:dyDescent="0.25">
      <c r="A243" s="308"/>
      <c r="B243" s="110" t="str">
        <f>IF(E100=B241,"в первом платеже возмещается задаток","довозмещение в 1 платеже в сумме")</f>
        <v>довозмещение в 1 платеже в сумме</v>
      </c>
      <c r="D243" s="105"/>
      <c r="E243" s="105"/>
      <c r="F243" s="105"/>
      <c r="G243" s="105"/>
      <c r="H243" s="105"/>
      <c r="I243" s="105"/>
      <c r="J243" s="105"/>
      <c r="K243" s="105"/>
      <c r="L243" s="105"/>
      <c r="M243" s="105"/>
      <c r="N243" s="105"/>
      <c r="O243" s="105"/>
      <c r="P243" s="105"/>
      <c r="Q243" s="105"/>
    </row>
    <row r="244" spans="1:17" s="106" customFormat="1" ht="51" x14ac:dyDescent="0.25">
      <c r="A244" s="308"/>
      <c r="B244" s="111" t="str">
        <f>IF(E100=B241,"в первом платеже возмещается задаток и часть равномерно распределяемой на все платежи стоимости","структура возмещения стоимости прилагается")</f>
        <v>структура возмещения стоимости прилагается</v>
      </c>
      <c r="D244" s="105"/>
      <c r="E244" s="105"/>
      <c r="F244" s="105"/>
      <c r="G244" s="105"/>
      <c r="H244" s="105"/>
      <c r="I244" s="105"/>
      <c r="J244" s="105"/>
      <c r="K244" s="105"/>
      <c r="L244" s="105"/>
      <c r="M244" s="105"/>
      <c r="N244" s="105"/>
      <c r="O244" s="105"/>
      <c r="P244" s="105"/>
      <c r="Q244" s="105"/>
    </row>
    <row r="245" spans="1:17" s="106" customFormat="1" ht="12.75" x14ac:dyDescent="0.25">
      <c r="A245" s="105"/>
      <c r="B245" s="105" t="str">
        <f>IF(E100=B241,"","ускоренное возмещение стоимости")</f>
        <v>ускоренное возмещение стоимости</v>
      </c>
      <c r="D245" s="105"/>
      <c r="E245" s="105"/>
      <c r="F245" s="105"/>
      <c r="G245" s="105"/>
      <c r="H245" s="105"/>
      <c r="I245" s="105"/>
      <c r="J245" s="105"/>
      <c r="K245" s="105"/>
      <c r="L245" s="105"/>
      <c r="M245" s="105"/>
      <c r="N245" s="105"/>
      <c r="O245" s="105"/>
      <c r="P245" s="105"/>
      <c r="Q245" s="105"/>
    </row>
    <row r="246" spans="1:17" s="106" customFormat="1" ht="12.75" x14ac:dyDescent="0.25">
      <c r="A246" s="105"/>
      <c r="B246" s="105"/>
      <c r="D246" s="105"/>
      <c r="E246" s="105"/>
      <c r="F246" s="105"/>
      <c r="G246" s="105"/>
      <c r="H246" s="105"/>
      <c r="I246" s="105"/>
      <c r="J246" s="105"/>
      <c r="K246" s="105"/>
      <c r="L246" s="105"/>
      <c r="M246" s="105"/>
      <c r="N246" s="105"/>
      <c r="O246" s="105"/>
      <c r="P246" s="105"/>
      <c r="Q246" s="105"/>
    </row>
    <row r="247" spans="1:17" s="106" customFormat="1" ht="12.75" x14ac:dyDescent="0.25">
      <c r="A247" s="308" t="s">
        <v>8655</v>
      </c>
      <c r="B247" s="103" t="s">
        <v>8765</v>
      </c>
      <c r="C247" s="105" t="s">
        <v>273</v>
      </c>
      <c r="D247" s="105"/>
      <c r="E247" s="105"/>
      <c r="F247" s="105"/>
      <c r="G247" s="105"/>
      <c r="H247" s="105"/>
      <c r="I247" s="105"/>
      <c r="J247" s="105"/>
      <c r="K247" s="105"/>
      <c r="L247" s="105"/>
      <c r="M247" s="105"/>
      <c r="N247" s="105"/>
      <c r="O247" s="105"/>
      <c r="P247" s="105"/>
      <c r="Q247" s="105"/>
    </row>
    <row r="248" spans="1:17" s="106" customFormat="1" ht="12.75" x14ac:dyDescent="0.25">
      <c r="A248" s="308"/>
      <c r="B248" s="103" t="s">
        <v>8768</v>
      </c>
      <c r="C248" s="105" t="s">
        <v>8684</v>
      </c>
      <c r="D248" s="105"/>
      <c r="E248" s="105"/>
      <c r="F248" s="105"/>
      <c r="G248" s="105"/>
      <c r="H248" s="105"/>
      <c r="I248" s="105"/>
      <c r="J248" s="105"/>
      <c r="K248" s="105"/>
      <c r="L248" s="105"/>
      <c r="M248" s="105"/>
      <c r="N248" s="105"/>
      <c r="O248" s="105"/>
      <c r="P248" s="105"/>
      <c r="Q248" s="105"/>
    </row>
    <row r="249" spans="1:17" s="106" customFormat="1" ht="12.75" x14ac:dyDescent="0.25">
      <c r="A249" s="308"/>
      <c r="B249" s="103" t="s">
        <v>8766</v>
      </c>
      <c r="C249" s="105" t="s">
        <v>8683</v>
      </c>
      <c r="D249" s="105"/>
      <c r="E249" s="105"/>
      <c r="F249" s="105"/>
      <c r="G249" s="105"/>
      <c r="H249" s="105"/>
      <c r="I249" s="105"/>
      <c r="J249" s="105"/>
      <c r="K249" s="105"/>
      <c r="L249" s="105"/>
      <c r="M249" s="105"/>
      <c r="N249" s="105"/>
      <c r="O249" s="105"/>
      <c r="P249" s="105"/>
      <c r="Q249" s="105"/>
    </row>
    <row r="250" spans="1:17" s="106" customFormat="1" ht="12.75" x14ac:dyDescent="0.25">
      <c r="A250" s="105"/>
      <c r="B250" s="105"/>
      <c r="C250" s="105"/>
      <c r="D250" s="105"/>
      <c r="E250" s="105"/>
      <c r="F250" s="105"/>
      <c r="G250" s="105"/>
      <c r="H250" s="105"/>
      <c r="I250" s="105"/>
      <c r="J250" s="105"/>
      <c r="K250" s="105"/>
      <c r="L250" s="105"/>
      <c r="M250" s="105"/>
      <c r="N250" s="105"/>
      <c r="O250" s="105"/>
      <c r="P250" s="105"/>
      <c r="Q250" s="105"/>
    </row>
    <row r="251" spans="1:17" s="106" customFormat="1" ht="12.75" x14ac:dyDescent="0.25">
      <c r="A251" s="308" t="s">
        <v>8656</v>
      </c>
      <c r="B251" s="105" t="s">
        <v>8553</v>
      </c>
      <c r="C251" s="105"/>
      <c r="D251" s="105"/>
      <c r="E251" s="105"/>
      <c r="F251" s="105"/>
      <c r="G251" s="105"/>
      <c r="H251" s="105"/>
      <c r="I251" s="105"/>
      <c r="J251" s="105"/>
      <c r="K251" s="105"/>
      <c r="L251" s="105"/>
      <c r="M251" s="105"/>
      <c r="N251" s="105"/>
      <c r="O251" s="105"/>
      <c r="P251" s="105"/>
      <c r="Q251" s="105"/>
    </row>
    <row r="252" spans="1:17" s="106" customFormat="1" ht="12.75" x14ac:dyDescent="0.25">
      <c r="A252" s="308"/>
      <c r="B252" s="105" t="str">
        <f>CONCATENATE("линейным способом, исходя  из нормативных сроков службы ",IF(J79=1,"предмета","предметов")," лизинга")</f>
        <v>линейным способом, исходя  из нормативных сроков службы предметов лизинга</v>
      </c>
      <c r="C252" s="105"/>
      <c r="D252" s="105"/>
      <c r="E252" s="105"/>
      <c r="F252" s="105"/>
      <c r="G252" s="105"/>
      <c r="H252" s="105"/>
      <c r="I252" s="105"/>
      <c r="J252" s="105"/>
      <c r="K252" s="105"/>
      <c r="L252" s="105"/>
      <c r="M252" s="105"/>
      <c r="N252" s="105"/>
      <c r="O252" s="105"/>
      <c r="P252" s="105"/>
      <c r="Q252" s="105"/>
    </row>
    <row r="253" spans="1:17" s="106" customFormat="1" ht="12.75" x14ac:dyDescent="0.25">
      <c r="A253" s="105"/>
      <c r="B253" s="105"/>
      <c r="C253" s="105"/>
      <c r="D253" s="105"/>
      <c r="E253" s="105"/>
      <c r="F253" s="105"/>
      <c r="G253" s="105"/>
      <c r="H253" s="105"/>
      <c r="I253" s="105"/>
      <c r="J253" s="105"/>
      <c r="K253" s="105"/>
      <c r="L253" s="105"/>
      <c r="M253" s="105"/>
      <c r="N253" s="105"/>
      <c r="O253" s="105"/>
      <c r="P253" s="105"/>
      <c r="Q253" s="105"/>
    </row>
    <row r="254" spans="1:17" s="106" customFormat="1" ht="12.75" x14ac:dyDescent="0.25">
      <c r="A254" s="308" t="s">
        <v>8657</v>
      </c>
      <c r="B254" s="105" t="s">
        <v>8498</v>
      </c>
      <c r="C254" s="105"/>
      <c r="D254" s="105"/>
      <c r="E254" s="105"/>
      <c r="F254" s="105"/>
      <c r="G254" s="105"/>
      <c r="H254" s="105"/>
      <c r="I254" s="105"/>
      <c r="J254" s="105"/>
      <c r="K254" s="105"/>
      <c r="L254" s="105"/>
      <c r="M254" s="105"/>
      <c r="N254" s="105"/>
      <c r="O254" s="105"/>
      <c r="P254" s="105"/>
      <c r="Q254" s="105"/>
    </row>
    <row r="255" spans="1:17" s="106" customFormat="1" ht="12.75" x14ac:dyDescent="0.25">
      <c r="A255" s="308"/>
      <c r="B255" s="105" t="str">
        <f>CONCATENATE("да, ",E4)</f>
        <v xml:space="preserve">да, </v>
      </c>
      <c r="C255" s="105"/>
      <c r="D255" s="105"/>
      <c r="E255" s="105"/>
      <c r="F255" s="105"/>
      <c r="G255" s="105"/>
      <c r="H255" s="105"/>
      <c r="I255" s="105"/>
      <c r="J255" s="105"/>
      <c r="K255" s="105"/>
      <c r="L255" s="105"/>
      <c r="M255" s="105"/>
      <c r="N255" s="105"/>
      <c r="O255" s="105"/>
      <c r="P255" s="105"/>
      <c r="Q255" s="105"/>
    </row>
    <row r="256" spans="1:17" s="106" customFormat="1" ht="12.75" x14ac:dyDescent="0.25">
      <c r="A256" s="308"/>
      <c r="B256" s="105" t="s">
        <v>267</v>
      </c>
      <c r="C256" s="105"/>
      <c r="D256" s="105"/>
      <c r="E256" s="105"/>
      <c r="F256" s="105"/>
      <c r="G256" s="105"/>
      <c r="H256" s="105"/>
      <c r="I256" s="105"/>
      <c r="J256" s="105"/>
      <c r="K256" s="105"/>
      <c r="L256" s="105"/>
      <c r="M256" s="105"/>
      <c r="N256" s="105"/>
      <c r="O256" s="105"/>
      <c r="P256" s="105"/>
      <c r="Q256" s="105"/>
    </row>
    <row r="257" spans="1:17" s="106" customFormat="1" ht="12.75" x14ac:dyDescent="0.25">
      <c r="A257" s="105"/>
      <c r="B257" s="105"/>
      <c r="C257" s="105"/>
      <c r="D257" s="105"/>
      <c r="E257" s="105"/>
      <c r="F257" s="105"/>
      <c r="G257" s="105"/>
      <c r="H257" s="105"/>
      <c r="I257" s="105"/>
      <c r="J257" s="105"/>
      <c r="K257" s="105"/>
      <c r="L257" s="105"/>
      <c r="M257" s="105"/>
      <c r="N257" s="105"/>
      <c r="O257" s="105"/>
      <c r="P257" s="105"/>
      <c r="Q257" s="105"/>
    </row>
    <row r="258" spans="1:17" s="106" customFormat="1" ht="15" customHeight="1" x14ac:dyDescent="0.25">
      <c r="A258" s="308" t="s">
        <v>8658</v>
      </c>
      <c r="B258" s="105" t="s">
        <v>267</v>
      </c>
      <c r="C258" s="105"/>
      <c r="D258" s="105"/>
      <c r="E258" s="105"/>
      <c r="F258" s="105"/>
      <c r="G258" s="105"/>
      <c r="H258" s="105"/>
      <c r="I258" s="105"/>
      <c r="J258" s="105"/>
      <c r="K258" s="105"/>
      <c r="L258" s="105"/>
      <c r="M258" s="105"/>
      <c r="N258" s="105"/>
      <c r="O258" s="105"/>
      <c r="P258" s="105"/>
      <c r="Q258" s="105"/>
    </row>
    <row r="259" spans="1:17" s="106" customFormat="1" ht="12.75" x14ac:dyDescent="0.25">
      <c r="A259" s="308"/>
      <c r="B259" s="103" t="s">
        <v>8761</v>
      </c>
      <c r="C259" s="105"/>
      <c r="D259" s="105"/>
      <c r="E259" s="105" t="s">
        <v>8513</v>
      </c>
      <c r="F259" s="105"/>
      <c r="G259" s="105"/>
      <c r="H259" s="105"/>
      <c r="I259" s="105"/>
      <c r="J259" s="105"/>
      <c r="K259" s="105"/>
      <c r="L259" s="105"/>
      <c r="M259" s="105"/>
      <c r="N259" s="105"/>
      <c r="O259" s="105"/>
      <c r="P259" s="105"/>
      <c r="Q259" s="105"/>
    </row>
    <row r="260" spans="1:17" s="106" customFormat="1" ht="12.75" x14ac:dyDescent="0.25">
      <c r="A260" s="308"/>
      <c r="B260" s="103" t="s">
        <v>8762</v>
      </c>
      <c r="C260" s="105"/>
      <c r="D260" s="105"/>
      <c r="E260" s="105" t="s">
        <v>8531</v>
      </c>
      <c r="F260" s="105"/>
      <c r="G260" s="105"/>
      <c r="H260" s="105"/>
      <c r="I260" s="105"/>
      <c r="J260" s="105"/>
      <c r="K260" s="105"/>
      <c r="L260" s="105"/>
      <c r="M260" s="105"/>
      <c r="N260" s="105"/>
      <c r="O260" s="105"/>
      <c r="P260" s="105"/>
      <c r="Q260" s="105"/>
    </row>
    <row r="261" spans="1:17" s="106" customFormat="1" ht="12.75" x14ac:dyDescent="0.25">
      <c r="A261" s="308"/>
      <c r="B261" s="105" t="s">
        <v>8763</v>
      </c>
      <c r="C261" s="105"/>
      <c r="D261" s="105"/>
      <c r="E261" s="105" t="s">
        <v>8543</v>
      </c>
      <c r="F261" s="105"/>
      <c r="G261" s="105"/>
      <c r="H261" s="105"/>
      <c r="I261" s="105"/>
      <c r="J261" s="105"/>
      <c r="K261" s="105"/>
      <c r="L261" s="105"/>
      <c r="M261" s="105"/>
      <c r="N261" s="105"/>
      <c r="O261" s="105"/>
      <c r="P261" s="105"/>
      <c r="Q261" s="105"/>
    </row>
    <row r="262" spans="1:17" s="106" customFormat="1" ht="12.75" x14ac:dyDescent="0.25">
      <c r="A262" s="308"/>
      <c r="B262" s="105" t="s">
        <v>8511</v>
      </c>
      <c r="C262" s="105"/>
      <c r="D262" s="105"/>
      <c r="E262" s="105" t="s">
        <v>8548</v>
      </c>
      <c r="F262" s="105"/>
      <c r="G262" s="105"/>
      <c r="H262" s="105"/>
      <c r="I262" s="105"/>
      <c r="J262" s="105"/>
      <c r="K262" s="105"/>
      <c r="L262" s="105"/>
      <c r="M262" s="105"/>
      <c r="N262" s="105"/>
      <c r="O262" s="105"/>
      <c r="P262" s="105"/>
      <c r="Q262" s="105"/>
    </row>
    <row r="263" spans="1:17" s="106" customFormat="1" ht="12.75" x14ac:dyDescent="0.25">
      <c r="A263" s="308"/>
      <c r="B263" s="105" t="s">
        <v>8512</v>
      </c>
      <c r="C263" s="105"/>
      <c r="D263" s="105"/>
      <c r="F263" s="105"/>
      <c r="G263" s="105"/>
      <c r="H263" s="105"/>
      <c r="I263" s="105"/>
      <c r="J263" s="105"/>
      <c r="K263" s="105"/>
      <c r="L263" s="105"/>
      <c r="M263" s="105"/>
      <c r="N263" s="105"/>
      <c r="O263" s="105"/>
      <c r="P263" s="105"/>
      <c r="Q263" s="105"/>
    </row>
    <row r="264" spans="1:17" s="106" customFormat="1" ht="12.75" x14ac:dyDescent="0.25">
      <c r="A264" s="105"/>
      <c r="B264" s="105"/>
      <c r="C264" s="105"/>
      <c r="D264" s="105"/>
      <c r="E264" s="105"/>
      <c r="F264" s="105"/>
      <c r="G264" s="105"/>
      <c r="H264" s="105"/>
      <c r="I264" s="105"/>
      <c r="J264" s="105"/>
      <c r="K264" s="105"/>
      <c r="L264" s="105"/>
      <c r="M264" s="105"/>
      <c r="N264" s="105"/>
      <c r="O264" s="105"/>
      <c r="P264" s="105"/>
      <c r="Q264" s="105"/>
    </row>
    <row r="265" spans="1:17" s="106" customFormat="1" ht="12.75" x14ac:dyDescent="0.25">
      <c r="A265" s="308" t="s">
        <v>8659</v>
      </c>
      <c r="B265" s="105" t="s">
        <v>8509</v>
      </c>
      <c r="C265" s="105"/>
      <c r="D265" s="105"/>
      <c r="E265" s="105"/>
      <c r="F265" s="105"/>
      <c r="G265" s="105"/>
      <c r="H265" s="105"/>
      <c r="I265" s="105"/>
      <c r="J265" s="105"/>
      <c r="K265" s="105"/>
      <c r="L265" s="105"/>
      <c r="M265" s="105"/>
      <c r="N265" s="105"/>
      <c r="O265" s="105"/>
      <c r="P265" s="105"/>
      <c r="Q265" s="105"/>
    </row>
    <row r="266" spans="1:17" s="106" customFormat="1" ht="12.75" x14ac:dyDescent="0.25">
      <c r="A266" s="308"/>
      <c r="B266" s="105" t="s">
        <v>8660</v>
      </c>
      <c r="C266" s="105"/>
      <c r="D266" s="105"/>
      <c r="E266" s="105"/>
      <c r="F266" s="105"/>
      <c r="G266" s="105"/>
      <c r="H266" s="105"/>
      <c r="I266" s="105"/>
      <c r="J266" s="105"/>
      <c r="K266" s="105"/>
      <c r="L266" s="105"/>
      <c r="M266" s="105"/>
      <c r="N266" s="105"/>
      <c r="O266" s="105"/>
      <c r="P266" s="105"/>
      <c r="Q266" s="105"/>
    </row>
    <row r="267" spans="1:17" s="106" customFormat="1" ht="12.75" x14ac:dyDescent="0.25">
      <c r="A267" s="105"/>
      <c r="B267" s="105"/>
      <c r="C267" s="105"/>
      <c r="D267" s="105"/>
      <c r="E267" s="105"/>
      <c r="F267" s="105"/>
      <c r="G267" s="105"/>
      <c r="H267" s="105"/>
      <c r="I267" s="105"/>
      <c r="J267" s="105"/>
      <c r="K267" s="105"/>
      <c r="L267" s="105"/>
      <c r="M267" s="105"/>
      <c r="N267" s="105"/>
      <c r="O267" s="105"/>
      <c r="P267" s="105"/>
      <c r="Q267" s="105"/>
    </row>
    <row r="268" spans="1:17" s="106" customFormat="1" ht="12.75" x14ac:dyDescent="0.25">
      <c r="A268" s="308" t="s">
        <v>8661</v>
      </c>
      <c r="B268" s="106" t="s">
        <v>8662</v>
      </c>
      <c r="C268" s="105"/>
      <c r="D268" s="105"/>
      <c r="E268" s="106" t="s">
        <v>8664</v>
      </c>
      <c r="F268" s="105"/>
      <c r="G268" s="105"/>
      <c r="H268" s="105"/>
      <c r="I268" s="105"/>
      <c r="J268" s="105"/>
      <c r="K268" s="105"/>
      <c r="L268" s="105"/>
      <c r="M268" s="105"/>
      <c r="N268" s="105"/>
      <c r="O268" s="105"/>
      <c r="P268" s="105"/>
      <c r="Q268" s="105"/>
    </row>
    <row r="269" spans="1:17" s="106" customFormat="1" ht="12.75" x14ac:dyDescent="0.25">
      <c r="A269" s="308"/>
      <c r="B269" s="106" t="s">
        <v>8663</v>
      </c>
      <c r="C269" s="105"/>
      <c r="D269" s="105"/>
      <c r="E269" s="106" t="s">
        <v>8666</v>
      </c>
      <c r="F269" s="105"/>
      <c r="G269" s="105"/>
      <c r="H269" s="105"/>
      <c r="I269" s="105"/>
      <c r="J269" s="105"/>
      <c r="K269" s="105"/>
      <c r="L269" s="105"/>
      <c r="M269" s="105"/>
      <c r="N269" s="105"/>
      <c r="O269" s="105"/>
      <c r="P269" s="105"/>
      <c r="Q269" s="105"/>
    </row>
    <row r="270" spans="1:17" s="106" customFormat="1" ht="12.75" x14ac:dyDescent="0.25">
      <c r="A270" s="308"/>
      <c r="B270" s="106" t="str">
        <f>CONCATENATE("Поставщик - ",G89)</f>
        <v xml:space="preserve">Поставщик - </v>
      </c>
      <c r="C270" s="105"/>
      <c r="D270" s="105"/>
      <c r="E270" s="106" t="s">
        <v>8667</v>
      </c>
      <c r="F270" s="105"/>
      <c r="G270" s="105"/>
      <c r="H270" s="105"/>
      <c r="I270" s="105"/>
      <c r="J270" s="105"/>
      <c r="K270" s="105"/>
      <c r="L270" s="105"/>
      <c r="M270" s="105"/>
      <c r="N270" s="105"/>
      <c r="O270" s="105"/>
      <c r="P270" s="105"/>
      <c r="Q270" s="105"/>
    </row>
    <row r="271" spans="1:17" s="106" customFormat="1" ht="12.75" x14ac:dyDescent="0.25">
      <c r="A271" s="308"/>
      <c r="B271" s="106" t="s">
        <v>8966</v>
      </c>
      <c r="C271" s="105"/>
      <c r="D271" s="105"/>
      <c r="E271" s="106" t="s">
        <v>8669</v>
      </c>
      <c r="F271" s="105"/>
      <c r="G271" s="105"/>
      <c r="H271" s="105"/>
      <c r="I271" s="105"/>
      <c r="J271" s="105"/>
      <c r="K271" s="105"/>
      <c r="L271" s="105"/>
      <c r="M271" s="105"/>
      <c r="N271" s="105"/>
      <c r="O271" s="105"/>
      <c r="P271" s="105"/>
      <c r="Q271" s="105"/>
    </row>
    <row r="272" spans="1:17" s="106" customFormat="1" ht="12.75" x14ac:dyDescent="0.25">
      <c r="A272" s="308"/>
      <c r="B272" s="106" t="s">
        <v>8967</v>
      </c>
      <c r="C272" s="105"/>
      <c r="D272" s="105"/>
      <c r="E272" s="106" t="s">
        <v>8668</v>
      </c>
      <c r="F272" s="105"/>
      <c r="G272" s="105"/>
      <c r="H272" s="105"/>
      <c r="I272" s="105"/>
      <c r="J272" s="105"/>
      <c r="K272" s="105"/>
      <c r="L272" s="105"/>
      <c r="M272" s="105"/>
      <c r="N272" s="105"/>
      <c r="O272" s="105"/>
      <c r="P272" s="105"/>
      <c r="Q272" s="105"/>
    </row>
    <row r="273" spans="1:17" s="106" customFormat="1" ht="12.75" x14ac:dyDescent="0.25">
      <c r="A273" s="308"/>
      <c r="C273" s="105"/>
      <c r="D273" s="105"/>
      <c r="E273" s="106" t="s">
        <v>8971</v>
      </c>
      <c r="F273" s="105"/>
      <c r="G273" s="105"/>
      <c r="H273" s="105"/>
      <c r="I273" s="105"/>
      <c r="J273" s="105"/>
      <c r="K273" s="105"/>
      <c r="L273" s="105"/>
      <c r="M273" s="105"/>
      <c r="N273" s="105"/>
      <c r="O273" s="105"/>
      <c r="P273" s="105"/>
      <c r="Q273" s="105"/>
    </row>
    <row r="274" spans="1:17" s="106" customFormat="1" ht="12.75" x14ac:dyDescent="0.25">
      <c r="A274" s="308"/>
      <c r="C274" s="105"/>
      <c r="D274" s="105"/>
      <c r="E274" s="105"/>
      <c r="F274" s="105"/>
      <c r="G274" s="105"/>
      <c r="H274" s="105"/>
      <c r="I274" s="105"/>
      <c r="J274" s="105"/>
      <c r="K274" s="105"/>
      <c r="L274" s="105"/>
      <c r="M274" s="105"/>
      <c r="N274" s="105"/>
      <c r="O274" s="105"/>
      <c r="P274" s="105"/>
      <c r="Q274" s="105"/>
    </row>
    <row r="275" spans="1:17" s="106" customFormat="1" ht="12.75" x14ac:dyDescent="0.25">
      <c r="A275" s="308"/>
      <c r="C275" s="105"/>
      <c r="D275" s="105"/>
      <c r="E275" s="105"/>
      <c r="F275" s="105"/>
      <c r="G275" s="105"/>
      <c r="H275" s="105"/>
      <c r="I275" s="105"/>
      <c r="J275" s="105"/>
      <c r="K275" s="105"/>
      <c r="L275" s="105"/>
      <c r="M275" s="105"/>
      <c r="N275" s="105"/>
      <c r="O275" s="105"/>
      <c r="P275" s="105"/>
      <c r="Q275" s="105"/>
    </row>
    <row r="276" spans="1:17" s="106" customFormat="1" ht="12.75" x14ac:dyDescent="0.25">
      <c r="A276" s="308"/>
      <c r="C276" s="105"/>
      <c r="D276" s="105"/>
      <c r="E276" s="105"/>
      <c r="F276" s="105"/>
      <c r="G276" s="105"/>
      <c r="H276" s="105"/>
      <c r="I276" s="105"/>
      <c r="J276" s="105"/>
      <c r="K276" s="105"/>
      <c r="L276" s="105"/>
      <c r="M276" s="105"/>
      <c r="N276" s="105"/>
      <c r="O276" s="105"/>
      <c r="P276" s="105"/>
      <c r="Q276" s="105"/>
    </row>
    <row r="277" spans="1:17" s="106" customFormat="1" ht="12.75" x14ac:dyDescent="0.25">
      <c r="A277" s="105"/>
      <c r="B277" s="105"/>
      <c r="C277" s="105"/>
      <c r="D277" s="105"/>
      <c r="E277" s="105"/>
      <c r="F277" s="105"/>
      <c r="G277" s="105"/>
      <c r="H277" s="105"/>
      <c r="I277" s="105"/>
      <c r="J277" s="105"/>
      <c r="K277" s="105"/>
      <c r="L277" s="105"/>
      <c r="M277" s="105"/>
      <c r="N277" s="105"/>
      <c r="O277" s="105"/>
      <c r="P277" s="105"/>
      <c r="Q277" s="105"/>
    </row>
    <row r="278" spans="1:17" s="106" customFormat="1" ht="12.75" x14ac:dyDescent="0.25">
      <c r="A278" s="308" t="s">
        <v>8695</v>
      </c>
      <c r="B278" s="103" t="s">
        <v>8696</v>
      </c>
      <c r="C278" s="105"/>
      <c r="D278" s="105"/>
      <c r="E278" s="105"/>
      <c r="F278" s="105"/>
      <c r="G278" s="105"/>
      <c r="H278" s="105"/>
      <c r="I278" s="105"/>
      <c r="J278" s="105"/>
      <c r="K278" s="105"/>
      <c r="L278" s="105"/>
      <c r="M278" s="105"/>
      <c r="N278" s="105"/>
      <c r="O278" s="105"/>
      <c r="P278" s="105"/>
      <c r="Q278" s="105"/>
    </row>
    <row r="279" spans="1:17" s="106" customFormat="1" ht="12.75" x14ac:dyDescent="0.25">
      <c r="A279" s="308"/>
      <c r="B279" s="103" t="s">
        <v>8697</v>
      </c>
      <c r="C279" s="105"/>
      <c r="D279" s="105"/>
      <c r="E279" s="105"/>
      <c r="F279" s="105"/>
      <c r="G279" s="105"/>
      <c r="H279" s="105"/>
      <c r="I279" s="105"/>
      <c r="J279" s="105"/>
      <c r="K279" s="105"/>
      <c r="L279" s="105"/>
      <c r="M279" s="105"/>
      <c r="N279" s="105"/>
      <c r="O279" s="105"/>
      <c r="P279" s="105"/>
      <c r="Q279" s="105"/>
    </row>
    <row r="280" spans="1:17" s="89" customFormat="1" x14ac:dyDescent="0.25">
      <c r="A280" s="102"/>
      <c r="B280" s="102"/>
      <c r="C280" s="102"/>
      <c r="D280" s="102"/>
      <c r="E280" s="102"/>
      <c r="F280" s="102"/>
      <c r="G280" s="102"/>
      <c r="H280" s="102"/>
      <c r="I280" s="102"/>
      <c r="J280" s="102"/>
      <c r="K280" s="102"/>
      <c r="L280" s="102"/>
      <c r="M280" s="102"/>
      <c r="N280" s="102"/>
      <c r="O280" s="102"/>
      <c r="P280" s="102"/>
      <c r="Q280" s="102"/>
    </row>
    <row r="281" spans="1:17" s="89" customFormat="1" x14ac:dyDescent="0.25">
      <c r="A281" s="584" t="s">
        <v>8772</v>
      </c>
      <c r="B281" s="114" t="s">
        <v>8773</v>
      </c>
      <c r="C281" s="58"/>
      <c r="D281" s="102"/>
      <c r="E281" s="102"/>
      <c r="F281" s="102"/>
      <c r="G281" s="102"/>
      <c r="H281" s="102"/>
      <c r="I281" s="102"/>
      <c r="J281" s="102"/>
      <c r="K281" s="102"/>
      <c r="L281" s="102"/>
      <c r="M281" s="102"/>
      <c r="N281" s="102"/>
      <c r="O281" s="102"/>
      <c r="P281" s="102"/>
      <c r="Q281" s="102"/>
    </row>
    <row r="282" spans="1:17" s="89" customFormat="1" x14ac:dyDescent="0.25">
      <c r="A282" s="584"/>
      <c r="B282" s="114" t="s">
        <v>8793</v>
      </c>
      <c r="C282" s="58"/>
      <c r="D282" s="102"/>
      <c r="E282" s="102"/>
      <c r="F282" s="102"/>
      <c r="G282" s="102"/>
      <c r="H282" s="102"/>
      <c r="I282" s="102"/>
      <c r="J282" s="102"/>
      <c r="K282" s="102"/>
      <c r="L282" s="102"/>
      <c r="M282" s="102"/>
      <c r="N282" s="102"/>
      <c r="O282" s="102"/>
      <c r="P282" s="102"/>
      <c r="Q282" s="102"/>
    </row>
    <row r="283" spans="1:17" s="89" customFormat="1" x14ac:dyDescent="0.25">
      <c r="A283" s="584"/>
      <c r="B283" s="114" t="s">
        <v>8774</v>
      </c>
      <c r="C283" s="58"/>
      <c r="D283" s="102"/>
      <c r="E283" s="102"/>
      <c r="F283" s="102"/>
      <c r="G283" s="102"/>
      <c r="H283" s="102"/>
      <c r="I283" s="102"/>
      <c r="J283" s="102"/>
      <c r="K283" s="102"/>
      <c r="L283" s="102"/>
      <c r="M283" s="102"/>
      <c r="N283" s="102"/>
      <c r="O283" s="102"/>
      <c r="P283" s="102"/>
      <c r="Q283" s="102"/>
    </row>
    <row r="284" spans="1:17" s="89" customFormat="1" x14ac:dyDescent="0.25">
      <c r="A284" s="584"/>
      <c r="B284" s="114" t="s">
        <v>8775</v>
      </c>
      <c r="C284" s="58"/>
      <c r="D284" s="102"/>
      <c r="E284" s="102"/>
      <c r="F284" s="102"/>
      <c r="G284" s="102"/>
      <c r="H284" s="102"/>
      <c r="I284" s="102"/>
      <c r="J284" s="102"/>
      <c r="K284" s="102"/>
      <c r="L284" s="102"/>
      <c r="M284" s="102"/>
      <c r="N284" s="102"/>
      <c r="O284" s="102"/>
      <c r="P284" s="102"/>
      <c r="Q284" s="102"/>
    </row>
    <row r="285" spans="1:17" s="89" customFormat="1" x14ac:dyDescent="0.25">
      <c r="A285" s="584"/>
      <c r="B285" s="114" t="s">
        <v>8776</v>
      </c>
      <c r="C285" s="58"/>
      <c r="D285" s="102"/>
      <c r="E285" s="102"/>
      <c r="F285" s="102"/>
      <c r="G285" s="102"/>
      <c r="H285" s="102"/>
      <c r="I285" s="102"/>
      <c r="J285" s="102"/>
      <c r="K285" s="102"/>
      <c r="L285" s="102"/>
      <c r="M285" s="102"/>
      <c r="N285" s="102"/>
      <c r="O285" s="102"/>
      <c r="P285" s="102"/>
      <c r="Q285" s="102"/>
    </row>
    <row r="286" spans="1:17" s="89" customFormat="1" x14ac:dyDescent="0.25">
      <c r="A286" s="584"/>
      <c r="B286" s="114" t="s">
        <v>8777</v>
      </c>
      <c r="C286" s="102"/>
      <c r="D286" s="102"/>
      <c r="E286" s="102"/>
      <c r="F286" s="102"/>
      <c r="G286" s="102"/>
      <c r="H286" s="102"/>
      <c r="I286" s="102"/>
      <c r="J286" s="102"/>
      <c r="K286" s="102"/>
      <c r="L286" s="102"/>
      <c r="M286" s="102"/>
      <c r="N286" s="102"/>
      <c r="O286" s="102"/>
      <c r="P286" s="102"/>
      <c r="Q286" s="102"/>
    </row>
    <row r="287" spans="1:17" s="64" customFormat="1" x14ac:dyDescent="0.25">
      <c r="A287" s="58"/>
      <c r="B287" s="58"/>
      <c r="C287" s="58"/>
      <c r="D287" s="58"/>
      <c r="E287" s="58"/>
      <c r="F287" s="58"/>
      <c r="G287" s="58"/>
      <c r="H287" s="58"/>
      <c r="I287" s="58"/>
      <c r="J287" s="58"/>
      <c r="K287" s="58"/>
      <c r="L287" s="58"/>
      <c r="M287" s="58"/>
      <c r="N287" s="58"/>
      <c r="O287" s="58"/>
      <c r="P287" s="58"/>
      <c r="Q287" s="58"/>
    </row>
    <row r="288" spans="1:17" s="64" customFormat="1" x14ac:dyDescent="0.25">
      <c r="A288" s="58"/>
      <c r="B288" s="58"/>
      <c r="C288" s="58"/>
      <c r="D288" s="58"/>
      <c r="E288" s="58"/>
      <c r="F288" s="58"/>
      <c r="G288" s="58"/>
      <c r="H288" s="58"/>
      <c r="I288" s="58"/>
      <c r="J288" s="58"/>
      <c r="K288" s="58"/>
      <c r="L288" s="58"/>
      <c r="M288" s="58"/>
      <c r="N288" s="58"/>
      <c r="O288" s="58"/>
      <c r="P288" s="58"/>
      <c r="Q288" s="58"/>
    </row>
    <row r="289" spans="1:17" s="64" customFormat="1" x14ac:dyDescent="0.25">
      <c r="A289" s="58"/>
      <c r="B289" s="58"/>
      <c r="C289" s="58"/>
      <c r="D289" s="58"/>
      <c r="E289" s="58"/>
      <c r="F289" s="58"/>
      <c r="G289" s="58"/>
      <c r="H289" s="58"/>
      <c r="I289" s="58"/>
      <c r="J289" s="58"/>
      <c r="K289" s="58"/>
      <c r="L289" s="58"/>
      <c r="M289" s="58"/>
      <c r="N289" s="58"/>
      <c r="O289" s="58"/>
      <c r="P289" s="58"/>
      <c r="Q289" s="58"/>
    </row>
    <row r="290" spans="1:17" s="64" customFormat="1" x14ac:dyDescent="0.25">
      <c r="A290" s="58"/>
      <c r="B290" s="58"/>
      <c r="C290" s="58"/>
      <c r="D290" s="58"/>
      <c r="E290" s="58"/>
      <c r="F290" s="58"/>
      <c r="G290" s="58"/>
      <c r="H290" s="58"/>
      <c r="I290" s="58"/>
      <c r="J290" s="58"/>
      <c r="K290" s="58"/>
      <c r="L290" s="58"/>
      <c r="M290" s="58"/>
      <c r="N290" s="58"/>
      <c r="O290" s="58"/>
      <c r="P290" s="58"/>
      <c r="Q290" s="58"/>
    </row>
    <row r="291" spans="1:17" s="64" customFormat="1" x14ac:dyDescent="0.25">
      <c r="A291" s="58"/>
      <c r="B291" s="58"/>
      <c r="C291" s="58"/>
      <c r="D291" s="58"/>
      <c r="E291" s="58"/>
      <c r="F291" s="58"/>
      <c r="G291" s="58"/>
      <c r="H291" s="58"/>
      <c r="I291" s="58"/>
      <c r="J291" s="58"/>
      <c r="K291" s="58"/>
      <c r="L291" s="58"/>
      <c r="M291" s="58"/>
      <c r="N291" s="58"/>
      <c r="O291" s="58"/>
      <c r="P291" s="58"/>
      <c r="Q291" s="58"/>
    </row>
    <row r="292" spans="1:17" s="64" customFormat="1" x14ac:dyDescent="0.25">
      <c r="A292" s="58"/>
      <c r="B292" s="58"/>
      <c r="C292" s="58"/>
      <c r="D292" s="58"/>
      <c r="E292" s="58"/>
      <c r="F292" s="58"/>
      <c r="G292" s="58"/>
      <c r="H292" s="58"/>
      <c r="I292" s="58"/>
      <c r="J292" s="58"/>
      <c r="K292" s="58"/>
      <c r="L292" s="58"/>
      <c r="M292" s="58"/>
      <c r="N292" s="58"/>
      <c r="O292" s="58"/>
      <c r="P292" s="58"/>
      <c r="Q292" s="58"/>
    </row>
    <row r="293" spans="1:17" s="64" customFormat="1" x14ac:dyDescent="0.25">
      <c r="A293" s="58"/>
      <c r="B293" s="58"/>
      <c r="C293" s="58"/>
      <c r="D293" s="58"/>
      <c r="E293" s="58"/>
      <c r="F293" s="58"/>
      <c r="G293" s="58"/>
      <c r="H293" s="58"/>
      <c r="I293" s="58"/>
      <c r="J293" s="58"/>
      <c r="K293" s="58"/>
      <c r="L293" s="58"/>
      <c r="M293" s="58"/>
      <c r="N293" s="58"/>
      <c r="O293" s="58"/>
      <c r="P293" s="58"/>
      <c r="Q293" s="58"/>
    </row>
    <row r="294" spans="1:17" s="64" customFormat="1" x14ac:dyDescent="0.25">
      <c r="A294" s="58"/>
      <c r="B294" s="58"/>
      <c r="C294" s="58"/>
      <c r="D294" s="58"/>
      <c r="E294" s="58"/>
      <c r="F294" s="58"/>
      <c r="G294" s="58"/>
      <c r="H294" s="58"/>
      <c r="I294" s="58"/>
      <c r="J294" s="58"/>
      <c r="K294" s="58"/>
      <c r="L294" s="58"/>
      <c r="M294" s="58"/>
      <c r="N294" s="58"/>
      <c r="O294" s="58"/>
      <c r="P294" s="58"/>
      <c r="Q294" s="58"/>
    </row>
    <row r="295" spans="1:17" s="64" customFormat="1" x14ac:dyDescent="0.25">
      <c r="A295" s="58"/>
      <c r="B295" s="58"/>
      <c r="C295" s="58"/>
      <c r="D295" s="58"/>
      <c r="E295" s="58"/>
      <c r="F295" s="58"/>
      <c r="G295" s="58"/>
      <c r="H295" s="58"/>
      <c r="I295" s="58"/>
      <c r="J295" s="58"/>
      <c r="K295" s="58"/>
      <c r="L295" s="58"/>
      <c r="M295" s="58"/>
      <c r="N295" s="58"/>
      <c r="O295" s="58"/>
      <c r="P295" s="58"/>
      <c r="Q295" s="58"/>
    </row>
    <row r="296" spans="1:17" s="64" customFormat="1" x14ac:dyDescent="0.25">
      <c r="A296" s="58"/>
      <c r="B296" s="58"/>
      <c r="C296" s="58"/>
      <c r="D296" s="58"/>
      <c r="E296" s="58"/>
      <c r="F296" s="58"/>
      <c r="G296" s="58"/>
      <c r="H296" s="58"/>
      <c r="I296" s="58"/>
      <c r="J296" s="58"/>
      <c r="K296" s="58"/>
      <c r="L296" s="58"/>
      <c r="M296" s="58"/>
      <c r="N296" s="58"/>
      <c r="O296" s="58"/>
      <c r="P296" s="58"/>
      <c r="Q296" s="58"/>
    </row>
  </sheetData>
  <sheetProtection algorithmName="SHA-512" hashValue="p8Q/VPxJvYX+XSNQ61sHDBriSCIIqZeLtsiiU+JlsavrgGuQyW0b9+qiexqEZjHTyhX0AbXY/ekXaYBRM1HD9A==" saltValue="mpFKs2MKaKUIvODXIh2ROw==" spinCount="100000" sheet="1" objects="1" scenarios="1" formatRows="0"/>
  <protectedRanges>
    <protectedRange sqref="G127:J155 E157:J164 E166:J170 E171 E173:J179 E186:J186 E188:J188 E190" name="Идентификация"/>
    <protectedRange sqref="I101 E99:E103 E104:J105 E106:E107 G109:J114 E121 G122:J123 E124:E125" name="Условия лизинга"/>
    <protectedRange sqref="E45:H49 E50 J52 E54:J58 J59:J60 E62:J66 J67 H68:H71 E72 E75:J78 I82:J85 E87:E88 G89:J96 E97" name="Финансовые сведения"/>
    <protectedRange sqref="K1 E4 G5:J7 E8 E9:J10 F11:J16 E18:E23 G24:J25 G28 E30:J30 G31 E33:J33 G34 E36:J36 G37 E39:J39 G40 E42:J42 E43 G43" name="Общие сведения"/>
    <protectedRange sqref="I81" name="Сведения о предмете лизинга"/>
  </protectedRanges>
  <mergeCells count="373">
    <mergeCell ref="A1:I1"/>
    <mergeCell ref="A281:A286"/>
    <mergeCell ref="E151:F151"/>
    <mergeCell ref="G151:J151"/>
    <mergeCell ref="I138:J138"/>
    <mergeCell ref="I152:J152"/>
    <mergeCell ref="E139:F139"/>
    <mergeCell ref="G139:J139"/>
    <mergeCell ref="E153:F153"/>
    <mergeCell ref="G153:J153"/>
    <mergeCell ref="A237:A239"/>
    <mergeCell ref="E190:J190"/>
    <mergeCell ref="I186:J186"/>
    <mergeCell ref="I188:J188"/>
    <mergeCell ref="D203:H203"/>
    <mergeCell ref="D204:H204"/>
    <mergeCell ref="D205:H205"/>
    <mergeCell ref="A188:D189"/>
    <mergeCell ref="A127:A141"/>
    <mergeCell ref="E69:G69"/>
    <mergeCell ref="I69:J69"/>
    <mergeCell ref="E70:F70"/>
    <mergeCell ref="I70:J70"/>
    <mergeCell ref="A278:A279"/>
    <mergeCell ref="A268:A276"/>
    <mergeCell ref="D208:H208"/>
    <mergeCell ref="D209:H209"/>
    <mergeCell ref="D210:H210"/>
    <mergeCell ref="D211:H211"/>
    <mergeCell ref="A191:J191"/>
    <mergeCell ref="A192:J192"/>
    <mergeCell ref="A190:D190"/>
    <mergeCell ref="G187:H187"/>
    <mergeCell ref="E187:F187"/>
    <mergeCell ref="A193:J193"/>
    <mergeCell ref="E189:F189"/>
    <mergeCell ref="G189:H189"/>
    <mergeCell ref="I189:J189"/>
    <mergeCell ref="A265:A266"/>
    <mergeCell ref="D220:H220"/>
    <mergeCell ref="D221:H221"/>
    <mergeCell ref="A199:A200"/>
    <mergeCell ref="A202:A223"/>
    <mergeCell ref="A225:A226"/>
    <mergeCell ref="A241:A244"/>
    <mergeCell ref="A247:A249"/>
    <mergeCell ref="A2:J2"/>
    <mergeCell ref="A228:A229"/>
    <mergeCell ref="E75:H75"/>
    <mergeCell ref="E76:H76"/>
    <mergeCell ref="E77:H77"/>
    <mergeCell ref="E78:H78"/>
    <mergeCell ref="B23:D23"/>
    <mergeCell ref="G155:J155"/>
    <mergeCell ref="B178:D178"/>
    <mergeCell ref="E129:F129"/>
    <mergeCell ref="E136:F136"/>
    <mergeCell ref="E135:F135"/>
    <mergeCell ref="E134:F134"/>
    <mergeCell ref="E149:F149"/>
    <mergeCell ref="E131:F131"/>
    <mergeCell ref="H43:J43"/>
    <mergeCell ref="E157:H157"/>
    <mergeCell ref="B22:D22"/>
    <mergeCell ref="E146:F146"/>
    <mergeCell ref="B45:D49"/>
    <mergeCell ref="F16:J16"/>
    <mergeCell ref="F17:J17"/>
    <mergeCell ref="E176:I176"/>
    <mergeCell ref="E177:I177"/>
    <mergeCell ref="B11:D13"/>
    <mergeCell ref="E115:F115"/>
    <mergeCell ref="B68:D71"/>
    <mergeCell ref="A17:A20"/>
    <mergeCell ref="G146:J146"/>
    <mergeCell ref="P5:X5"/>
    <mergeCell ref="F18:J18"/>
    <mergeCell ref="F19:J19"/>
    <mergeCell ref="F20:J20"/>
    <mergeCell ref="F13:J13"/>
    <mergeCell ref="I46:J46"/>
    <mergeCell ref="E9:J9"/>
    <mergeCell ref="A44:J44"/>
    <mergeCell ref="A14:A16"/>
    <mergeCell ref="A24:A27"/>
    <mergeCell ref="B14:D16"/>
    <mergeCell ref="G26:J26"/>
    <mergeCell ref="E23:J23"/>
    <mergeCell ref="E31:F31"/>
    <mergeCell ref="E27:F27"/>
    <mergeCell ref="E24:F24"/>
    <mergeCell ref="A11:A13"/>
    <mergeCell ref="B43:D43"/>
    <mergeCell ref="G24:J24"/>
    <mergeCell ref="G25:J25"/>
    <mergeCell ref="B28:D42"/>
    <mergeCell ref="E37:F37"/>
    <mergeCell ref="G27:J27"/>
    <mergeCell ref="G28:J28"/>
    <mergeCell ref="G31:J31"/>
    <mergeCell ref="G34:J34"/>
    <mergeCell ref="E25:F25"/>
    <mergeCell ref="E26:F26"/>
    <mergeCell ref="E34:F34"/>
    <mergeCell ref="B24:D27"/>
    <mergeCell ref="A3:J3"/>
    <mergeCell ref="E22:J22"/>
    <mergeCell ref="A5:A7"/>
    <mergeCell ref="F12:J12"/>
    <mergeCell ref="E5:F5"/>
    <mergeCell ref="E6:F6"/>
    <mergeCell ref="B5:D7"/>
    <mergeCell ref="G5:J5"/>
    <mergeCell ref="G6:J6"/>
    <mergeCell ref="B9:D9"/>
    <mergeCell ref="E21:J21"/>
    <mergeCell ref="B21:D21"/>
    <mergeCell ref="B10:D10"/>
    <mergeCell ref="F8:J8"/>
    <mergeCell ref="E7:F7"/>
    <mergeCell ref="G7:J7"/>
    <mergeCell ref="E4:J4"/>
    <mergeCell ref="E10:J10"/>
    <mergeCell ref="B17:D20"/>
    <mergeCell ref="B8:D8"/>
    <mergeCell ref="F11:J11"/>
    <mergeCell ref="B4:D4"/>
    <mergeCell ref="F15:J15"/>
    <mergeCell ref="F14:J14"/>
    <mergeCell ref="B80:D86"/>
    <mergeCell ref="B88:D92"/>
    <mergeCell ref="E92:F92"/>
    <mergeCell ref="G89:J89"/>
    <mergeCell ref="G92:J92"/>
    <mergeCell ref="A93:A96"/>
    <mergeCell ref="E85:H85"/>
    <mergeCell ref="A88:A92"/>
    <mergeCell ref="E83:H83"/>
    <mergeCell ref="E89:F89"/>
    <mergeCell ref="E91:F91"/>
    <mergeCell ref="G91:J91"/>
    <mergeCell ref="E84:H84"/>
    <mergeCell ref="G90:J90"/>
    <mergeCell ref="E87:J87"/>
    <mergeCell ref="G96:J96"/>
    <mergeCell ref="G93:J93"/>
    <mergeCell ref="G95:J95"/>
    <mergeCell ref="E88:J88"/>
    <mergeCell ref="E95:F95"/>
    <mergeCell ref="G94:J94"/>
    <mergeCell ref="A80:A86"/>
    <mergeCell ref="E93:F93"/>
    <mergeCell ref="B87:D87"/>
    <mergeCell ref="B51:D67"/>
    <mergeCell ref="A51:A67"/>
    <mergeCell ref="E53:J53"/>
    <mergeCell ref="E61:J61"/>
    <mergeCell ref="H51:I51"/>
    <mergeCell ref="A28:A42"/>
    <mergeCell ref="E28:F28"/>
    <mergeCell ref="E86:H86"/>
    <mergeCell ref="E59:I59"/>
    <mergeCell ref="A45:A49"/>
    <mergeCell ref="E45:H45"/>
    <mergeCell ref="B50:D50"/>
    <mergeCell ref="B74:D79"/>
    <mergeCell ref="E57:I57"/>
    <mergeCell ref="E55:I55"/>
    <mergeCell ref="A68:A71"/>
    <mergeCell ref="E52:I52"/>
    <mergeCell ref="E50:J50"/>
    <mergeCell ref="I48:J48"/>
    <mergeCell ref="I49:J49"/>
    <mergeCell ref="E46:H46"/>
    <mergeCell ref="I45:J45"/>
    <mergeCell ref="E48:H48"/>
    <mergeCell ref="E49:H49"/>
    <mergeCell ref="E54:I54"/>
    <mergeCell ref="E64:I64"/>
    <mergeCell ref="E74:I74"/>
    <mergeCell ref="E40:F40"/>
    <mergeCell ref="G37:J37"/>
    <mergeCell ref="A73:J73"/>
    <mergeCell ref="A74:A79"/>
    <mergeCell ref="E82:H82"/>
    <mergeCell ref="E51:G51"/>
    <mergeCell ref="E56:I56"/>
    <mergeCell ref="E62:I62"/>
    <mergeCell ref="E63:I63"/>
    <mergeCell ref="E68:F68"/>
    <mergeCell ref="I68:J68"/>
    <mergeCell ref="E71:G71"/>
    <mergeCell ref="I71:J71"/>
    <mergeCell ref="E72:H72"/>
    <mergeCell ref="I72:J72"/>
    <mergeCell ref="E65:I65"/>
    <mergeCell ref="E66:I66"/>
    <mergeCell ref="E58:I58"/>
    <mergeCell ref="G40:J40"/>
    <mergeCell ref="B72:D72"/>
    <mergeCell ref="E60:I60"/>
    <mergeCell ref="B93:D96"/>
    <mergeCell ref="E96:F96"/>
    <mergeCell ref="A98:J98"/>
    <mergeCell ref="E108:J108"/>
    <mergeCell ref="G112:J112"/>
    <mergeCell ref="E90:F90"/>
    <mergeCell ref="B106:D106"/>
    <mergeCell ref="E94:F94"/>
    <mergeCell ref="B97:D97"/>
    <mergeCell ref="E97:J97"/>
    <mergeCell ref="A100:A101"/>
    <mergeCell ref="F106:J106"/>
    <mergeCell ref="A108:A121"/>
    <mergeCell ref="E112:F112"/>
    <mergeCell ref="B107:D107"/>
    <mergeCell ref="B99:D99"/>
    <mergeCell ref="E118:F118"/>
    <mergeCell ref="G118:J118"/>
    <mergeCell ref="E119:F119"/>
    <mergeCell ref="G119:J119"/>
    <mergeCell ref="F99:J99"/>
    <mergeCell ref="G115:J115"/>
    <mergeCell ref="E116:F116"/>
    <mergeCell ref="B100:D101"/>
    <mergeCell ref="E67:I67"/>
    <mergeCell ref="E80:H81"/>
    <mergeCell ref="J80:J81"/>
    <mergeCell ref="G122:J122"/>
    <mergeCell ref="E113:F113"/>
    <mergeCell ref="G116:J116"/>
    <mergeCell ref="E117:F117"/>
    <mergeCell ref="G117:J117"/>
    <mergeCell ref="E79:I79"/>
    <mergeCell ref="E107:J107"/>
    <mergeCell ref="E103:J103"/>
    <mergeCell ref="E100:J100"/>
    <mergeCell ref="E101:H101"/>
    <mergeCell ref="E114:F114"/>
    <mergeCell ref="G114:J114"/>
    <mergeCell ref="E120:F120"/>
    <mergeCell ref="G120:J120"/>
    <mergeCell ref="A142:A155"/>
    <mergeCell ref="B102:D102"/>
    <mergeCell ref="E110:F110"/>
    <mergeCell ref="E111:F111"/>
    <mergeCell ref="E102:J102"/>
    <mergeCell ref="B104:D104"/>
    <mergeCell ref="E105:J105"/>
    <mergeCell ref="G111:J111"/>
    <mergeCell ref="G123:J123"/>
    <mergeCell ref="E121:J121"/>
    <mergeCell ref="G113:J113"/>
    <mergeCell ref="E122:F122"/>
    <mergeCell ref="E123:F123"/>
    <mergeCell ref="B122:D123"/>
    <mergeCell ref="G109:J109"/>
    <mergeCell ref="B105:D105"/>
    <mergeCell ref="E104:J104"/>
    <mergeCell ref="E127:F127"/>
    <mergeCell ref="G127:J127"/>
    <mergeCell ref="A126:J126"/>
    <mergeCell ref="A122:A123"/>
    <mergeCell ref="E128:F128"/>
    <mergeCell ref="G150:J150"/>
    <mergeCell ref="E150:F150"/>
    <mergeCell ref="G144:J144"/>
    <mergeCell ref="E144:F144"/>
    <mergeCell ref="E155:F155"/>
    <mergeCell ref="B127:D141"/>
    <mergeCell ref="G140:J140"/>
    <mergeCell ref="G147:J147"/>
    <mergeCell ref="G145:J145"/>
    <mergeCell ref="E142:F142"/>
    <mergeCell ref="G143:J143"/>
    <mergeCell ref="E138:F138"/>
    <mergeCell ref="E145:F145"/>
    <mergeCell ref="G130:J130"/>
    <mergeCell ref="G135:J135"/>
    <mergeCell ref="G128:J128"/>
    <mergeCell ref="G134:J134"/>
    <mergeCell ref="E130:F130"/>
    <mergeCell ref="G133:J133"/>
    <mergeCell ref="E133:F133"/>
    <mergeCell ref="E137:F137"/>
    <mergeCell ref="G137:J137"/>
    <mergeCell ref="E143:F143"/>
    <mergeCell ref="E140:F140"/>
    <mergeCell ref="E141:F141"/>
    <mergeCell ref="G186:H186"/>
    <mergeCell ref="E178:J178"/>
    <mergeCell ref="E160:H160"/>
    <mergeCell ref="E161:H161"/>
    <mergeCell ref="E162:H162"/>
    <mergeCell ref="E147:F147"/>
    <mergeCell ref="G149:J149"/>
    <mergeCell ref="E152:F152"/>
    <mergeCell ref="E148:F148"/>
    <mergeCell ref="E159:H159"/>
    <mergeCell ref="B184:J185"/>
    <mergeCell ref="E166:I166"/>
    <mergeCell ref="E167:I167"/>
    <mergeCell ref="E169:I169"/>
    <mergeCell ref="E170:I170"/>
    <mergeCell ref="E168:I168"/>
    <mergeCell ref="E172:I172"/>
    <mergeCell ref="E173:I173"/>
    <mergeCell ref="E174:I174"/>
    <mergeCell ref="E175:I175"/>
    <mergeCell ref="B181:J181"/>
    <mergeCell ref="B142:D155"/>
    <mergeCell ref="E154:F154"/>
    <mergeCell ref="G154:J154"/>
    <mergeCell ref="A181:A185"/>
    <mergeCell ref="B183:J183"/>
    <mergeCell ref="A171:A177"/>
    <mergeCell ref="B171:D177"/>
    <mergeCell ref="E171:J171"/>
    <mergeCell ref="B164:D170"/>
    <mergeCell ref="E163:J163"/>
    <mergeCell ref="E156:I156"/>
    <mergeCell ref="E164:J164"/>
    <mergeCell ref="B163:D163"/>
    <mergeCell ref="E158:H158"/>
    <mergeCell ref="A164:A170"/>
    <mergeCell ref="I47:J47"/>
    <mergeCell ref="E47:H47"/>
    <mergeCell ref="A196:A197"/>
    <mergeCell ref="B108:D121"/>
    <mergeCell ref="G110:J110"/>
    <mergeCell ref="E109:F109"/>
    <mergeCell ref="B103:D103"/>
    <mergeCell ref="A186:D187"/>
    <mergeCell ref="G148:J148"/>
    <mergeCell ref="B156:D162"/>
    <mergeCell ref="E132:F132"/>
    <mergeCell ref="G132:J132"/>
    <mergeCell ref="G136:J136"/>
    <mergeCell ref="G129:J129"/>
    <mergeCell ref="G131:J131"/>
    <mergeCell ref="G141:J141"/>
    <mergeCell ref="G142:J142"/>
    <mergeCell ref="B182:J182"/>
    <mergeCell ref="E179:J179"/>
    <mergeCell ref="A156:A162"/>
    <mergeCell ref="E188:F188"/>
    <mergeCell ref="E186:F186"/>
    <mergeCell ref="A180:J180"/>
    <mergeCell ref="B179:D179"/>
    <mergeCell ref="A124:A125"/>
    <mergeCell ref="B124:D125"/>
    <mergeCell ref="E125:J125"/>
    <mergeCell ref="I124:J124"/>
    <mergeCell ref="E124:H124"/>
    <mergeCell ref="D206:H206"/>
    <mergeCell ref="D207:H207"/>
    <mergeCell ref="A258:A263"/>
    <mergeCell ref="D202:H202"/>
    <mergeCell ref="D213:H213"/>
    <mergeCell ref="A251:A252"/>
    <mergeCell ref="D215:H215"/>
    <mergeCell ref="D216:H216"/>
    <mergeCell ref="D217:H217"/>
    <mergeCell ref="D218:H218"/>
    <mergeCell ref="D219:H219"/>
    <mergeCell ref="A254:A256"/>
    <mergeCell ref="D212:H212"/>
    <mergeCell ref="D214:H214"/>
    <mergeCell ref="D222:H222"/>
    <mergeCell ref="D223:H223"/>
    <mergeCell ref="I187:J187"/>
    <mergeCell ref="G188:H188"/>
    <mergeCell ref="E165:I165"/>
  </mergeCells>
  <phoneticPr fontId="28" type="noConversion"/>
  <dataValidations count="22">
    <dataValidation type="list" allowBlank="1" showInputMessage="1" showErrorMessage="1" sqref="E104:J104" xr:uid="{4A838540-D978-4C09-A3B6-7B3CEE32EA06}">
      <formula1>$B$247:$B$249</formula1>
    </dataValidation>
    <dataValidation type="list" allowBlank="1" showInputMessage="1" showErrorMessage="1" sqref="E50:J50 E178:J179" xr:uid="{6A90DFDB-44D3-4A53-B572-DE0B38F6B61B}">
      <formula1>$B$225:$B$226</formula1>
    </dataValidation>
    <dataValidation type="list" allowBlank="1" showInputMessage="1" showErrorMessage="1" sqref="E180:J183" xr:uid="{00000000-0002-0000-0000-000002000000}">
      <formula1>$L$124:$M$124</formula1>
    </dataValidation>
    <dataValidation type="list" allowBlank="1" showInputMessage="1" showErrorMessage="1" sqref="G123:J123" xr:uid="{00000000-0002-0000-0000-000005000000}">
      <formula1>$B$265:$B$266</formula1>
    </dataValidation>
    <dataValidation type="list" allowBlank="1" showInputMessage="1" showErrorMessage="1" sqref="E22:J22" xr:uid="{31BB18D1-7FF2-4EC8-977D-E9E4FCB6C74A}">
      <formula1>$B$196:$B$197</formula1>
    </dataValidation>
    <dataValidation type="list" allowBlank="1" showInputMessage="1" showErrorMessage="1" sqref="E23:J23" xr:uid="{061E20F8-FBC2-49E4-B00A-9D374A2FB692}">
      <formula1>$B$199:$B$200</formula1>
    </dataValidation>
    <dataValidation type="list" allowBlank="1" showInputMessage="1" showErrorMessage="1" sqref="E105:J105" xr:uid="{09916FD9-FD40-4D61-9F4D-F15E1D7DC138}">
      <formula1>$B$251:$B$252</formula1>
    </dataValidation>
    <dataValidation type="list" allowBlank="1" showInputMessage="1" showErrorMessage="1" sqref="G25:J25 G28:J28 G31:J31 G34:J34 G37:J37 G40:J40" xr:uid="{9D615CCF-EB23-4A3D-BDBC-386779160FB4}">
      <formula1>$B$203:$B$223</formula1>
    </dataValidation>
    <dataValidation type="list" allowBlank="1" showInputMessage="1" showErrorMessage="1" sqref="E107:J107" xr:uid="{00000000-0002-0000-0000-000006000000}">
      <formula1>$B$254:$B$256</formula1>
    </dataValidation>
    <dataValidation type="list" allowBlank="1" showInputMessage="1" showErrorMessage="1" sqref="I75:I78" xr:uid="{F477AE09-E1CC-42A4-A627-AF7B3689082F}">
      <formula1>$B$227:$B$229</formula1>
    </dataValidation>
    <dataValidation type="list" allowBlank="1" showInputMessage="1" showErrorMessage="1" sqref="K1" xr:uid="{00000000-0002-0000-0000-000007000000}">
      <formula1>$K$2:$K$3</formula1>
    </dataValidation>
    <dataValidation type="list" allowBlank="1" showInputMessage="1" showErrorMessage="1" sqref="E100:J100" xr:uid="{99334289-7FBE-4BA7-8C26-4E15965DD1CF}">
      <formula1>$B$241:$B$242</formula1>
    </dataValidation>
    <dataValidation type="list" allowBlank="1" showInputMessage="1" showErrorMessage="1" sqref="E171:J171 E164:J164" xr:uid="{D10FBF7B-9465-4122-AD05-5818DA6EE043}">
      <formula1>$B$278:$B$279</formula1>
    </dataValidation>
    <dataValidation type="list" allowBlank="1" showInputMessage="1" showErrorMessage="1" sqref="G109:J109 G115:J115" xr:uid="{00000000-0002-0000-0000-000004000000}">
      <formula1>$B$258:$B$261</formula1>
    </dataValidation>
    <dataValidation type="list" allowBlank="1" showInputMessage="1" showErrorMessage="1" sqref="E88:J88" xr:uid="{836D3FD3-84C2-4DCC-B5CD-00C876794E32}">
      <formula1>$B$237:$B$239</formula1>
    </dataValidation>
    <dataValidation type="list" allowBlank="1" showInputMessage="1" showErrorMessage="1" sqref="I157:I162" xr:uid="{9A7BA7D5-61EE-4178-A7F8-DEB65C9A91CE}">
      <formula1>$B$237:$B$238</formula1>
    </dataValidation>
    <dataValidation type="list" allowBlank="1" showInputMessage="1" showErrorMessage="1" sqref="G151:J151 G137:J137" xr:uid="{1FCF44F9-0BE2-4B68-A34C-43725E8AA8B3}">
      <formula1>$B$281:$B$286</formula1>
    </dataValidation>
    <dataValidation type="list" allowBlank="1" showInputMessage="1" showErrorMessage="1" sqref="I81" xr:uid="{9481C946-2597-42A6-8D4A-F8A7CAD943BC}">
      <formula1>$B$230:$B$231</formula1>
    </dataValidation>
    <dataValidation type="list" allowBlank="1" showInputMessage="1" showErrorMessage="1" sqref="J82:J85" xr:uid="{FA7FB207-9CF3-41E4-97E1-DC3522F484EA}">
      <formula1>$L$80:$P$80</formula1>
    </dataValidation>
    <dataValidation type="list" allowBlank="1" showInputMessage="1" showErrorMessage="1" sqref="E101:H101" xr:uid="{F04ADC76-FEB9-4AAD-8D5B-51B29B300E06}">
      <formula1>$B$243:$B$245</formula1>
    </dataValidation>
    <dataValidation type="list" allowBlank="1" showInputMessage="1" showErrorMessage="1" sqref="E125:J125" xr:uid="{0F70C385-80E8-4C46-A6E7-33DB6D65CBFC}">
      <formula1>$E$268:$E$273</formula1>
    </dataValidation>
    <dataValidation type="list" allowBlank="1" showInputMessage="1" showErrorMessage="1" sqref="E124:H124" xr:uid="{34EB21FF-916C-4038-81BE-FA99A6E02F10}">
      <formula1>$B$268:$B$272</formula1>
    </dataValidation>
  </dataValidations>
  <pageMargins left="0.70866141732283472" right="0.31496062992125984" top="0.35433070866141736" bottom="0.35433070866141736" header="0.31496062992125984" footer="0.31496062992125984"/>
  <pageSetup paperSize="9" scale="66" fitToHeight="4" orientation="portrait" r:id="rId1"/>
  <rowBreaks count="2" manualBreakCount="2">
    <brk id="72" max="9" man="1"/>
    <brk id="125" max="9"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786B1-1163-47C2-820D-C32E9448EAC0}">
  <sheetPr>
    <pageSetUpPr fitToPage="1"/>
  </sheetPr>
  <dimension ref="A1:G43"/>
  <sheetViews>
    <sheetView zoomScaleNormal="100" zoomScaleSheetLayoutView="100" workbookViewId="0">
      <selection activeCell="B9" sqref="B9"/>
    </sheetView>
  </sheetViews>
  <sheetFormatPr defaultRowHeight="15.75" x14ac:dyDescent="0.25"/>
  <cols>
    <col min="1" max="1" width="4.140625" style="142" bestFit="1" customWidth="1"/>
    <col min="2" max="2" width="50.7109375" style="142" customWidth="1"/>
    <col min="3" max="5" width="20.7109375" style="142" customWidth="1"/>
    <col min="6" max="6" width="10.5703125" style="142" bestFit="1" customWidth="1"/>
    <col min="7" max="7" width="71.42578125" style="142" customWidth="1"/>
    <col min="8" max="16384" width="9.140625" style="142"/>
  </cols>
  <sheetData>
    <row r="1" spans="1:7" ht="15" customHeight="1" x14ac:dyDescent="0.25">
      <c r="A1" s="608" t="s">
        <v>8928</v>
      </c>
      <c r="B1" s="608"/>
      <c r="C1" s="608"/>
      <c r="D1" s="608"/>
      <c r="E1" s="608"/>
    </row>
    <row r="2" spans="1:7" ht="15" customHeight="1" x14ac:dyDescent="0.25">
      <c r="A2" s="608" t="s">
        <v>9009</v>
      </c>
      <c r="B2" s="608"/>
      <c r="C2" s="608"/>
      <c r="D2" s="608"/>
      <c r="E2" s="608"/>
    </row>
    <row r="3" spans="1:7" ht="15" customHeight="1" thickBot="1" x14ac:dyDescent="0.3">
      <c r="A3" s="609"/>
      <c r="B3" s="609"/>
      <c r="C3" s="609"/>
      <c r="D3" s="609"/>
      <c r="E3" s="609"/>
    </row>
    <row r="4" spans="1:7" ht="35.1" customHeight="1" thickBot="1" x14ac:dyDescent="0.3">
      <c r="A4" s="278" t="s">
        <v>8915</v>
      </c>
      <c r="B4" s="279" t="s">
        <v>8916</v>
      </c>
      <c r="C4" s="623" t="s">
        <v>8917</v>
      </c>
      <c r="D4" s="624"/>
      <c r="E4" s="625"/>
    </row>
    <row r="5" spans="1:7" ht="35.1" customHeight="1" thickBot="1" x14ac:dyDescent="0.3">
      <c r="A5" s="280">
        <v>1</v>
      </c>
      <c r="B5" s="281" t="s">
        <v>8929</v>
      </c>
      <c r="C5" s="626">
        <f>Анкета!E4</f>
        <v>0</v>
      </c>
      <c r="D5" s="627"/>
      <c r="E5" s="628"/>
    </row>
    <row r="6" spans="1:7" ht="54.95" customHeight="1" thickBot="1" x14ac:dyDescent="0.3">
      <c r="A6" s="282">
        <v>2</v>
      </c>
      <c r="B6" s="283" t="s">
        <v>8930</v>
      </c>
      <c r="C6" s="626" t="str">
        <f>CONCATENATE(Анкета!E9,",",CHAR(10),"дата государственной регистрации - ",TEXT(Анкета!G5,Анкета!K1),",",CHAR(10),"УНП ",Анкета!G6)</f>
        <v xml:space="preserve">,
дата государственной регистрации - 00.01.1900,
УНП </v>
      </c>
      <c r="D6" s="627"/>
      <c r="E6" s="628"/>
    </row>
    <row r="7" spans="1:7" ht="35.1" customHeight="1" thickBot="1" x14ac:dyDescent="0.3">
      <c r="A7" s="284">
        <v>3</v>
      </c>
      <c r="B7" s="285" t="s">
        <v>8918</v>
      </c>
      <c r="C7" s="626" t="str">
        <f>CONCATENATE(Анкета!E18," - ",LOWER(Анкета!F18))</f>
        <v xml:space="preserve"> - </v>
      </c>
      <c r="D7" s="627"/>
      <c r="E7" s="628"/>
    </row>
    <row r="8" spans="1:7" ht="69" customHeight="1" thickBot="1" x14ac:dyDescent="0.3">
      <c r="A8" s="284">
        <v>4</v>
      </c>
      <c r="B8" s="285" t="s">
        <v>8919</v>
      </c>
      <c r="C8" s="246"/>
      <c r="D8" s="639" t="str">
        <f>IF(ISNUMBER(MATCH(C8,'ОКЭД БР'!A:A,0)),LOWER(VLOOKUP(C8,ОКЭД!$A$6:$B$8837,2,0)),"Вид экономической деятельности не соответствует спецификации банковского продукта «Поддержка предприятий производственной сферы»")</f>
        <v>Вид экономической деятельности не соответствует спецификации банковского продукта «Поддержка предприятий производственной сферы»</v>
      </c>
      <c r="E8" s="640"/>
      <c r="F8" s="143">
        <f>Анкета!E18</f>
        <v>0</v>
      </c>
      <c r="G8" s="144" t="e">
        <f>VLOOKUP(F8,Анкета!E18:J20,2,0)</f>
        <v>#N/A</v>
      </c>
    </row>
    <row r="9" spans="1:7" ht="84.95" customHeight="1" thickBot="1" x14ac:dyDescent="0.3">
      <c r="A9" s="284">
        <v>5</v>
      </c>
      <c r="B9" s="285" t="s">
        <v>8920</v>
      </c>
      <c r="C9" s="629"/>
      <c r="D9" s="630"/>
      <c r="E9" s="631"/>
    </row>
    <row r="10" spans="1:7" ht="35.1" customHeight="1" thickBot="1" x14ac:dyDescent="0.3">
      <c r="A10" s="284">
        <v>6</v>
      </c>
      <c r="B10" s="285" t="s">
        <v>8921</v>
      </c>
      <c r="C10" s="632"/>
      <c r="D10" s="633"/>
      <c r="E10" s="634"/>
    </row>
    <row r="11" spans="1:7" ht="54.95" customHeight="1" x14ac:dyDescent="0.25">
      <c r="A11" s="619">
        <v>7</v>
      </c>
      <c r="B11" s="622" t="s">
        <v>8922</v>
      </c>
      <c r="C11" s="622" t="str">
        <f>CONCATENATE(IF(OR(Анкета!$J$79=1,Анкета!$J$75=Анкета!$J$79),"","1. "),IF(Анкета!E75="","СКРЫТЬ",CONCATENATE(Анкета!E75,", ",Анкета!I75," - ",Анкета!J75," шт.")),IF(C12="СКРЫТЬ","",";"))</f>
        <v>СКРЫТЬ</v>
      </c>
      <c r="D11" s="605"/>
      <c r="E11" s="635"/>
    </row>
    <row r="12" spans="1:7" ht="54.95" customHeight="1" x14ac:dyDescent="0.25">
      <c r="A12" s="620"/>
      <c r="B12" s="613"/>
      <c r="C12" s="613" t="str">
        <f>CONCATENATE(IF(OR(Анкета!$J$79=1,Анкета!$J$75=Анкета!$J$79),"","1. "),IF(Анкета!E76="","СКРЫТЬ",CONCATENATE(Анкета!E76,", ",Анкета!I76," - ",Анкета!J76," шт.")),IF(C13="СКРЫТЬ","",";"))</f>
        <v>СКРЫТЬ</v>
      </c>
      <c r="D12" s="614"/>
      <c r="E12" s="615"/>
    </row>
    <row r="13" spans="1:7" ht="54.95" customHeight="1" x14ac:dyDescent="0.25">
      <c r="A13" s="620"/>
      <c r="B13" s="613"/>
      <c r="C13" s="613" t="str">
        <f>CONCATENATE(IF(OR(Анкета!$J$79=1,Анкета!$J$75=Анкета!$J$79),"","1. "),IF(Анкета!E77="","СКРЫТЬ",CONCATENATE(Анкета!E77,", ",Анкета!I77," - ",Анкета!J77," шт.")),IF(C14="СКРЫТЬ","",";"))</f>
        <v>СКРЫТЬ</v>
      </c>
      <c r="D13" s="614"/>
      <c r="E13" s="615"/>
    </row>
    <row r="14" spans="1:7" ht="54.95" customHeight="1" thickBot="1" x14ac:dyDescent="0.3">
      <c r="A14" s="621"/>
      <c r="B14" s="616"/>
      <c r="C14" s="616" t="str">
        <f>CONCATENATE(IF(OR(Анкета!$J$79=1,Анкета!$J$75=Анкета!$J$79),"","1. "),IF(Анкета!E78="","СКРЫТЬ",CONCATENATE(Анкета!E78,", ",Анкета!I78," - ",Анкета!J78," шт.")))</f>
        <v>СКРЫТЬ</v>
      </c>
      <c r="D14" s="617"/>
      <c r="E14" s="618"/>
    </row>
    <row r="15" spans="1:7" ht="54.95" customHeight="1" thickBot="1" x14ac:dyDescent="0.3">
      <c r="A15" s="284">
        <v>8</v>
      </c>
      <c r="B15" s="285" t="s">
        <v>8923</v>
      </c>
      <c r="C15" s="636"/>
      <c r="D15" s="637"/>
      <c r="E15" s="638"/>
    </row>
    <row r="16" spans="1:7" ht="69.95" customHeight="1" thickBot="1" x14ac:dyDescent="0.3">
      <c r="A16" s="284">
        <v>9</v>
      </c>
      <c r="B16" s="285" t="s">
        <v>8932</v>
      </c>
      <c r="C16" s="629"/>
      <c r="D16" s="630"/>
      <c r="E16" s="631"/>
    </row>
    <row r="17" spans="1:5" ht="20.100000000000001" customHeight="1" thickBot="1" x14ac:dyDescent="0.3">
      <c r="A17" s="284">
        <v>10</v>
      </c>
      <c r="B17" s="285" t="s">
        <v>8924</v>
      </c>
      <c r="C17" s="610">
        <f>Анкета!E99</f>
        <v>0</v>
      </c>
      <c r="D17" s="611"/>
      <c r="E17" s="612"/>
    </row>
    <row r="18" spans="1:5" ht="90" customHeight="1" thickBot="1" x14ac:dyDescent="0.3">
      <c r="A18" s="284">
        <v>11</v>
      </c>
      <c r="B18" s="285" t="s">
        <v>8925</v>
      </c>
      <c r="C18" s="602"/>
      <c r="D18" s="603"/>
      <c r="E18" s="604"/>
    </row>
    <row r="19" spans="1:5" ht="54.95" customHeight="1" thickBot="1" x14ac:dyDescent="0.3">
      <c r="A19" s="284">
        <v>12</v>
      </c>
      <c r="B19" s="285" t="s">
        <v>8949</v>
      </c>
      <c r="C19" s="602"/>
      <c r="D19" s="603"/>
      <c r="E19" s="604"/>
    </row>
    <row r="20" spans="1:5" ht="69.95" customHeight="1" thickBot="1" x14ac:dyDescent="0.3">
      <c r="A20" s="284">
        <v>13</v>
      </c>
      <c r="B20" s="285" t="s">
        <v>8926</v>
      </c>
      <c r="C20" s="602"/>
      <c r="D20" s="603"/>
      <c r="E20" s="604"/>
    </row>
    <row r="21" spans="1:5" ht="20.100000000000001" customHeight="1" thickBot="1" x14ac:dyDescent="0.3">
      <c r="A21" s="284">
        <v>14</v>
      </c>
      <c r="B21" s="285" t="s">
        <v>8931</v>
      </c>
      <c r="C21" s="602"/>
      <c r="D21" s="603"/>
      <c r="E21" s="604"/>
    </row>
    <row r="22" spans="1:5" ht="69.95" customHeight="1" thickBot="1" x14ac:dyDescent="0.3">
      <c r="A22" s="284">
        <v>15</v>
      </c>
      <c r="B22" s="285" t="s">
        <v>8927</v>
      </c>
      <c r="C22" s="602"/>
      <c r="D22" s="603"/>
      <c r="E22" s="604"/>
    </row>
    <row r="23" spans="1:5" ht="114.95" customHeight="1" thickBot="1" x14ac:dyDescent="0.3">
      <c r="A23" s="284">
        <v>16</v>
      </c>
      <c r="B23" s="285" t="s">
        <v>8933</v>
      </c>
      <c r="C23" s="602"/>
      <c r="D23" s="603"/>
      <c r="E23" s="604"/>
    </row>
    <row r="24" spans="1:5" ht="144.94999999999999" customHeight="1" x14ac:dyDescent="0.25">
      <c r="A24" s="286" t="s">
        <v>8935</v>
      </c>
      <c r="B24" s="605" t="s">
        <v>8937</v>
      </c>
      <c r="C24" s="605"/>
      <c r="D24" s="605"/>
      <c r="E24" s="605"/>
    </row>
    <row r="25" spans="1:5" x14ac:dyDescent="0.25">
      <c r="A25" s="287" t="s">
        <v>8934</v>
      </c>
      <c r="B25" s="606" t="s">
        <v>8936</v>
      </c>
      <c r="C25" s="606"/>
      <c r="D25" s="606"/>
      <c r="E25" s="606"/>
    </row>
    <row r="26" spans="1:5" ht="15.75" customHeight="1" x14ac:dyDescent="0.25">
      <c r="A26" s="288"/>
      <c r="B26" s="607" t="s">
        <v>8938</v>
      </c>
      <c r="C26" s="607"/>
      <c r="D26" s="607"/>
      <c r="E26" s="607"/>
    </row>
    <row r="27" spans="1:5" ht="39.950000000000003" customHeight="1" x14ac:dyDescent="0.25">
      <c r="A27" s="288"/>
      <c r="B27" s="607" t="s">
        <v>8939</v>
      </c>
      <c r="C27" s="607"/>
      <c r="D27" s="607"/>
      <c r="E27" s="607"/>
    </row>
    <row r="28" spans="1:5" x14ac:dyDescent="0.25">
      <c r="A28" s="288"/>
      <c r="B28" s="288"/>
      <c r="C28" s="288"/>
      <c r="D28" s="288"/>
      <c r="E28" s="288"/>
    </row>
    <row r="29" spans="1:5" x14ac:dyDescent="0.25">
      <c r="A29" s="288"/>
      <c r="B29" s="288" t="str">
        <f>Анкета!A186</f>
        <v>Руководитель</v>
      </c>
      <c r="C29" s="288" t="str">
        <f>Анкета!E186</f>
        <v/>
      </c>
      <c r="D29" s="289"/>
      <c r="E29" s="288" t="str">
        <f>Анкета!I186</f>
        <v xml:space="preserve">.. </v>
      </c>
    </row>
    <row r="30" spans="1:5" x14ac:dyDescent="0.25">
      <c r="A30" s="288"/>
      <c r="B30" s="288"/>
      <c r="C30" s="290" t="s">
        <v>8940</v>
      </c>
      <c r="D30" s="290" t="s">
        <v>8632</v>
      </c>
      <c r="E30" s="290" t="s">
        <v>8631</v>
      </c>
    </row>
    <row r="31" spans="1:5" x14ac:dyDescent="0.25">
      <c r="A31" s="288"/>
      <c r="B31" s="288"/>
      <c r="C31" s="288"/>
      <c r="D31" s="288"/>
      <c r="E31" s="288"/>
    </row>
    <row r="32" spans="1:5" ht="39.950000000000003" customHeight="1" x14ac:dyDescent="0.25">
      <c r="A32" s="288"/>
      <c r="B32" s="288" t="str">
        <f>Анкета!A188</f>
        <v>Лицо, осуществляющее руководство бухгалтерским учетом</v>
      </c>
      <c r="C32" s="288" t="str">
        <f>Анкета!E188</f>
        <v/>
      </c>
      <c r="D32" s="289"/>
      <c r="E32" s="288" t="str">
        <f>Анкета!I188</f>
        <v/>
      </c>
    </row>
    <row r="33" spans="1:5" x14ac:dyDescent="0.25">
      <c r="A33" s="288"/>
      <c r="B33" s="288"/>
      <c r="C33" s="290" t="s">
        <v>8950</v>
      </c>
      <c r="D33" s="290" t="s">
        <v>8632</v>
      </c>
      <c r="E33" s="290" t="s">
        <v>8631</v>
      </c>
    </row>
    <row r="34" spans="1:5" x14ac:dyDescent="0.25">
      <c r="E34" s="145" t="s">
        <v>8941</v>
      </c>
    </row>
    <row r="35" spans="1:5" x14ac:dyDescent="0.25">
      <c r="E35" s="145" t="s">
        <v>8942</v>
      </c>
    </row>
    <row r="36" spans="1:5" x14ac:dyDescent="0.25">
      <c r="E36" s="145" t="s">
        <v>8943</v>
      </c>
    </row>
    <row r="37" spans="1:5" x14ac:dyDescent="0.25">
      <c r="E37" s="145" t="s">
        <v>8944</v>
      </c>
    </row>
    <row r="38" spans="1:5" x14ac:dyDescent="0.25">
      <c r="E38" s="145" t="s">
        <v>8945</v>
      </c>
    </row>
    <row r="39" spans="1:5" x14ac:dyDescent="0.25">
      <c r="E39" s="145" t="s">
        <v>8946</v>
      </c>
    </row>
    <row r="40" spans="1:5" x14ac:dyDescent="0.25">
      <c r="E40" s="145" t="s">
        <v>8947</v>
      </c>
    </row>
    <row r="41" spans="1:5" x14ac:dyDescent="0.25">
      <c r="E41" s="145" t="s">
        <v>8948</v>
      </c>
    </row>
    <row r="42" spans="1:5" x14ac:dyDescent="0.25">
      <c r="E42" s="145" t="s">
        <v>8968</v>
      </c>
    </row>
    <row r="43" spans="1:5" x14ac:dyDescent="0.25">
      <c r="E43" s="145" t="s">
        <v>8969</v>
      </c>
    </row>
  </sheetData>
  <sheetProtection algorithmName="SHA-512" hashValue="Lo4DdUxdHhjsi4zR6Edua9VszxRtBORmhay+TjrWtEHWzWRvGa6hKnMa9bwu+qEvHTyvomgf7SyTichSbTSnKA==" saltValue="ZUA2Zw8lvOKAzE7d2lG/uQ==" spinCount="100000" sheet="1" objects="1" scenarios="1"/>
  <protectedRanges>
    <protectedRange sqref="C8 C9:E10 C15:E16 C18:E23" name="Прилож"/>
  </protectedRanges>
  <mergeCells count="29">
    <mergeCell ref="C19:E19"/>
    <mergeCell ref="C20:E20"/>
    <mergeCell ref="C21:E21"/>
    <mergeCell ref="C22:E22"/>
    <mergeCell ref="C4:E4"/>
    <mergeCell ref="C5:E5"/>
    <mergeCell ref="C6:E6"/>
    <mergeCell ref="C7:E7"/>
    <mergeCell ref="C9:E9"/>
    <mergeCell ref="C10:E10"/>
    <mergeCell ref="C11:E11"/>
    <mergeCell ref="C15:E15"/>
    <mergeCell ref="C16:E16"/>
    <mergeCell ref="D8:E8"/>
    <mergeCell ref="A1:E1"/>
    <mergeCell ref="A2:E2"/>
    <mergeCell ref="A3:E3"/>
    <mergeCell ref="C17:E17"/>
    <mergeCell ref="C18:E18"/>
    <mergeCell ref="C12:E12"/>
    <mergeCell ref="C13:E13"/>
    <mergeCell ref="C14:E14"/>
    <mergeCell ref="A11:A14"/>
    <mergeCell ref="B11:B14"/>
    <mergeCell ref="C23:E23"/>
    <mergeCell ref="B24:E24"/>
    <mergeCell ref="B25:E25"/>
    <mergeCell ref="B26:E26"/>
    <mergeCell ref="B27:E27"/>
  </mergeCells>
  <dataValidations count="4">
    <dataValidation type="list" allowBlank="1" showInputMessage="1" showErrorMessage="1" sqref="C23:E23 C18:E18 C21:E21" xr:uid="{541CC116-83BE-4B96-A614-433DDB10B29F}">
      <formula1>$E$34:$E$35</formula1>
    </dataValidation>
    <dataValidation type="list" allowBlank="1" showInputMessage="1" showErrorMessage="1" sqref="C20:E20" xr:uid="{909971F6-FDC7-400B-87D9-B5D3717F69E5}">
      <formula1>$E$38:$E$39</formula1>
    </dataValidation>
    <dataValidation type="list" allowBlank="1" showInputMessage="1" showErrorMessage="1" sqref="C22:E22" xr:uid="{CB9D0EA2-2BC3-4DF8-9EE0-974F6686F855}">
      <formula1>$E$40:$E$41</formula1>
    </dataValidation>
    <dataValidation type="list" allowBlank="1" showInputMessage="1" showErrorMessage="1" sqref="C19:E19" xr:uid="{6C3DCE69-448B-402F-9E89-934E1D4DAFAD}">
      <formula1>$E$42:$E$43</formula1>
    </dataValidation>
  </dataValidations>
  <pageMargins left="0.31496062992125984" right="0.31496062992125984" top="0.35433070866141736" bottom="0.35433070866141736" header="0.31496062992125984" footer="0.31496062992125984"/>
  <pageSetup paperSize="9" scale="83" fitToHeight="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25">
    <pageSetUpPr fitToPage="1"/>
  </sheetPr>
  <dimension ref="A1:E181"/>
  <sheetViews>
    <sheetView zoomScaleNormal="100" zoomScaleSheetLayoutView="100" workbookViewId="0">
      <selection activeCell="B9" sqref="B9:B22"/>
    </sheetView>
  </sheetViews>
  <sheetFormatPr defaultRowHeight="12.75" outlineLevelRow="2" x14ac:dyDescent="0.25"/>
  <cols>
    <col min="1" max="1" width="3.28515625" style="84" bestFit="1" customWidth="1"/>
    <col min="2" max="2" width="40.7109375" style="37" customWidth="1"/>
    <col min="3" max="4" width="35.7109375" style="84" customWidth="1"/>
    <col min="5" max="5" width="29.28515625" style="84" hidden="1" customWidth="1"/>
    <col min="6" max="16384" width="9.140625" style="84"/>
  </cols>
  <sheetData>
    <row r="1" spans="1:5" ht="30" customHeight="1" x14ac:dyDescent="0.25">
      <c r="A1" s="38"/>
      <c r="B1" s="662" t="s">
        <v>8525</v>
      </c>
      <c r="C1" s="662"/>
      <c r="D1" s="662"/>
    </row>
    <row r="2" spans="1:5" ht="13.5" thickBot="1" x14ac:dyDescent="0.3">
      <c r="A2" s="86"/>
      <c r="B2" s="261" t="s">
        <v>8794</v>
      </c>
      <c r="C2" s="663"/>
      <c r="D2" s="663"/>
    </row>
    <row r="3" spans="1:5" ht="13.5" thickBot="1" x14ac:dyDescent="0.3">
      <c r="A3" s="262">
        <v>1</v>
      </c>
      <c r="B3" s="263" t="s">
        <v>266</v>
      </c>
      <c r="C3" s="664"/>
      <c r="D3" s="665"/>
      <c r="E3" s="37"/>
    </row>
    <row r="4" spans="1:5" x14ac:dyDescent="0.25">
      <c r="A4" s="643">
        <f>A3+1</f>
        <v>2</v>
      </c>
      <c r="B4" s="264" t="s">
        <v>8789</v>
      </c>
      <c r="C4" s="657"/>
      <c r="D4" s="658"/>
    </row>
    <row r="5" spans="1:5" x14ac:dyDescent="0.25">
      <c r="A5" s="655"/>
      <c r="B5" s="264" t="s">
        <v>295</v>
      </c>
      <c r="C5" s="659"/>
      <c r="D5" s="654"/>
    </row>
    <row r="6" spans="1:5" ht="13.5" thickBot="1" x14ac:dyDescent="0.3">
      <c r="A6" s="644"/>
      <c r="B6" s="264" t="s">
        <v>8790</v>
      </c>
      <c r="C6" s="660"/>
      <c r="D6" s="661"/>
    </row>
    <row r="7" spans="1:5" ht="13.5" thickBot="1" x14ac:dyDescent="0.3">
      <c r="A7" s="265">
        <f>A4+1</f>
        <v>3</v>
      </c>
      <c r="B7" s="263" t="s">
        <v>275</v>
      </c>
      <c r="C7" s="660"/>
      <c r="D7" s="661"/>
    </row>
    <row r="8" spans="1:5" ht="26.25" thickBot="1" x14ac:dyDescent="0.3">
      <c r="A8" s="265">
        <f>A7+1</f>
        <v>4</v>
      </c>
      <c r="B8" s="266" t="s">
        <v>8522</v>
      </c>
      <c r="C8" s="657"/>
      <c r="D8" s="658"/>
    </row>
    <row r="9" spans="1:5" x14ac:dyDescent="0.25">
      <c r="A9" s="643">
        <f>A8+1</f>
        <v>5</v>
      </c>
      <c r="B9" s="671" t="s">
        <v>8514</v>
      </c>
      <c r="C9" s="267" t="s">
        <v>8503</v>
      </c>
      <c r="D9" s="247"/>
      <c r="E9" s="84" t="str">
        <f>CONCATENATE(LOWER(D9)," - ",D10," ",D11," ",D12,", ",
IF(ISBLANK(D13),"",CONCATENATE(CHAR(10),C13," - ",D13,", ")),IF(ISBLANK(D14),"",CONCATENATE(C14," - ",TEXT(D14,"ДД.ММ.ГГГГГ"),", ")),IF(ISBLANK(D15),"",CONCATENATE(C15," - ",D15,", ")),IF(ISBLANK(D16),"",CONCATENATE(C16," - ",D16,", ")),IF(ISBLANK(D17),"",CONCATENATE(D17," ",C18," ",D18," ",C19," ",D19,", ",C20," ",TEXT(D20,"ДД.ММ.ГГГГ"),", ",C21," - ",D21,", ",C22," - ",D22,";")))</f>
        <v xml:space="preserve"> -   , </v>
      </c>
    </row>
    <row r="10" spans="1:5" x14ac:dyDescent="0.25">
      <c r="A10" s="655"/>
      <c r="B10" s="672"/>
      <c r="C10" s="268" t="s">
        <v>8519</v>
      </c>
      <c r="D10" s="248"/>
    </row>
    <row r="11" spans="1:5" x14ac:dyDescent="0.25">
      <c r="A11" s="655"/>
      <c r="B11" s="672"/>
      <c r="C11" s="268" t="s">
        <v>8520</v>
      </c>
      <c r="D11" s="248"/>
    </row>
    <row r="12" spans="1:5" x14ac:dyDescent="0.25">
      <c r="A12" s="655"/>
      <c r="B12" s="672"/>
      <c r="C12" s="268" t="s">
        <v>8521</v>
      </c>
      <c r="D12" s="248"/>
    </row>
    <row r="13" spans="1:5" x14ac:dyDescent="0.25">
      <c r="A13" s="655"/>
      <c r="B13" s="672"/>
      <c r="C13" s="268" t="s">
        <v>8515</v>
      </c>
      <c r="D13" s="248"/>
    </row>
    <row r="14" spans="1:5" x14ac:dyDescent="0.25">
      <c r="A14" s="655"/>
      <c r="B14" s="672"/>
      <c r="C14" s="268" t="s">
        <v>8516</v>
      </c>
      <c r="D14" s="249"/>
    </row>
    <row r="15" spans="1:5" x14ac:dyDescent="0.25">
      <c r="A15" s="655"/>
      <c r="B15" s="672"/>
      <c r="C15" s="268" t="s">
        <v>8517</v>
      </c>
      <c r="D15" s="248"/>
    </row>
    <row r="16" spans="1:5" x14ac:dyDescent="0.25">
      <c r="A16" s="655"/>
      <c r="B16" s="672"/>
      <c r="C16" s="268" t="s">
        <v>8770</v>
      </c>
      <c r="D16" s="248"/>
    </row>
    <row r="17" spans="1:5" ht="25.5" x14ac:dyDescent="0.25">
      <c r="A17" s="655"/>
      <c r="B17" s="672"/>
      <c r="C17" s="268" t="s">
        <v>8771</v>
      </c>
      <c r="D17" s="250"/>
    </row>
    <row r="18" spans="1:5" x14ac:dyDescent="0.25">
      <c r="A18" s="655"/>
      <c r="B18" s="672"/>
      <c r="C18" s="268" t="s">
        <v>8778</v>
      </c>
      <c r="D18" s="248"/>
    </row>
    <row r="19" spans="1:5" x14ac:dyDescent="0.25">
      <c r="A19" s="655"/>
      <c r="B19" s="672"/>
      <c r="C19" s="268" t="s">
        <v>8680</v>
      </c>
      <c r="D19" s="248"/>
    </row>
    <row r="20" spans="1:5" x14ac:dyDescent="0.25">
      <c r="A20" s="655"/>
      <c r="B20" s="672"/>
      <c r="C20" s="268" t="s">
        <v>8502</v>
      </c>
      <c r="D20" s="251"/>
    </row>
    <row r="21" spans="1:5" x14ac:dyDescent="0.25">
      <c r="A21" s="655"/>
      <c r="B21" s="672"/>
      <c r="C21" s="268" t="str">
        <f>IF(D17="идентификационная карта","код органа, выдавшего документ","выдан")</f>
        <v>выдан</v>
      </c>
      <c r="D21" s="252"/>
    </row>
    <row r="22" spans="1:5" ht="13.5" thickBot="1" x14ac:dyDescent="0.3">
      <c r="A22" s="655"/>
      <c r="B22" s="672"/>
      <c r="C22" s="269" t="s">
        <v>8689</v>
      </c>
      <c r="D22" s="253"/>
    </row>
    <row r="23" spans="1:5" x14ac:dyDescent="0.25">
      <c r="A23" s="643">
        <f>A9+1</f>
        <v>6</v>
      </c>
      <c r="B23" s="671" t="s">
        <v>8956</v>
      </c>
      <c r="C23" s="267" t="s">
        <v>8503</v>
      </c>
      <c r="D23" s="254"/>
      <c r="E23" s="84" t="str">
        <f>CONCATENATE(LOWER(D23)," - ",D24," ",D25," ",D26,", ",
IF(ISBLANK(D27),"",CONCATENATE(CHAR(10),C27," - ",D27,", ")),IF(ISBLANK(D28),"",CONCATENATE(C28," - ",TEXT(D28,"ДД.ММ.ГГГГГ"),", ")),IF(ISBLANK(D29),"",CONCATENATE(C29," - ",D29,", ")),IF(ISBLANK(D30),"",CONCATENATE(C30," - ",D30,", ")),IF(ISBLANK(D31),"",CONCATENATE(D31," ",C32," ",D32," ",C33," ",D33,", ",C34," ",TEXT(D34,"ДД.ММ.ГГГГ"),", ",C35," - ",D35,", ",C36," - ",D36,";")))</f>
        <v xml:space="preserve"> -   , </v>
      </c>
    </row>
    <row r="24" spans="1:5" x14ac:dyDescent="0.25">
      <c r="A24" s="655"/>
      <c r="B24" s="672"/>
      <c r="C24" s="268" t="s">
        <v>8519</v>
      </c>
      <c r="D24" s="248"/>
    </row>
    <row r="25" spans="1:5" x14ac:dyDescent="0.25">
      <c r="A25" s="655"/>
      <c r="B25" s="672"/>
      <c r="C25" s="268" t="s">
        <v>8520</v>
      </c>
      <c r="D25" s="248"/>
    </row>
    <row r="26" spans="1:5" x14ac:dyDescent="0.25">
      <c r="A26" s="655"/>
      <c r="B26" s="672"/>
      <c r="C26" s="268" t="s">
        <v>8521</v>
      </c>
      <c r="D26" s="248"/>
    </row>
    <row r="27" spans="1:5" x14ac:dyDescent="0.25">
      <c r="A27" s="655"/>
      <c r="B27" s="672"/>
      <c r="C27" s="268" t="s">
        <v>8515</v>
      </c>
      <c r="D27" s="248"/>
    </row>
    <row r="28" spans="1:5" x14ac:dyDescent="0.25">
      <c r="A28" s="655"/>
      <c r="B28" s="672"/>
      <c r="C28" s="268" t="s">
        <v>8516</v>
      </c>
      <c r="D28" s="249"/>
    </row>
    <row r="29" spans="1:5" x14ac:dyDescent="0.25">
      <c r="A29" s="655"/>
      <c r="B29" s="672"/>
      <c r="C29" s="268" t="s">
        <v>8517</v>
      </c>
      <c r="D29" s="248"/>
    </row>
    <row r="30" spans="1:5" x14ac:dyDescent="0.25">
      <c r="A30" s="655"/>
      <c r="B30" s="672"/>
      <c r="C30" s="268" t="s">
        <v>8770</v>
      </c>
      <c r="D30" s="248"/>
    </row>
    <row r="31" spans="1:5" ht="25.5" x14ac:dyDescent="0.25">
      <c r="A31" s="655"/>
      <c r="B31" s="672"/>
      <c r="C31" s="268" t="s">
        <v>8771</v>
      </c>
      <c r="D31" s="250"/>
    </row>
    <row r="32" spans="1:5" x14ac:dyDescent="0.25">
      <c r="A32" s="655"/>
      <c r="B32" s="672"/>
      <c r="C32" s="268" t="s">
        <v>8778</v>
      </c>
      <c r="D32" s="248"/>
    </row>
    <row r="33" spans="1:5" x14ac:dyDescent="0.25">
      <c r="A33" s="655"/>
      <c r="B33" s="672"/>
      <c r="C33" s="268" t="s">
        <v>8680</v>
      </c>
      <c r="D33" s="248"/>
    </row>
    <row r="34" spans="1:5" x14ac:dyDescent="0.25">
      <c r="A34" s="655"/>
      <c r="B34" s="672"/>
      <c r="C34" s="268" t="s">
        <v>8502</v>
      </c>
      <c r="D34" s="249"/>
    </row>
    <row r="35" spans="1:5" x14ac:dyDescent="0.25">
      <c r="A35" s="655"/>
      <c r="B35" s="672"/>
      <c r="C35" s="268" t="str">
        <f>IF(D31="идентификационная карта","код органа, выдавшего документ","выдан")</f>
        <v>выдан</v>
      </c>
      <c r="D35" s="248"/>
    </row>
    <row r="36" spans="1:5" ht="13.5" thickBot="1" x14ac:dyDescent="0.3">
      <c r="A36" s="655"/>
      <c r="B36" s="672"/>
      <c r="C36" s="270" t="s">
        <v>8689</v>
      </c>
      <c r="D36" s="255"/>
    </row>
    <row r="37" spans="1:5" x14ac:dyDescent="0.25">
      <c r="A37" s="643">
        <f>A23+1</f>
        <v>7</v>
      </c>
      <c r="B37" s="666" t="s">
        <v>8526</v>
      </c>
      <c r="C37" s="271" t="s">
        <v>266</v>
      </c>
      <c r="D37" s="247"/>
      <c r="E37" s="84" t="str">
        <f>CONCATENATE("наименование - ",D37,", ",LOWER(C38)," - ",TEXT(D38,"0,00%"),",",
CHAR(10),IF(ISBLANK(D39),"",CONCATENATE("рег. № ",D39," от ",TEXT(D40,"ДД.ММ.ГГГГ"),", ",D41,",")),
IF(ISBLANK(D42),"",CONCATENATE(CHAR(10),"место нахождения - ",D42,",")),
IF(ISBLANK(D43),"",CONCATENATE(CHAR(10),"УНП ",D43,";")))</f>
        <v xml:space="preserve">наименование - , доля в уставном фонде - 0,00%,
</v>
      </c>
    </row>
    <row r="38" spans="1:5" x14ac:dyDescent="0.25">
      <c r="A38" s="655"/>
      <c r="B38" s="667"/>
      <c r="C38" s="272" t="s">
        <v>8807</v>
      </c>
      <c r="D38" s="248"/>
    </row>
    <row r="39" spans="1:5" x14ac:dyDescent="0.25">
      <c r="A39" s="655"/>
      <c r="B39" s="667"/>
      <c r="C39" s="273" t="s">
        <v>8789</v>
      </c>
      <c r="D39" s="248"/>
    </row>
    <row r="40" spans="1:5" x14ac:dyDescent="0.25">
      <c r="A40" s="655"/>
      <c r="B40" s="667"/>
      <c r="C40" s="273" t="s">
        <v>295</v>
      </c>
      <c r="D40" s="248"/>
    </row>
    <row r="41" spans="1:5" x14ac:dyDescent="0.25">
      <c r="A41" s="655"/>
      <c r="B41" s="667"/>
      <c r="C41" s="273" t="s">
        <v>8790</v>
      </c>
      <c r="D41" s="248"/>
    </row>
    <row r="42" spans="1:5" x14ac:dyDescent="0.25">
      <c r="A42" s="655"/>
      <c r="B42" s="667"/>
      <c r="C42" s="273" t="s">
        <v>275</v>
      </c>
      <c r="D42" s="248"/>
    </row>
    <row r="43" spans="1:5" ht="39" thickBot="1" x14ac:dyDescent="0.3">
      <c r="A43" s="655"/>
      <c r="B43" s="667"/>
      <c r="C43" s="274" t="s">
        <v>8808</v>
      </c>
      <c r="D43" s="256"/>
    </row>
    <row r="44" spans="1:5" x14ac:dyDescent="0.25">
      <c r="A44" s="655"/>
      <c r="B44" s="667"/>
      <c r="C44" s="271" t="s">
        <v>266</v>
      </c>
      <c r="D44" s="247"/>
      <c r="E44" s="84" t="str">
        <f>CONCATENATE("наименование - ",D44,", ",LOWER(C45)," - ",TEXT(D45,"0,00%"),",",
CHAR(10),IF(ISBLANK(D46),"",CONCATENATE("рег. № ",D46," от ",TEXT(D47,"ДД.ММ.ГГГГ"),", ",D48,",")),
IF(ISBLANK(D49),"",CONCATENATE(CHAR(10),"место нахождения - ",D49,",")),
IF(ISBLANK(D50),"",CONCATENATE(CHAR(10),"УНП ",D50,";")))</f>
        <v xml:space="preserve">наименование - , доля в уставном фонде - 0,00%,
</v>
      </c>
    </row>
    <row r="45" spans="1:5" x14ac:dyDescent="0.25">
      <c r="A45" s="655"/>
      <c r="B45" s="667"/>
      <c r="C45" s="272" t="s">
        <v>8807</v>
      </c>
      <c r="D45" s="248"/>
    </row>
    <row r="46" spans="1:5" x14ac:dyDescent="0.25">
      <c r="A46" s="655"/>
      <c r="B46" s="667"/>
      <c r="C46" s="273" t="s">
        <v>8789</v>
      </c>
      <c r="D46" s="248"/>
    </row>
    <row r="47" spans="1:5" x14ac:dyDescent="0.25">
      <c r="A47" s="655"/>
      <c r="B47" s="667"/>
      <c r="C47" s="273" t="s">
        <v>295</v>
      </c>
      <c r="D47" s="248"/>
    </row>
    <row r="48" spans="1:5" x14ac:dyDescent="0.25">
      <c r="A48" s="655"/>
      <c r="B48" s="667"/>
      <c r="C48" s="273" t="s">
        <v>8790</v>
      </c>
      <c r="D48" s="248"/>
    </row>
    <row r="49" spans="1:5" x14ac:dyDescent="0.25">
      <c r="A49" s="655"/>
      <c r="B49" s="667"/>
      <c r="C49" s="273" t="s">
        <v>275</v>
      </c>
      <c r="D49" s="248"/>
    </row>
    <row r="50" spans="1:5" ht="39" thickBot="1" x14ac:dyDescent="0.3">
      <c r="A50" s="644"/>
      <c r="B50" s="651"/>
      <c r="C50" s="274" t="s">
        <v>8808</v>
      </c>
      <c r="D50" s="256"/>
    </row>
    <row r="51" spans="1:5" x14ac:dyDescent="0.25">
      <c r="A51" s="643">
        <f>A37+1</f>
        <v>8</v>
      </c>
      <c r="B51" s="668" t="s">
        <v>8527</v>
      </c>
      <c r="C51" s="272" t="s">
        <v>8519</v>
      </c>
      <c r="D51" s="254"/>
      <c r="E51" s="84" t="str">
        <f>CONCATENATE(D51," ",D52," ",D53,", ",LOWER(C54)," - ",TEXT(D54,"0,00%"),", ",
IF(ISBLANK(D55),"",CONCATENATE(CHAR(10),C55," - ",D55,", ")),IF(ISBLANK(D56),"",CONCATENATE(C56," - ",TEXT(D56,"ДД.ММ.ГГГГГ"),", ")),IF(ISBLANK(D57),"",CONCATENATE(C57," - ",D57,", ",C58," - ",D58,", ")),IF(ISBLANK(D59),"",CONCATENATE(D59," ",D60," ",C61," ",D61,", ",C62," ",TEXT(D62,"ДД.ММ.ГГГГ"),", ",C63," - ",D63,", ",C64," - ",D64,";")))</f>
        <v xml:space="preserve">  , доля в уставном фонде - 0,00%, </v>
      </c>
    </row>
    <row r="52" spans="1:5" x14ac:dyDescent="0.25">
      <c r="A52" s="655"/>
      <c r="B52" s="669"/>
      <c r="C52" s="268" t="s">
        <v>8520</v>
      </c>
      <c r="D52" s="248"/>
    </row>
    <row r="53" spans="1:5" x14ac:dyDescent="0.25">
      <c r="A53" s="655"/>
      <c r="B53" s="669"/>
      <c r="C53" s="268" t="s">
        <v>8521</v>
      </c>
      <c r="D53" s="248"/>
    </row>
    <row r="54" spans="1:5" x14ac:dyDescent="0.25">
      <c r="A54" s="655"/>
      <c r="B54" s="669"/>
      <c r="C54" s="272" t="s">
        <v>8806</v>
      </c>
      <c r="D54" s="257"/>
    </row>
    <row r="55" spans="1:5" x14ac:dyDescent="0.25">
      <c r="A55" s="655"/>
      <c r="B55" s="669"/>
      <c r="C55" s="268" t="s">
        <v>8515</v>
      </c>
      <c r="D55" s="248"/>
    </row>
    <row r="56" spans="1:5" x14ac:dyDescent="0.25">
      <c r="A56" s="655"/>
      <c r="B56" s="669"/>
      <c r="C56" s="268" t="s">
        <v>8516</v>
      </c>
      <c r="D56" s="249"/>
    </row>
    <row r="57" spans="1:5" x14ac:dyDescent="0.25">
      <c r="A57" s="655"/>
      <c r="B57" s="669"/>
      <c r="C57" s="268" t="s">
        <v>8517</v>
      </c>
      <c r="D57" s="248"/>
    </row>
    <row r="58" spans="1:5" x14ac:dyDescent="0.25">
      <c r="A58" s="655"/>
      <c r="B58" s="669"/>
      <c r="C58" s="268" t="s">
        <v>8770</v>
      </c>
      <c r="D58" s="248"/>
    </row>
    <row r="59" spans="1:5" ht="25.5" x14ac:dyDescent="0.25">
      <c r="A59" s="655"/>
      <c r="B59" s="669"/>
      <c r="C59" s="268" t="s">
        <v>8771</v>
      </c>
      <c r="D59" s="250"/>
    </row>
    <row r="60" spans="1:5" x14ac:dyDescent="0.25">
      <c r="A60" s="655"/>
      <c r="B60" s="669"/>
      <c r="C60" s="268" t="s">
        <v>8778</v>
      </c>
      <c r="D60" s="248"/>
    </row>
    <row r="61" spans="1:5" x14ac:dyDescent="0.25">
      <c r="A61" s="655"/>
      <c r="B61" s="669"/>
      <c r="C61" s="268" t="s">
        <v>8680</v>
      </c>
      <c r="D61" s="248"/>
    </row>
    <row r="62" spans="1:5" x14ac:dyDescent="0.25">
      <c r="A62" s="655"/>
      <c r="B62" s="669"/>
      <c r="C62" s="268" t="s">
        <v>8502</v>
      </c>
      <c r="D62" s="258"/>
    </row>
    <row r="63" spans="1:5" x14ac:dyDescent="0.25">
      <c r="A63" s="655"/>
      <c r="B63" s="669"/>
      <c r="C63" s="268" t="str">
        <f>IF(D59="идентификационная карта","код органа, выдавшего документ","выдан")</f>
        <v>выдан</v>
      </c>
      <c r="D63" s="255"/>
    </row>
    <row r="64" spans="1:5" ht="13.5" thickBot="1" x14ac:dyDescent="0.3">
      <c r="A64" s="655"/>
      <c r="B64" s="669"/>
      <c r="C64" s="269" t="s">
        <v>8689</v>
      </c>
      <c r="D64" s="256"/>
    </row>
    <row r="65" spans="1:5" outlineLevel="2" x14ac:dyDescent="0.25">
      <c r="A65" s="655"/>
      <c r="B65" s="669"/>
      <c r="C65" s="267" t="s">
        <v>8519</v>
      </c>
      <c r="D65" s="247"/>
      <c r="E65" s="84" t="str">
        <f>CONCATENATE(D65," ",D66," ",D67,", ",LOWER(C68)," - ",TEXT(D68,"0,00%"),", ",
IF(ISBLANK(D69),"",CONCATENATE(CHAR(10),C69," - ",D69,", ")),IF(ISBLANK(D70),"",CONCATENATE(C70," - ",TEXT(D70,"ДД.ММ.ГГГГГ"),", ")),IF(ISBLANK(D71),"",CONCATENATE(C71," - ",D71,", ",C72," - ",D72,", ")),IF(ISBLANK(D73),"",CONCATENATE(D73," ",D74," ",C75," ",D75,", ",C76," ",TEXT(D76,"ДД.ММ.ГГГГ"),", ",C77," - ",D77,", ",C78," - ",D78,";")))</f>
        <v xml:space="preserve">  , доля в уставном фонде - 0,00%, </v>
      </c>
    </row>
    <row r="66" spans="1:5" outlineLevel="2" x14ac:dyDescent="0.25">
      <c r="A66" s="655"/>
      <c r="B66" s="669"/>
      <c r="C66" s="268" t="s">
        <v>8520</v>
      </c>
      <c r="D66" s="248"/>
    </row>
    <row r="67" spans="1:5" outlineLevel="2" x14ac:dyDescent="0.25">
      <c r="A67" s="655"/>
      <c r="B67" s="669"/>
      <c r="C67" s="268" t="s">
        <v>8521</v>
      </c>
      <c r="D67" s="248"/>
    </row>
    <row r="68" spans="1:5" outlineLevel="2" x14ac:dyDescent="0.25">
      <c r="A68" s="655"/>
      <c r="B68" s="669"/>
      <c r="C68" s="272" t="s">
        <v>8806</v>
      </c>
      <c r="D68" s="257"/>
    </row>
    <row r="69" spans="1:5" outlineLevel="2" x14ac:dyDescent="0.25">
      <c r="A69" s="655"/>
      <c r="B69" s="669"/>
      <c r="C69" s="268" t="s">
        <v>8515</v>
      </c>
      <c r="D69" s="248"/>
    </row>
    <row r="70" spans="1:5" outlineLevel="2" x14ac:dyDescent="0.25">
      <c r="A70" s="655"/>
      <c r="B70" s="669"/>
      <c r="C70" s="268" t="s">
        <v>8516</v>
      </c>
      <c r="D70" s="249"/>
    </row>
    <row r="71" spans="1:5" outlineLevel="2" x14ac:dyDescent="0.25">
      <c r="A71" s="655"/>
      <c r="B71" s="669"/>
      <c r="C71" s="268" t="s">
        <v>8517</v>
      </c>
      <c r="D71" s="248"/>
    </row>
    <row r="72" spans="1:5" outlineLevel="2" x14ac:dyDescent="0.25">
      <c r="A72" s="655"/>
      <c r="B72" s="669"/>
      <c r="C72" s="268" t="s">
        <v>8770</v>
      </c>
      <c r="D72" s="248"/>
    </row>
    <row r="73" spans="1:5" ht="25.5" outlineLevel="2" x14ac:dyDescent="0.25">
      <c r="A73" s="655"/>
      <c r="B73" s="669"/>
      <c r="C73" s="268" t="s">
        <v>8771</v>
      </c>
      <c r="D73" s="250"/>
    </row>
    <row r="74" spans="1:5" outlineLevel="2" x14ac:dyDescent="0.25">
      <c r="A74" s="655"/>
      <c r="B74" s="669"/>
      <c r="C74" s="268" t="s">
        <v>8778</v>
      </c>
      <c r="D74" s="248"/>
    </row>
    <row r="75" spans="1:5" outlineLevel="2" x14ac:dyDescent="0.25">
      <c r="A75" s="655"/>
      <c r="B75" s="669"/>
      <c r="C75" s="268" t="s">
        <v>8680</v>
      </c>
      <c r="D75" s="248"/>
    </row>
    <row r="76" spans="1:5" outlineLevel="2" x14ac:dyDescent="0.25">
      <c r="A76" s="655"/>
      <c r="B76" s="669"/>
      <c r="C76" s="268" t="s">
        <v>8502</v>
      </c>
      <c r="D76" s="249"/>
    </row>
    <row r="77" spans="1:5" outlineLevel="2" x14ac:dyDescent="0.25">
      <c r="A77" s="655"/>
      <c r="B77" s="669"/>
      <c r="C77" s="268" t="str">
        <f>IF(D73="идентификационная карта","код органа, выдавшего документ","выдан")</f>
        <v>выдан</v>
      </c>
      <c r="D77" s="248"/>
    </row>
    <row r="78" spans="1:5" ht="13.5" outlineLevel="2" thickBot="1" x14ac:dyDescent="0.3">
      <c r="A78" s="655"/>
      <c r="B78" s="669"/>
      <c r="C78" s="269" t="s">
        <v>8689</v>
      </c>
      <c r="D78" s="256"/>
    </row>
    <row r="79" spans="1:5" outlineLevel="2" x14ac:dyDescent="0.25">
      <c r="A79" s="655"/>
      <c r="B79" s="669"/>
      <c r="C79" s="267" t="s">
        <v>8519</v>
      </c>
      <c r="D79" s="247"/>
      <c r="E79" s="84" t="str">
        <f>CONCATENATE(D79," ",D80," ",D81,", ",LOWER(C82)," - ",TEXT(D82,"0,00%"),", ",
IF(ISBLANK(D83),"",CONCATENATE(CHAR(10),C83," - ",D83,", ")),IF(ISBLANK(D84),"",CONCATENATE(C84," - ",TEXT(D84,"ДД.ММ.ГГГГГ"),", ")),IF(ISBLANK(D85),"",CONCATENATE(C85," - ",D85,", ",C86," - ",D86,", ")),IF(ISBLANK(D87),"",CONCATENATE(D87," ",D88," ",C89," ",D89,", ",C90," ",TEXT(D90,"ДД.ММ.ГГГГ"),", ",C91," - ",D91,", ",C92," - ",D92,";")))</f>
        <v xml:space="preserve">  , доля в уставном фонде - 0,00%, </v>
      </c>
    </row>
    <row r="80" spans="1:5" outlineLevel="2" x14ac:dyDescent="0.25">
      <c r="A80" s="655"/>
      <c r="B80" s="669"/>
      <c r="C80" s="268" t="s">
        <v>8520</v>
      </c>
      <c r="D80" s="248"/>
    </row>
    <row r="81" spans="1:5" outlineLevel="2" x14ac:dyDescent="0.25">
      <c r="A81" s="655"/>
      <c r="B81" s="669"/>
      <c r="C81" s="268" t="s">
        <v>8521</v>
      </c>
      <c r="D81" s="248"/>
    </row>
    <row r="82" spans="1:5" outlineLevel="2" x14ac:dyDescent="0.25">
      <c r="A82" s="655"/>
      <c r="B82" s="669"/>
      <c r="C82" s="272" t="s">
        <v>8806</v>
      </c>
      <c r="D82" s="257"/>
    </row>
    <row r="83" spans="1:5" outlineLevel="2" x14ac:dyDescent="0.25">
      <c r="A83" s="655"/>
      <c r="B83" s="669"/>
      <c r="C83" s="268" t="s">
        <v>8515</v>
      </c>
      <c r="D83" s="248"/>
    </row>
    <row r="84" spans="1:5" outlineLevel="2" x14ac:dyDescent="0.25">
      <c r="A84" s="655"/>
      <c r="B84" s="669"/>
      <c r="C84" s="268" t="s">
        <v>8516</v>
      </c>
      <c r="D84" s="249"/>
    </row>
    <row r="85" spans="1:5" outlineLevel="2" x14ac:dyDescent="0.25">
      <c r="A85" s="655"/>
      <c r="B85" s="669"/>
      <c r="C85" s="268" t="s">
        <v>8517</v>
      </c>
      <c r="D85" s="248"/>
    </row>
    <row r="86" spans="1:5" outlineLevel="2" x14ac:dyDescent="0.25">
      <c r="A86" s="655"/>
      <c r="B86" s="669"/>
      <c r="C86" s="268" t="s">
        <v>8770</v>
      </c>
      <c r="D86" s="248"/>
    </row>
    <row r="87" spans="1:5" ht="25.5" outlineLevel="2" x14ac:dyDescent="0.25">
      <c r="A87" s="655"/>
      <c r="B87" s="669"/>
      <c r="C87" s="268" t="s">
        <v>8771</v>
      </c>
      <c r="D87" s="250"/>
    </row>
    <row r="88" spans="1:5" outlineLevel="2" x14ac:dyDescent="0.25">
      <c r="A88" s="655"/>
      <c r="B88" s="669"/>
      <c r="C88" s="268" t="s">
        <v>8778</v>
      </c>
      <c r="D88" s="248"/>
    </row>
    <row r="89" spans="1:5" outlineLevel="2" x14ac:dyDescent="0.25">
      <c r="A89" s="655"/>
      <c r="B89" s="669"/>
      <c r="C89" s="268" t="s">
        <v>8680</v>
      </c>
      <c r="D89" s="248"/>
    </row>
    <row r="90" spans="1:5" outlineLevel="2" x14ac:dyDescent="0.25">
      <c r="A90" s="655"/>
      <c r="B90" s="669"/>
      <c r="C90" s="268" t="s">
        <v>8502</v>
      </c>
      <c r="D90" s="249"/>
    </row>
    <row r="91" spans="1:5" outlineLevel="2" x14ac:dyDescent="0.25">
      <c r="A91" s="655"/>
      <c r="B91" s="669"/>
      <c r="C91" s="268" t="str">
        <f>IF(D87="идентификационная карта","код органа, выдавшего документ","выдан")</f>
        <v>выдан</v>
      </c>
      <c r="D91" s="248"/>
    </row>
    <row r="92" spans="1:5" ht="13.5" outlineLevel="2" thickBot="1" x14ac:dyDescent="0.3">
      <c r="A92" s="655"/>
      <c r="B92" s="669"/>
      <c r="C92" s="269" t="s">
        <v>8689</v>
      </c>
      <c r="D92" s="256"/>
    </row>
    <row r="93" spans="1:5" hidden="1" outlineLevel="2" x14ac:dyDescent="0.25">
      <c r="A93" s="655"/>
      <c r="B93" s="669"/>
      <c r="C93" s="267" t="s">
        <v>8519</v>
      </c>
      <c r="D93" s="126"/>
      <c r="E93" s="84" t="str">
        <f>CONCATENATE(D93," ",D94," ",D95,", ",LOWER(C96)," - ",TEXT(D96,"0,00%"),", ",
IF(ISBLANK(D97),"",CONCATENATE(CHAR(10),C97," - ",D97,", ")),IF(ISBLANK(D98),"",CONCATENATE(C98," - ",TEXT(D98,"ДД.ММ.ГГГГГ"),", ")),IF(ISBLANK(D99),"",CONCATENATE(C99," - ",D99,", ",C100," - ",D100,", ")),IF(ISBLANK(D101),"",CONCATENATE(D101," ",D102," ",C103," ",D103,", ",C104," ",TEXT(D104,"ДД.ММ.ГГГГ"),", ",C105," - ",D105,", ",C106," - ",D106,";")))</f>
        <v xml:space="preserve">  , доля в уставном фонде - 0,00%, </v>
      </c>
    </row>
    <row r="94" spans="1:5" hidden="1" outlineLevel="2" x14ac:dyDescent="0.25">
      <c r="A94" s="655"/>
      <c r="B94" s="669"/>
      <c r="C94" s="268" t="s">
        <v>8520</v>
      </c>
      <c r="D94" s="127"/>
    </row>
    <row r="95" spans="1:5" hidden="1" outlineLevel="2" x14ac:dyDescent="0.25">
      <c r="A95" s="655"/>
      <c r="B95" s="669"/>
      <c r="C95" s="268" t="s">
        <v>8521</v>
      </c>
      <c r="D95" s="127"/>
    </row>
    <row r="96" spans="1:5" hidden="1" outlineLevel="2" x14ac:dyDescent="0.25">
      <c r="A96" s="655"/>
      <c r="B96" s="669"/>
      <c r="C96" s="272" t="s">
        <v>8806</v>
      </c>
      <c r="D96" s="146"/>
    </row>
    <row r="97" spans="1:5" hidden="1" outlineLevel="2" x14ac:dyDescent="0.25">
      <c r="A97" s="655"/>
      <c r="B97" s="669"/>
      <c r="C97" s="268" t="s">
        <v>8515</v>
      </c>
      <c r="D97" s="127"/>
    </row>
    <row r="98" spans="1:5" hidden="1" outlineLevel="2" x14ac:dyDescent="0.25">
      <c r="A98" s="655"/>
      <c r="B98" s="669"/>
      <c r="C98" s="268" t="s">
        <v>8516</v>
      </c>
      <c r="D98" s="128"/>
    </row>
    <row r="99" spans="1:5" hidden="1" outlineLevel="2" x14ac:dyDescent="0.25">
      <c r="A99" s="655"/>
      <c r="B99" s="669"/>
      <c r="C99" s="268" t="s">
        <v>8517</v>
      </c>
      <c r="D99" s="127"/>
    </row>
    <row r="100" spans="1:5" hidden="1" outlineLevel="2" x14ac:dyDescent="0.25">
      <c r="A100" s="655"/>
      <c r="B100" s="669"/>
      <c r="C100" s="268" t="s">
        <v>8770</v>
      </c>
      <c r="D100" s="127"/>
    </row>
    <row r="101" spans="1:5" ht="25.5" hidden="1" outlineLevel="2" x14ac:dyDescent="0.25">
      <c r="A101" s="655"/>
      <c r="B101" s="669"/>
      <c r="C101" s="268" t="s">
        <v>8771</v>
      </c>
      <c r="D101" s="129"/>
    </row>
    <row r="102" spans="1:5" hidden="1" outlineLevel="2" x14ac:dyDescent="0.25">
      <c r="A102" s="655"/>
      <c r="B102" s="669"/>
      <c r="C102" s="268" t="s">
        <v>8778</v>
      </c>
      <c r="D102" s="127"/>
    </row>
    <row r="103" spans="1:5" hidden="1" outlineLevel="2" x14ac:dyDescent="0.25">
      <c r="A103" s="655"/>
      <c r="B103" s="669"/>
      <c r="C103" s="268" t="s">
        <v>8680</v>
      </c>
      <c r="D103" s="127"/>
    </row>
    <row r="104" spans="1:5" hidden="1" outlineLevel="2" x14ac:dyDescent="0.25">
      <c r="A104" s="655"/>
      <c r="B104" s="669"/>
      <c r="C104" s="268" t="s">
        <v>8502</v>
      </c>
      <c r="D104" s="128"/>
    </row>
    <row r="105" spans="1:5" hidden="1" outlineLevel="2" x14ac:dyDescent="0.25">
      <c r="A105" s="655"/>
      <c r="B105" s="669"/>
      <c r="C105" s="268" t="str">
        <f>IF(D101="идентификационная карта","код органа, выдавшего документ","выдан")</f>
        <v>выдан</v>
      </c>
      <c r="D105" s="127"/>
    </row>
    <row r="106" spans="1:5" ht="13.5" hidden="1" outlineLevel="2" thickBot="1" x14ac:dyDescent="0.3">
      <c r="A106" s="655"/>
      <c r="B106" s="669"/>
      <c r="C106" s="269" t="s">
        <v>8689</v>
      </c>
      <c r="D106" s="130"/>
    </row>
    <row r="107" spans="1:5" hidden="1" outlineLevel="1" x14ac:dyDescent="0.25">
      <c r="A107" s="655"/>
      <c r="B107" s="669"/>
      <c r="C107" s="267" t="s">
        <v>8519</v>
      </c>
      <c r="D107" s="126"/>
      <c r="E107" s="84" t="str">
        <f>CONCATENATE(D107," ",D108," ",D109,", ",LOWER(C110)," - ",TEXT(D110,"0,00%"),", ",
IF(ISBLANK(D111),"",CONCATENATE(CHAR(10),C111," - ",D111,", ")),IF(ISBLANK(D112),"",CONCATENATE(C112," - ",TEXT(D112,"ДД.ММ.ГГГГГ"),", ")),IF(ISBLANK(D113),"",CONCATENATE(C113," - ",D113,", ",C114," - ",D114,", ")),IF(ISBLANK(D115),"",CONCATENATE(D115," ",D116," ",C117," ",D117,", ",C118," ",TEXT(D118,"ДД.ММ.ГГГГ"),", ",C119," - ",D119,", ",C120," - ",D120,";")))</f>
        <v xml:space="preserve">  , доля в уставном фонде - 0,00%, </v>
      </c>
    </row>
    <row r="108" spans="1:5" hidden="1" outlineLevel="1" x14ac:dyDescent="0.25">
      <c r="A108" s="655"/>
      <c r="B108" s="669"/>
      <c r="C108" s="268" t="s">
        <v>8520</v>
      </c>
      <c r="D108" s="127"/>
    </row>
    <row r="109" spans="1:5" hidden="1" outlineLevel="1" x14ac:dyDescent="0.25">
      <c r="A109" s="655"/>
      <c r="B109" s="669"/>
      <c r="C109" s="268" t="s">
        <v>8521</v>
      </c>
      <c r="D109" s="127"/>
    </row>
    <row r="110" spans="1:5" hidden="1" outlineLevel="1" x14ac:dyDescent="0.25">
      <c r="A110" s="655"/>
      <c r="B110" s="669"/>
      <c r="C110" s="272" t="s">
        <v>8806</v>
      </c>
      <c r="D110" s="146"/>
    </row>
    <row r="111" spans="1:5" hidden="1" outlineLevel="1" x14ac:dyDescent="0.25">
      <c r="A111" s="655"/>
      <c r="B111" s="669"/>
      <c r="C111" s="268" t="s">
        <v>8515</v>
      </c>
      <c r="D111" s="127"/>
    </row>
    <row r="112" spans="1:5" hidden="1" outlineLevel="1" x14ac:dyDescent="0.25">
      <c r="A112" s="655"/>
      <c r="B112" s="669"/>
      <c r="C112" s="268" t="s">
        <v>8516</v>
      </c>
      <c r="D112" s="128"/>
    </row>
    <row r="113" spans="1:4" hidden="1" outlineLevel="1" x14ac:dyDescent="0.25">
      <c r="A113" s="655"/>
      <c r="B113" s="669"/>
      <c r="C113" s="268" t="s">
        <v>8517</v>
      </c>
      <c r="D113" s="127"/>
    </row>
    <row r="114" spans="1:4" hidden="1" outlineLevel="1" x14ac:dyDescent="0.25">
      <c r="A114" s="655"/>
      <c r="B114" s="669"/>
      <c r="C114" s="268" t="s">
        <v>8770</v>
      </c>
      <c r="D114" s="127"/>
    </row>
    <row r="115" spans="1:4" ht="25.5" hidden="1" outlineLevel="1" x14ac:dyDescent="0.25">
      <c r="A115" s="655"/>
      <c r="B115" s="669"/>
      <c r="C115" s="268" t="s">
        <v>8771</v>
      </c>
      <c r="D115" s="129"/>
    </row>
    <row r="116" spans="1:4" hidden="1" outlineLevel="1" x14ac:dyDescent="0.25">
      <c r="A116" s="655"/>
      <c r="B116" s="669"/>
      <c r="C116" s="268" t="s">
        <v>8778</v>
      </c>
      <c r="D116" s="127"/>
    </row>
    <row r="117" spans="1:4" hidden="1" outlineLevel="1" x14ac:dyDescent="0.25">
      <c r="A117" s="655"/>
      <c r="B117" s="669"/>
      <c r="C117" s="268" t="s">
        <v>8680</v>
      </c>
      <c r="D117" s="127"/>
    </row>
    <row r="118" spans="1:4" hidden="1" outlineLevel="1" x14ac:dyDescent="0.25">
      <c r="A118" s="655"/>
      <c r="B118" s="669"/>
      <c r="C118" s="268" t="s">
        <v>8502</v>
      </c>
      <c r="D118" s="128"/>
    </row>
    <row r="119" spans="1:4" hidden="1" outlineLevel="1" x14ac:dyDescent="0.25">
      <c r="A119" s="655"/>
      <c r="B119" s="669"/>
      <c r="C119" s="268" t="str">
        <f>IF(D115="идентификационная карта","код органа, выдавшего документ","выдан")</f>
        <v>выдан</v>
      </c>
      <c r="D119" s="127"/>
    </row>
    <row r="120" spans="1:4" ht="13.5" hidden="1" outlineLevel="1" thickBot="1" x14ac:dyDescent="0.3">
      <c r="A120" s="644"/>
      <c r="B120" s="670"/>
      <c r="C120" s="269" t="s">
        <v>8689</v>
      </c>
      <c r="D120" s="130"/>
    </row>
    <row r="121" spans="1:4" ht="13.5" thickBot="1" x14ac:dyDescent="0.3">
      <c r="A121" s="262">
        <f>A51+1</f>
        <v>9</v>
      </c>
      <c r="B121" s="275" t="s">
        <v>293</v>
      </c>
      <c r="C121" s="653"/>
      <c r="D121" s="654"/>
    </row>
    <row r="122" spans="1:4" x14ac:dyDescent="0.25">
      <c r="A122" s="643">
        <f>A121+1</f>
        <v>10</v>
      </c>
      <c r="B122" s="645" t="s">
        <v>269</v>
      </c>
      <c r="C122" s="98" t="s">
        <v>5556</v>
      </c>
      <c r="D122" s="99" t="s">
        <v>5557</v>
      </c>
    </row>
    <row r="123" spans="1:4" x14ac:dyDescent="0.25">
      <c r="A123" s="655"/>
      <c r="B123" s="656"/>
      <c r="C123" s="259"/>
      <c r="D123" s="276" t="str">
        <f>IF(C123&gt;0,VLOOKUP(C123,ОКЭД!$A$6:$B$8837,2,0),"")</f>
        <v/>
      </c>
    </row>
    <row r="124" spans="1:4" x14ac:dyDescent="0.25">
      <c r="A124" s="655"/>
      <c r="B124" s="656"/>
      <c r="C124" s="259"/>
      <c r="D124" s="276" t="str">
        <f>IF(C124&gt;0,VLOOKUP(C124,ОКЭД!$A$6:$B$8837,2,0),"")</f>
        <v/>
      </c>
    </row>
    <row r="125" spans="1:4" ht="13.5" thickBot="1" x14ac:dyDescent="0.3">
      <c r="A125" s="644"/>
      <c r="B125" s="646"/>
      <c r="C125" s="260"/>
      <c r="D125" s="277" t="str">
        <f>IF(C125&gt;0,VLOOKUP(C125,ОКЭД!$A$6:$B$8837,2,0),"")</f>
        <v/>
      </c>
    </row>
    <row r="126" spans="1:4" ht="26.25" thickBot="1" x14ac:dyDescent="0.3">
      <c r="A126" s="265">
        <f>A122+1</f>
        <v>11</v>
      </c>
      <c r="B126" s="266" t="s">
        <v>8510</v>
      </c>
      <c r="C126" s="651" t="str">
        <f>CONCATENATE("заключение договора финансовой аренды (лизинга) с ",Анкета!$E$4)</f>
        <v xml:space="preserve">заключение договора финансовой аренды (лизинга) с </v>
      </c>
      <c r="D126" s="652"/>
    </row>
    <row r="127" spans="1:4" x14ac:dyDescent="0.25">
      <c r="A127" s="643">
        <f>A126+1</f>
        <v>12</v>
      </c>
      <c r="B127" s="645" t="s">
        <v>294</v>
      </c>
      <c r="C127" s="647"/>
      <c r="D127" s="648"/>
    </row>
    <row r="128" spans="1:4" ht="13.5" thickBot="1" x14ac:dyDescent="0.3">
      <c r="A128" s="644"/>
      <c r="B128" s="646"/>
      <c r="C128" s="649"/>
      <c r="D128" s="650"/>
    </row>
    <row r="129" spans="1:4" x14ac:dyDescent="0.25">
      <c r="A129" s="643">
        <f>A127+1</f>
        <v>13</v>
      </c>
      <c r="B129" s="645" t="s">
        <v>8523</v>
      </c>
      <c r="C129" s="647"/>
      <c r="D129" s="648"/>
    </row>
    <row r="130" spans="1:4" ht="13.5" thickBot="1" x14ac:dyDescent="0.3">
      <c r="A130" s="644"/>
      <c r="B130" s="646"/>
      <c r="C130" s="649"/>
      <c r="D130" s="650"/>
    </row>
    <row r="131" spans="1:4" x14ac:dyDescent="0.25">
      <c r="A131" s="641" t="s">
        <v>8524</v>
      </c>
      <c r="B131" s="641"/>
      <c r="C131" s="641"/>
      <c r="D131" s="641"/>
    </row>
    <row r="134" spans="1:4" ht="409.5" hidden="1" customHeight="1" x14ac:dyDescent="0.25">
      <c r="A134" s="39"/>
      <c r="B134" s="39"/>
      <c r="C134" s="642" t="str">
        <f>CONCATENATE("наименование - ",C3,",",
CHAR(10),"рег. № ",C4," от ",TEXT(C5,"ДД.ММ.ГГГГ"),", ",C6,",",
CHAR(10),"место нахождения - ",C7,",",
CHAR(10),"УНП ",C8,",",
IF(ISBLANK(D9),"",CONCATENATE(CHAR(10),E9)),
IF(ISBLANK(D23),"",CONCATENATE(CHAR(10),E23)),
IF(AND(ISBLANK(D37),ISBLANK(D44)),"",CONCATENATE(CHAR(10),"данные о учредителях-юридических лицах с долей 10% и более:")),
IF(ISBLANK(D37),"",CONCATENATE(CHAR(10),E37)),
IF(ISBLANK(D44),"",CONCATENATE(CHAR(10),E44)),
IF(AND(ISBLANK(D51),ISBLANK(D65),ISBLANK(D79),ISBLANK(D93),ISBLANK(D107)),"",CONCATENATE(CHAR(10),"данные о учредителях-физических лицах с долей 10% и более:")),
IF(ISBLANK(D51),"",CONCATENATE(CHAR(10),E51)),
IF(ISBLANK(D65),"",CONCATENATE(CHAR(10),E65)),
IF(ISBLANK(D79),"",CONCATENATE(CHAR(10),E79)),
IF(ISBLANK(D93),"",CONCATENATE(CHAR(10),E93)),
IF(ISBLANK(D107),"",CONCATENATE(CHAR(10),E107)),
IF(ISBLANK(C121),"",CONCATENATE(CHAR(10),LOWER($B$121)," - ",LOWER(C121),";")),
IF(AND(ISBLANK(C123),ISBLANK(C124),ISBLANK(C125)),"",CONCATENATE(CHAR(10),"виды деятельности:")),
IF(ISBLANK(C123),"",CONCATENATE(CHAR(10),C123," - ",LOWER(D123),";")),
IF(ISBLANK(C124),"",CONCATENATE(CHAR(10),C124," - ",LOWER(D124),";")),
IF(ISBLANK(C125),"",CONCATENATE(CHAR(10),C125," - ",LOWER(D125),";")),
CHAR(10),"цели установления и предполагаемый характер отношений с обществом - ",C126)</f>
        <v xml:space="preserve">наименование - ,
рег. №  от 00.01.1900, ,
место нахождения - ,
УНП ,
цели установления и предполагаемый характер отношений с обществом - заключение договора финансовой аренды (лизинга) с </v>
      </c>
      <c r="D134" s="642"/>
    </row>
    <row r="135" spans="1:4" hidden="1" x14ac:dyDescent="0.25">
      <c r="A135" s="39"/>
      <c r="B135" s="125" t="s">
        <v>8773</v>
      </c>
      <c r="C135" s="40"/>
      <c r="D135" s="88"/>
    </row>
    <row r="136" spans="1:4" hidden="1" x14ac:dyDescent="0.25">
      <c r="A136" s="39"/>
      <c r="B136" s="125" t="s">
        <v>8793</v>
      </c>
      <c r="C136" s="39"/>
      <c r="D136" s="88"/>
    </row>
    <row r="137" spans="1:4" hidden="1" x14ac:dyDescent="0.25">
      <c r="A137" s="39"/>
      <c r="B137" s="125" t="s">
        <v>8774</v>
      </c>
      <c r="C137" s="39"/>
      <c r="D137" s="88"/>
    </row>
    <row r="138" spans="1:4" hidden="1" x14ac:dyDescent="0.25">
      <c r="A138" s="39"/>
      <c r="B138" s="125" t="s">
        <v>8775</v>
      </c>
      <c r="C138" s="39"/>
      <c r="D138" s="88"/>
    </row>
    <row r="139" spans="1:4" hidden="1" x14ac:dyDescent="0.25">
      <c r="A139" s="39"/>
      <c r="B139" s="125" t="s">
        <v>8776</v>
      </c>
      <c r="C139" s="39"/>
      <c r="D139" s="88"/>
    </row>
    <row r="140" spans="1:4" hidden="1" x14ac:dyDescent="0.25">
      <c r="A140" s="39"/>
      <c r="B140" s="125" t="s">
        <v>8777</v>
      </c>
      <c r="C140" s="39"/>
      <c r="D140" s="88"/>
    </row>
    <row r="141" spans="1:4" hidden="1" x14ac:dyDescent="0.25">
      <c r="A141" s="39"/>
      <c r="B141" s="39" t="s">
        <v>8781</v>
      </c>
      <c r="C141" s="39"/>
      <c r="D141" s="88"/>
    </row>
    <row r="142" spans="1:4" ht="25.5" hidden="1" x14ac:dyDescent="0.25">
      <c r="A142" s="37"/>
      <c r="B142" s="39" t="s">
        <v>8795</v>
      </c>
      <c r="C142" s="38"/>
    </row>
    <row r="143" spans="1:4" hidden="1" x14ac:dyDescent="0.25">
      <c r="A143" s="37"/>
      <c r="B143" s="39" t="s">
        <v>8782</v>
      </c>
      <c r="C143" s="37"/>
    </row>
    <row r="144" spans="1:4" x14ac:dyDescent="0.25">
      <c r="A144" s="37"/>
      <c r="B144" s="87"/>
      <c r="C144" s="37"/>
    </row>
    <row r="145" spans="1:3" x14ac:dyDescent="0.25">
      <c r="A145" s="37"/>
      <c r="C145" s="37"/>
    </row>
    <row r="146" spans="1:3" x14ac:dyDescent="0.25">
      <c r="A146" s="37"/>
      <c r="C146" s="37"/>
    </row>
    <row r="147" spans="1:3" x14ac:dyDescent="0.25">
      <c r="A147" s="37"/>
      <c r="C147" s="38"/>
    </row>
    <row r="148" spans="1:3" x14ac:dyDescent="0.25">
      <c r="A148" s="37"/>
      <c r="C148" s="37"/>
    </row>
    <row r="149" spans="1:3" x14ac:dyDescent="0.25">
      <c r="A149" s="37"/>
      <c r="C149" s="37"/>
    </row>
    <row r="150" spans="1:3" x14ac:dyDescent="0.25">
      <c r="A150" s="37"/>
      <c r="C150" s="37"/>
    </row>
    <row r="151" spans="1:3" x14ac:dyDescent="0.25">
      <c r="A151" s="37"/>
      <c r="C151" s="37"/>
    </row>
    <row r="152" spans="1:3" x14ac:dyDescent="0.25">
      <c r="A152" s="37"/>
      <c r="C152" s="37"/>
    </row>
    <row r="153" spans="1:3" x14ac:dyDescent="0.25">
      <c r="A153" s="37"/>
      <c r="C153" s="37"/>
    </row>
    <row r="154" spans="1:3" x14ac:dyDescent="0.25">
      <c r="A154" s="37"/>
      <c r="C154" s="37"/>
    </row>
    <row r="155" spans="1:3" x14ac:dyDescent="0.25">
      <c r="A155" s="37"/>
      <c r="C155" s="37"/>
    </row>
    <row r="156" spans="1:3" x14ac:dyDescent="0.25">
      <c r="A156" s="37"/>
      <c r="C156" s="37"/>
    </row>
    <row r="157" spans="1:3" x14ac:dyDescent="0.25">
      <c r="A157" s="37"/>
      <c r="C157" s="37"/>
    </row>
    <row r="158" spans="1:3" x14ac:dyDescent="0.25">
      <c r="A158" s="86"/>
      <c r="C158" s="37"/>
    </row>
    <row r="159" spans="1:3" x14ac:dyDescent="0.25">
      <c r="A159" s="86"/>
      <c r="C159" s="37"/>
    </row>
    <row r="160" spans="1:3" x14ac:dyDescent="0.25">
      <c r="A160" s="37"/>
      <c r="C160" s="37"/>
    </row>
    <row r="161" spans="1:3" x14ac:dyDescent="0.25">
      <c r="A161" s="37"/>
      <c r="C161" s="37"/>
    </row>
    <row r="162" spans="1:3" x14ac:dyDescent="0.25">
      <c r="A162" s="37"/>
      <c r="C162" s="37"/>
    </row>
    <row r="163" spans="1:3" x14ac:dyDescent="0.25">
      <c r="A163" s="37"/>
      <c r="C163" s="37"/>
    </row>
    <row r="164" spans="1:3" x14ac:dyDescent="0.25">
      <c r="A164" s="37"/>
      <c r="C164" s="37"/>
    </row>
    <row r="165" spans="1:3" x14ac:dyDescent="0.25">
      <c r="A165" s="37"/>
      <c r="B165" s="100"/>
      <c r="C165" s="37"/>
    </row>
    <row r="166" spans="1:3" x14ac:dyDescent="0.25">
      <c r="A166" s="37"/>
      <c r="B166" s="100"/>
      <c r="C166" s="37"/>
    </row>
    <row r="167" spans="1:3" x14ac:dyDescent="0.25">
      <c r="A167" s="37"/>
      <c r="C167" s="37"/>
    </row>
    <row r="168" spans="1:3" x14ac:dyDescent="0.25">
      <c r="A168" s="37"/>
      <c r="C168" s="37"/>
    </row>
    <row r="169" spans="1:3" x14ac:dyDescent="0.25">
      <c r="A169" s="37"/>
      <c r="C169" s="37"/>
    </row>
    <row r="170" spans="1:3" x14ac:dyDescent="0.25">
      <c r="A170" s="37"/>
      <c r="C170" s="37"/>
    </row>
    <row r="171" spans="1:3" x14ac:dyDescent="0.25">
      <c r="A171" s="37"/>
      <c r="C171" s="37"/>
    </row>
    <row r="172" spans="1:3" x14ac:dyDescent="0.25">
      <c r="A172" s="37"/>
      <c r="C172" s="37"/>
    </row>
    <row r="173" spans="1:3" x14ac:dyDescent="0.25">
      <c r="A173" s="37"/>
      <c r="C173" s="37"/>
    </row>
    <row r="174" spans="1:3" x14ac:dyDescent="0.25">
      <c r="A174" s="37"/>
      <c r="C174" s="37"/>
    </row>
    <row r="175" spans="1:3" x14ac:dyDescent="0.25">
      <c r="A175" s="37"/>
      <c r="C175" s="37"/>
    </row>
    <row r="176" spans="1:3" x14ac:dyDescent="0.25">
      <c r="A176" s="86"/>
      <c r="C176" s="37"/>
    </row>
    <row r="177" spans="1:3" x14ac:dyDescent="0.25">
      <c r="A177" s="86"/>
      <c r="C177" s="37"/>
    </row>
    <row r="178" spans="1:3" x14ac:dyDescent="0.25">
      <c r="A178" s="37"/>
      <c r="C178" s="37"/>
    </row>
    <row r="179" spans="1:3" x14ac:dyDescent="0.25">
      <c r="A179" s="37"/>
      <c r="C179" s="37"/>
    </row>
    <row r="180" spans="1:3" x14ac:dyDescent="0.25">
      <c r="A180" s="37"/>
      <c r="C180" s="37"/>
    </row>
    <row r="181" spans="1:3" x14ac:dyDescent="0.25">
      <c r="A181" s="37"/>
      <c r="C181" s="37"/>
    </row>
  </sheetData>
  <sheetProtection algorithmName="SHA-512" hashValue="4weWHR6gbx7v/MJQC1P3Zd2iEZqx8jpft2YihooPPpz5SsuamoBWKI20XG48O4HrLBNDXoMUHwRUnKnaUd/p+Q==" saltValue="HHOOIzbMKAldPvKbon+d6g==" spinCount="100000" sheet="1" objects="1" scenarios="1"/>
  <protectedRanges>
    <protectedRange sqref="C2:D8 D9:D92 C121:D121 C123:C125 C127:D130" name="Диапазон1"/>
  </protectedRanges>
  <mergeCells count="29">
    <mergeCell ref="A37:A50"/>
    <mergeCell ref="B37:B50"/>
    <mergeCell ref="A51:A120"/>
    <mergeCell ref="B51:B120"/>
    <mergeCell ref="A9:A22"/>
    <mergeCell ref="B9:B22"/>
    <mergeCell ref="A23:A36"/>
    <mergeCell ref="B23:B36"/>
    <mergeCell ref="C8:D8"/>
    <mergeCell ref="A4:A6"/>
    <mergeCell ref="C5:D5"/>
    <mergeCell ref="C6:D6"/>
    <mergeCell ref="B1:D1"/>
    <mergeCell ref="C2:D2"/>
    <mergeCell ref="C3:D3"/>
    <mergeCell ref="C4:D4"/>
    <mergeCell ref="C7:D7"/>
    <mergeCell ref="C126:D126"/>
    <mergeCell ref="A127:A128"/>
    <mergeCell ref="B127:B128"/>
    <mergeCell ref="C127:D128"/>
    <mergeCell ref="C121:D121"/>
    <mergeCell ref="A122:A125"/>
    <mergeCell ref="B122:B125"/>
    <mergeCell ref="A131:D131"/>
    <mergeCell ref="C134:D134"/>
    <mergeCell ref="A129:A130"/>
    <mergeCell ref="B129:B130"/>
    <mergeCell ref="C129:D130"/>
  </mergeCells>
  <dataValidations count="2">
    <dataValidation type="list" allowBlank="1" showInputMessage="1" showErrorMessage="1" sqref="D17 D31 D59 D73 D115 D87 D101" xr:uid="{DD92D402-95DF-4D36-A5AC-5B7B2DC9EDEE}">
      <formula1>$B$135:$B$140</formula1>
    </dataValidation>
    <dataValidation type="list" allowBlank="1" showInputMessage="1" showErrorMessage="1" sqref="C2:D2" xr:uid="{43F19B6D-E5E5-406B-8084-AFF3B6131A01}">
      <formula1>$B$141:$B$143</formula1>
    </dataValidation>
  </dataValidations>
  <hyperlinks>
    <hyperlink ref="A131" location="_ftnref1" display="_ftnref1" xr:uid="{38F1449C-9A23-4766-8687-FA1CA10A8924}"/>
  </hyperlinks>
  <pageMargins left="0.70866141732283472" right="0.11811023622047245" top="0.35433070866141736" bottom="0.35433070866141736" header="0.31496062992125984" footer="0.31496062992125984"/>
  <pageSetup paperSize="9" scale="83" fitToHeight="1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1DDF-32EB-425C-8D07-6B4FF3C3F466}">
  <sheetPr>
    <pageSetUpPr fitToPage="1"/>
  </sheetPr>
  <dimension ref="A1:H39"/>
  <sheetViews>
    <sheetView view="pageBreakPreview" topLeftCell="A25" zoomScaleNormal="100" zoomScaleSheetLayoutView="100" workbookViewId="0">
      <selection activeCell="C36" sqref="C36"/>
    </sheetView>
  </sheetViews>
  <sheetFormatPr defaultRowHeight="15" x14ac:dyDescent="0.25"/>
  <cols>
    <col min="1" max="1" width="11" style="148" bestFit="1" customWidth="1"/>
    <col min="2" max="2" width="60.7109375" style="147" customWidth="1"/>
    <col min="3" max="4" width="60.7109375" style="148" customWidth="1"/>
    <col min="5" max="5" width="18.5703125" style="147" bestFit="1" customWidth="1"/>
    <col min="6" max="16384" width="9.140625" style="147"/>
  </cols>
  <sheetData>
    <row r="1" spans="1:8" ht="15.75" thickBot="1" x14ac:dyDescent="0.3">
      <c r="A1" s="154" t="s">
        <v>8680</v>
      </c>
      <c r="B1" s="154" t="s">
        <v>8982</v>
      </c>
      <c r="C1" s="154" t="s">
        <v>8977</v>
      </c>
      <c r="D1" s="676" t="s">
        <v>8983</v>
      </c>
      <c r="E1" s="677"/>
    </row>
    <row r="2" spans="1:8" ht="15.75" thickBot="1" x14ac:dyDescent="0.3">
      <c r="A2" s="678" t="s">
        <v>8984</v>
      </c>
      <c r="B2" s="679"/>
      <c r="C2" s="679"/>
      <c r="D2" s="679"/>
      <c r="E2" s="680"/>
    </row>
    <row r="3" spans="1:8" x14ac:dyDescent="0.25">
      <c r="A3" s="681">
        <v>1</v>
      </c>
      <c r="B3" s="683" t="s">
        <v>8972</v>
      </c>
      <c r="C3" s="685" t="s">
        <v>8985</v>
      </c>
      <c r="D3" s="198" t="str">
        <f>IF(ISBLANK(Анкета!E75),"СКРЫТЬ",CONCATENATE(Анкета!E75,", ",Анкета!I75))</f>
        <v>СКРЫТЬ</v>
      </c>
      <c r="E3" s="166" t="s">
        <v>8990</v>
      </c>
      <c r="F3" s="149" t="s">
        <v>8978</v>
      </c>
    </row>
    <row r="4" spans="1:8" x14ac:dyDescent="0.25">
      <c r="A4" s="682"/>
      <c r="B4" s="684"/>
      <c r="C4" s="686"/>
      <c r="D4" s="157" t="str">
        <f>IF(ISBLANK(Анкета!E76),"СКРЫТЬ",CONCATENATE(Анкета!E76,", ",Анкета!I76))</f>
        <v>СКРЫТЬ</v>
      </c>
      <c r="E4" s="166" t="s">
        <v>8990</v>
      </c>
      <c r="H4" s="148"/>
    </row>
    <row r="5" spans="1:8" x14ac:dyDescent="0.25">
      <c r="A5" s="682"/>
      <c r="B5" s="684"/>
      <c r="C5" s="686"/>
      <c r="D5" s="157" t="str">
        <f>IF(ISBLANK(Анкета!E77),"СКРЫТЬ",CONCATENATE(Анкета!E77,", ",Анкета!I77))</f>
        <v>СКРЫТЬ</v>
      </c>
      <c r="E5" s="166" t="s">
        <v>8990</v>
      </c>
      <c r="H5" s="148"/>
    </row>
    <row r="6" spans="1:8" x14ac:dyDescent="0.25">
      <c r="A6" s="682"/>
      <c r="B6" s="684"/>
      <c r="C6" s="686"/>
      <c r="D6" s="157" t="str">
        <f>IF(ISBLANK(Анкета!E78),"СКРЫТЬ",CONCATENATE(Анкета!E78,", ",Анкета!I78))</f>
        <v>СКРЫТЬ</v>
      </c>
      <c r="E6" s="166" t="s">
        <v>8990</v>
      </c>
      <c r="H6" s="148"/>
    </row>
    <row r="7" spans="1:8" x14ac:dyDescent="0.25">
      <c r="A7" s="687" t="str">
        <f>IF(Анкета!L79=0,"СКРЫТЬ","1.1")</f>
        <v>СКРЫТЬ</v>
      </c>
      <c r="B7" s="689" t="str">
        <f>IF(Анкета!L79=0,"СКРЫТЬ","Совпадения VIN-кода в реестре движимого имущества, обременённого залогом и системе проверки VIN-кодов www.lizreg.by")</f>
        <v>СКРЫТЬ</v>
      </c>
      <c r="C7" s="691" t="str">
        <f>IF(Анкета!L79=0,"СКРЫТЬ","отсутствуют")</f>
        <v>СКРЫТЬ</v>
      </c>
      <c r="D7" s="191"/>
      <c r="E7" s="182"/>
      <c r="H7" s="148"/>
    </row>
    <row r="8" spans="1:8" x14ac:dyDescent="0.25">
      <c r="A8" s="687"/>
      <c r="B8" s="689"/>
      <c r="C8" s="691"/>
      <c r="D8" s="191"/>
      <c r="E8" s="182"/>
      <c r="H8" s="148"/>
    </row>
    <row r="9" spans="1:8" x14ac:dyDescent="0.25">
      <c r="A9" s="687"/>
      <c r="B9" s="689"/>
      <c r="C9" s="691"/>
      <c r="D9" s="191"/>
      <c r="E9" s="182"/>
      <c r="H9" s="148"/>
    </row>
    <row r="10" spans="1:8" x14ac:dyDescent="0.25">
      <c r="A10" s="688"/>
      <c r="B10" s="690"/>
      <c r="C10" s="692"/>
      <c r="D10" s="191"/>
      <c r="E10" s="182"/>
      <c r="H10" s="148"/>
    </row>
    <row r="11" spans="1:8" x14ac:dyDescent="0.25">
      <c r="A11" s="693">
        <f>A3+1</f>
        <v>2</v>
      </c>
      <c r="B11" s="695" t="s">
        <v>8986</v>
      </c>
      <c r="C11" s="698">
        <v>150000</v>
      </c>
      <c r="D11" s="160" t="str">
        <f>IF(ISBLANK(Анкета!I82),"СКРЫТЬ",Анкета!R82)</f>
        <v>СКРЫТЬ</v>
      </c>
      <c r="E11" s="158" t="str">
        <f>IF(D11="СКРЫТЬ","СКРЫТЬ",IF(Анкета!R82&lt;=$C$11,"СООТВЕТСТВУЕТ","НЕ СООТВЕТСТВУЕТ"))</f>
        <v>СКРЫТЬ</v>
      </c>
    </row>
    <row r="12" spans="1:8" x14ac:dyDescent="0.25">
      <c r="A12" s="694"/>
      <c r="B12" s="696"/>
      <c r="C12" s="699"/>
      <c r="D12" s="160" t="str">
        <f>IF(ISBLANK(Анкета!I83),"СКРЫТЬ",Анкета!R83)</f>
        <v>СКРЫТЬ</v>
      </c>
      <c r="E12" s="158" t="str">
        <f>IF(D12="СКРЫТЬ","СКРЫТЬ",IF(Анкета!R83&lt;=$C$11,"СООТВЕТСТВУЕТ","НЕ СООТВЕТСТВУЕТ"))</f>
        <v>СКРЫТЬ</v>
      </c>
    </row>
    <row r="13" spans="1:8" x14ac:dyDescent="0.25">
      <c r="A13" s="694"/>
      <c r="B13" s="696"/>
      <c r="C13" s="699"/>
      <c r="D13" s="160" t="str">
        <f>IF(ISBLANK(Анкета!I84),"СКРЫТЬ",Анкета!R84)</f>
        <v>СКРЫТЬ</v>
      </c>
      <c r="E13" s="158" t="str">
        <f>IF(D13="СКРЫТЬ","СКРЫТЬ",IF(Анкета!R84&lt;=$C$11,"СООТВЕТСТВУЕТ","НЕ СООТВЕТСТВУЕТ"))</f>
        <v>СКРЫТЬ</v>
      </c>
    </row>
    <row r="14" spans="1:8" x14ac:dyDescent="0.25">
      <c r="A14" s="694"/>
      <c r="B14" s="696"/>
      <c r="C14" s="699"/>
      <c r="D14" s="160" t="str">
        <f>IF(ISBLANK(Анкета!I85),"СКРЫТЬ",Анкета!R85)</f>
        <v>СКРЫТЬ</v>
      </c>
      <c r="E14" s="158" t="str">
        <f>IF(D14="СКРЫТЬ","СКРЫТЬ",IF(Анкета!R85&lt;=$C$11,"СООТВЕТСТВУЕТ","НЕ СООТВЕТСТВУЕТ"))</f>
        <v>СКРЫТЬ</v>
      </c>
    </row>
    <row r="15" spans="1:8" x14ac:dyDescent="0.25">
      <c r="A15" s="700" t="str">
        <f>IF(Анкета!L79=0,"СКРЫТЬ","2.1")</f>
        <v>СКРЫТЬ</v>
      </c>
      <c r="B15" s="696"/>
      <c r="C15" s="702" t="str">
        <f>IF(Анкета!L79=0,"СКРЫТЬ","соответствует рыночной")</f>
        <v>СКРЫТЬ</v>
      </c>
      <c r="D15" s="159"/>
      <c r="E15" s="182"/>
    </row>
    <row r="16" spans="1:8" x14ac:dyDescent="0.25">
      <c r="A16" s="700"/>
      <c r="B16" s="696"/>
      <c r="C16" s="702"/>
      <c r="D16" s="159"/>
      <c r="E16" s="182"/>
    </row>
    <row r="17" spans="1:6" x14ac:dyDescent="0.25">
      <c r="A17" s="700"/>
      <c r="B17" s="696"/>
      <c r="C17" s="702"/>
      <c r="D17" s="159"/>
      <c r="E17" s="182"/>
    </row>
    <row r="18" spans="1:6" x14ac:dyDescent="0.25">
      <c r="A18" s="701"/>
      <c r="B18" s="697"/>
      <c r="C18" s="703"/>
      <c r="D18" s="159"/>
      <c r="E18" s="182"/>
    </row>
    <row r="19" spans="1:6" x14ac:dyDescent="0.25">
      <c r="A19" s="161">
        <f>A11+1</f>
        <v>3</v>
      </c>
      <c r="B19" s="190" t="s">
        <v>8987</v>
      </c>
      <c r="C19" s="162" t="s">
        <v>9001</v>
      </c>
      <c r="D19" s="160">
        <f>Анкета!E107</f>
        <v>0</v>
      </c>
      <c r="E19" s="179" t="str">
        <f>IF(OR(D19=0,D19="нет"),"НЕ СООТВЕТСТВУЕТ","СООТВЕТСТВУЕТ")</f>
        <v>НЕ СООТВЕТСТВУЕТ</v>
      </c>
    </row>
    <row r="20" spans="1:6" ht="45" x14ac:dyDescent="0.25">
      <c r="A20" s="157">
        <f>A19+1</f>
        <v>4</v>
      </c>
      <c r="B20" s="163" t="s">
        <v>8988</v>
      </c>
      <c r="C20" s="164" t="s">
        <v>8989</v>
      </c>
      <c r="D20" s="165" t="str">
        <f>CONCATENATE(Анкета!G89,",",CHAR(10),Анкета!E90," ",Анкета!G90)</f>
        <v xml:space="preserve">,
 </v>
      </c>
      <c r="E20" s="166" t="s">
        <v>8990</v>
      </c>
      <c r="F20" s="167"/>
    </row>
    <row r="21" spans="1:6" ht="30.75" thickBot="1" x14ac:dyDescent="0.3">
      <c r="A21" s="168">
        <f>A20+1</f>
        <v>5</v>
      </c>
      <c r="B21" s="169" t="s">
        <v>8991</v>
      </c>
      <c r="C21" s="170">
        <v>40</v>
      </c>
      <c r="D21" s="168" t="str">
        <f>Анкета!E87</f>
        <v xml:space="preserve">например, в соответствии с согласованным с поставщиком проектом договора поставки </v>
      </c>
      <c r="E21" s="166" t="s">
        <v>8990</v>
      </c>
      <c r="F21" s="149" t="s">
        <v>8976</v>
      </c>
    </row>
    <row r="22" spans="1:6" ht="15.75" thickBot="1" x14ac:dyDescent="0.3">
      <c r="A22" s="678" t="s">
        <v>8992</v>
      </c>
      <c r="B22" s="679"/>
      <c r="C22" s="679"/>
      <c r="D22" s="679"/>
      <c r="E22" s="680"/>
    </row>
    <row r="23" spans="1:6" ht="30" x14ac:dyDescent="0.25">
      <c r="A23" s="171">
        <f>A21+1</f>
        <v>6</v>
      </c>
      <c r="B23" s="172" t="s">
        <v>9003</v>
      </c>
      <c r="C23" s="173">
        <v>1</v>
      </c>
      <c r="D23" s="155">
        <f ca="1">DATEDIF(Анкета!G5,TODAY(),"y")</f>
        <v>126</v>
      </c>
      <c r="E23" s="156" t="str">
        <f ca="1">IF(D23&gt;=C23,"СООТВЕТСТВУЕТ","НЕ СООТВЕТСТВУЕТ")</f>
        <v>СООТВЕТСТВУЕТ</v>
      </c>
    </row>
    <row r="24" spans="1:6" ht="30" x14ac:dyDescent="0.25">
      <c r="A24" s="157">
        <f>A23+1</f>
        <v>7</v>
      </c>
      <c r="B24" s="151" t="s">
        <v>8975</v>
      </c>
      <c r="C24" s="164" t="str">
        <f>IF(Анкета!E23=Анкета!B199,"в 210 строке столбца 3 «Отчета о прибылях и убытках» годовой бухгалтерской отчетности и промежуточной бухгалтерской отчетности","в таблице «Расчёт доходов и расходов»")</f>
        <v>в таблице «Расчёт доходов и расходов»</v>
      </c>
      <c r="D24" s="174"/>
      <c r="E24" s="166" t="s">
        <v>8990</v>
      </c>
    </row>
    <row r="25" spans="1:6" ht="120" x14ac:dyDescent="0.25">
      <c r="A25" s="157">
        <f>A24+1</f>
        <v>8</v>
      </c>
      <c r="B25" s="150" t="s">
        <v>9005</v>
      </c>
      <c r="C25" s="164" t="s">
        <v>8974</v>
      </c>
      <c r="D25" s="174"/>
      <c r="E25" s="166" t="s">
        <v>8990</v>
      </c>
    </row>
    <row r="26" spans="1:6" x14ac:dyDescent="0.25">
      <c r="A26" s="191">
        <f>A25+1</f>
        <v>9</v>
      </c>
      <c r="B26" s="183" t="s">
        <v>8973</v>
      </c>
      <c r="C26" s="184" t="str">
        <f>IF(Анкета!E23=Анкета!B199,"«В-» 60 баллов","«В» 41 балл")</f>
        <v>«В» 41 балл</v>
      </c>
      <c r="D26" s="191"/>
      <c r="E26" s="182"/>
      <c r="F26" s="148"/>
    </row>
    <row r="27" spans="1:6" ht="60" x14ac:dyDescent="0.25">
      <c r="A27" s="192">
        <f>A26+1</f>
        <v>10</v>
      </c>
      <c r="B27" s="175" t="s">
        <v>8993</v>
      </c>
      <c r="C27" s="176">
        <f>IF(Анкета!E23=Анкета!B199,0.6,0.4)</f>
        <v>0.4</v>
      </c>
      <c r="D27" s="193"/>
      <c r="E27" s="182"/>
      <c r="F27" s="149"/>
    </row>
    <row r="28" spans="1:6" ht="30.75" thickBot="1" x14ac:dyDescent="0.3">
      <c r="A28" s="194">
        <f>A27+1</f>
        <v>11</v>
      </c>
      <c r="B28" s="195" t="s">
        <v>9002</v>
      </c>
      <c r="C28" s="196" t="s">
        <v>8994</v>
      </c>
      <c r="D28" s="194"/>
      <c r="E28" s="197"/>
      <c r="F28" s="178"/>
    </row>
    <row r="29" spans="1:6" ht="15.75" thickBot="1" x14ac:dyDescent="0.3">
      <c r="A29" s="673" t="s">
        <v>8995</v>
      </c>
      <c r="B29" s="674"/>
      <c r="C29" s="674"/>
      <c r="D29" s="674"/>
      <c r="E29" s="675"/>
    </row>
    <row r="30" spans="1:6" x14ac:dyDescent="0.25">
      <c r="A30" s="171">
        <f>A28+1</f>
        <v>12</v>
      </c>
      <c r="B30" s="172" t="s">
        <v>8996</v>
      </c>
      <c r="C30" s="187">
        <v>60</v>
      </c>
      <c r="D30" s="199">
        <f>Анкета!E99</f>
        <v>0</v>
      </c>
      <c r="E30" s="156" t="str">
        <f>IF(Анкета!E99&lt;=C30,"СООТВЕТСТВУЕТ","НЕ СООТВЕТСТВУЕТ")</f>
        <v>СООТВЕТСТВУЕТ</v>
      </c>
    </row>
    <row r="31" spans="1:6" x14ac:dyDescent="0.25">
      <c r="A31" s="157">
        <f>A30+1</f>
        <v>13</v>
      </c>
      <c r="B31" s="150" t="s">
        <v>8997</v>
      </c>
      <c r="C31" s="185">
        <v>0.3</v>
      </c>
      <c r="D31" s="200">
        <f>Анкета!E103</f>
        <v>0</v>
      </c>
      <c r="E31" s="158" t="str">
        <f>IF(Анкета!E103&gt;=C31,"СООТВЕТСТВУЕТ","НЕ СООТВЕТСТВУЕТ")</f>
        <v>НЕ СООТВЕТСТВУЕТ</v>
      </c>
    </row>
    <row r="32" spans="1:6" x14ac:dyDescent="0.25">
      <c r="A32" s="174">
        <f>A31+1</f>
        <v>14</v>
      </c>
      <c r="B32" s="151" t="s">
        <v>8998</v>
      </c>
      <c r="C32" s="201" t="s">
        <v>9004</v>
      </c>
      <c r="D32" s="186"/>
      <c r="E32" s="166" t="s">
        <v>8990</v>
      </c>
    </row>
    <row r="33" spans="1:7" ht="45.75" thickBot="1" x14ac:dyDescent="0.3">
      <c r="A33" s="168">
        <f>A32+1</f>
        <v>15</v>
      </c>
      <c r="B33" s="177" t="s">
        <v>8999</v>
      </c>
      <c r="C33" s="188" t="s">
        <v>8989</v>
      </c>
      <c r="D33" s="189" t="str">
        <f>CONCATENATE(Анкета!G110,",",CHAR(10),Анкета!E112," ",Анкета!G112)</f>
        <v xml:space="preserve">,
 </v>
      </c>
      <c r="E33" s="180" t="s">
        <v>8990</v>
      </c>
      <c r="G33" s="167"/>
    </row>
    <row r="34" spans="1:7" x14ac:dyDescent="0.25">
      <c r="B34" s="181"/>
    </row>
    <row r="36" spans="1:7" x14ac:dyDescent="0.25">
      <c r="G36" s="148"/>
    </row>
    <row r="37" spans="1:7" x14ac:dyDescent="0.25">
      <c r="G37" s="148"/>
    </row>
    <row r="38" spans="1:7" x14ac:dyDescent="0.25">
      <c r="E38" s="148" t="s">
        <v>8990</v>
      </c>
    </row>
    <row r="39" spans="1:7" x14ac:dyDescent="0.25">
      <c r="E39" s="148" t="s">
        <v>9000</v>
      </c>
    </row>
  </sheetData>
  <mergeCells count="15">
    <mergeCell ref="A29:E29"/>
    <mergeCell ref="D1:E1"/>
    <mergeCell ref="A2:E2"/>
    <mergeCell ref="A3:A6"/>
    <mergeCell ref="B3:B6"/>
    <mergeCell ref="C3:C6"/>
    <mergeCell ref="A7:A10"/>
    <mergeCell ref="B7:B10"/>
    <mergeCell ref="C7:C10"/>
    <mergeCell ref="A11:A14"/>
    <mergeCell ref="B11:B18"/>
    <mergeCell ref="C11:C14"/>
    <mergeCell ref="A15:A18"/>
    <mergeCell ref="C15:C18"/>
    <mergeCell ref="A22:E22"/>
  </mergeCells>
  <dataValidations count="1">
    <dataValidation type="list" allowBlank="1" showInputMessage="1" showErrorMessage="1" sqref="E20:E21 E32:E33 E3:E6 E24:E25" xr:uid="{658FECC8-F780-4152-8817-D77FE16DEB05}">
      <formula1>$E$38:$E$39</formula1>
    </dataValidation>
  </dataValidations>
  <pageMargins left="0.70866141732283472" right="0.70866141732283472" top="0.74803149606299213" bottom="0.74803149606299213" header="0.31496062992125984" footer="0.31496062992125984"/>
  <pageSetup paperSize="9" scale="61"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A4FA5-FE99-45D5-8779-5602B106D646}">
  <sheetPr>
    <pageSetUpPr fitToPage="1"/>
  </sheetPr>
  <dimension ref="A1:Z192"/>
  <sheetViews>
    <sheetView zoomScaleNormal="100" zoomScaleSheetLayoutView="100" workbookViewId="0">
      <selection activeCell="E49" sqref="E49:J49"/>
    </sheetView>
  </sheetViews>
  <sheetFormatPr defaultRowHeight="15" outlineLevelRow="1" x14ac:dyDescent="0.25"/>
  <cols>
    <col min="1" max="1" width="5.42578125" style="58" bestFit="1" customWidth="1"/>
    <col min="2" max="2" width="15.7109375" style="58" customWidth="1"/>
    <col min="3" max="3" width="16.7109375" style="58" customWidth="1"/>
    <col min="4" max="4" width="9.5703125" style="58" customWidth="1"/>
    <col min="5" max="5" width="15.140625" style="58" customWidth="1"/>
    <col min="6" max="6" width="12.28515625" style="58" customWidth="1"/>
    <col min="7" max="7" width="14.42578125" style="58" customWidth="1"/>
    <col min="8" max="8" width="13.140625" style="58" customWidth="1"/>
    <col min="9" max="9" width="19.42578125" style="58" bestFit="1" customWidth="1"/>
    <col min="10" max="10" width="16.140625" style="58" bestFit="1" customWidth="1"/>
    <col min="11" max="11" width="16.42578125" style="58" customWidth="1"/>
    <col min="12" max="17" width="13.7109375" style="58" customWidth="1"/>
    <col min="18" max="18" width="13.7109375" style="64" customWidth="1"/>
    <col min="19" max="25" width="9.140625" style="64"/>
    <col min="26" max="26" width="9.140625" style="59"/>
    <col min="27" max="16384" width="9.140625" style="50"/>
  </cols>
  <sheetData>
    <row r="1" spans="1:24" ht="15.75" x14ac:dyDescent="0.25">
      <c r="A1" s="583" t="s">
        <v>8800</v>
      </c>
      <c r="B1" s="583"/>
      <c r="C1" s="583"/>
      <c r="D1" s="583"/>
      <c r="E1" s="583"/>
      <c r="F1" s="583"/>
      <c r="G1" s="583"/>
      <c r="H1" s="583"/>
      <c r="I1" s="583"/>
      <c r="J1" s="113"/>
      <c r="K1" s="91" t="s">
        <v>8544</v>
      </c>
      <c r="L1" s="115">
        <f>IF(G72="Индивидуальный предприниматель",1,0)</f>
        <v>0</v>
      </c>
      <c r="M1" s="115" t="str">
        <f>IF($K$1="ДД.ММ.ГГГГ","ММ.ГГГГ","MM.YYYY")</f>
        <v>ММ.ГГГГ</v>
      </c>
    </row>
    <row r="2" spans="1:24" ht="16.5" thickBot="1" x14ac:dyDescent="0.3">
      <c r="A2" s="758"/>
      <c r="B2" s="758"/>
      <c r="C2" s="758"/>
      <c r="D2" s="758"/>
      <c r="E2" s="758"/>
      <c r="F2" s="758"/>
      <c r="G2" s="758"/>
      <c r="H2" s="758"/>
      <c r="I2" s="758"/>
      <c r="J2" s="758"/>
      <c r="K2" s="116" t="s">
        <v>8682</v>
      </c>
      <c r="M2" s="115" t="str">
        <f>IF($K$1="ДД.ММ.ГГГГ","ГГГГ","YYYY")</f>
        <v>ГГГГ</v>
      </c>
    </row>
    <row r="3" spans="1:24" ht="15.75" customHeight="1" thickBot="1" x14ac:dyDescent="0.3">
      <c r="A3" s="511" t="s">
        <v>8801</v>
      </c>
      <c r="B3" s="512"/>
      <c r="C3" s="512"/>
      <c r="D3" s="512"/>
      <c r="E3" s="512"/>
      <c r="F3" s="512"/>
      <c r="G3" s="512"/>
      <c r="H3" s="512"/>
      <c r="I3" s="512"/>
      <c r="J3" s="513"/>
      <c r="K3" s="116" t="s">
        <v>8544</v>
      </c>
    </row>
    <row r="4" spans="1:24" ht="43.5" customHeight="1" thickBot="1" x14ac:dyDescent="0.3">
      <c r="A4" s="90">
        <v>1</v>
      </c>
      <c r="B4" s="355" t="s">
        <v>8545</v>
      </c>
      <c r="C4" s="356"/>
      <c r="D4" s="357"/>
      <c r="E4" s="759"/>
      <c r="F4" s="760"/>
      <c r="G4" s="760"/>
      <c r="H4" s="760"/>
      <c r="I4" s="760"/>
      <c r="J4" s="761"/>
      <c r="K4" s="58" t="str">
        <f>IF(ISBLANK(E4),"&lt;&lt;-ЗАПОЛНИТЬ"," ")</f>
        <v>&lt;&lt;-ЗАПОЛНИТЬ</v>
      </c>
    </row>
    <row r="5" spans="1:24" ht="20.100000000000001" customHeight="1" x14ac:dyDescent="0.25">
      <c r="A5" s="292">
        <f>_ftnref1+1</f>
        <v>2</v>
      </c>
      <c r="B5" s="294" t="s">
        <v>8560</v>
      </c>
      <c r="C5" s="295"/>
      <c r="D5" s="296"/>
      <c r="E5" s="509" t="s">
        <v>295</v>
      </c>
      <c r="F5" s="510"/>
      <c r="G5" s="762"/>
      <c r="H5" s="762"/>
      <c r="I5" s="762"/>
      <c r="J5" s="763"/>
      <c r="K5" s="58" t="str">
        <f>IF(ISBLANK(G5),"&lt;&lt;-ЗАПОЛНИТЬ"," ")</f>
        <v>&lt;&lt;-ЗАПОЛНИТЬ</v>
      </c>
      <c r="L5" s="60"/>
      <c r="P5" s="549" t="s">
        <v>8554</v>
      </c>
      <c r="Q5" s="549"/>
      <c r="R5" s="549"/>
      <c r="S5" s="549"/>
      <c r="T5" s="549"/>
      <c r="U5" s="549"/>
      <c r="V5" s="549"/>
      <c r="W5" s="549"/>
      <c r="X5" s="549"/>
    </row>
    <row r="6" spans="1:24" x14ac:dyDescent="0.25">
      <c r="A6" s="349"/>
      <c r="B6" s="320"/>
      <c r="C6" s="321"/>
      <c r="D6" s="345"/>
      <c r="E6" s="359" t="s">
        <v>290</v>
      </c>
      <c r="F6" s="315"/>
      <c r="G6" s="754"/>
      <c r="H6" s="754"/>
      <c r="I6" s="754"/>
      <c r="J6" s="755"/>
    </row>
    <row r="7" spans="1:24" ht="15.75" thickBot="1" x14ac:dyDescent="0.3">
      <c r="A7" s="293"/>
      <c r="B7" s="297"/>
      <c r="C7" s="298"/>
      <c r="D7" s="299"/>
      <c r="E7" s="426" t="s">
        <v>8504</v>
      </c>
      <c r="F7" s="427"/>
      <c r="G7" s="756"/>
      <c r="H7" s="756"/>
      <c r="I7" s="756"/>
      <c r="J7" s="757"/>
      <c r="K7" s="58" t="str">
        <f>IF(ISBLANK(G7),"&lt;&lt;-ЗАПОЛНИТЬ"," ")</f>
        <v>&lt;&lt;-ЗАПОЛНИТЬ</v>
      </c>
    </row>
    <row r="8" spans="1:24" ht="31.5" customHeight="1" thickBot="1" x14ac:dyDescent="0.3">
      <c r="A8" s="43">
        <f>A5+1</f>
        <v>3</v>
      </c>
      <c r="B8" s="355" t="s">
        <v>8505</v>
      </c>
      <c r="C8" s="356"/>
      <c r="D8" s="357"/>
      <c r="E8" s="77"/>
      <c r="F8" s="437" t="str">
        <f>IF(ISBLANK(E8),"",IF(AND(VALUE(RIGHT(E8,2))&gt;10,VALUE(RIGHT(E8,2))&lt;15),"лет",CHOOSE(RIGHT(E8,1)+1,"лет","год","года","года","года","лет","лет","лет","лет","лет")))</f>
        <v/>
      </c>
      <c r="G8" s="437"/>
      <c r="H8" s="437"/>
      <c r="I8" s="437"/>
      <c r="J8" s="438"/>
      <c r="K8" s="58" t="str">
        <f>IF(ISBLANK(E8),"&lt;&lt;-ЗАПОЛНИТЬ"," ")</f>
        <v>&lt;&lt;-ЗАПОЛНИТЬ</v>
      </c>
    </row>
    <row r="9" spans="1:24" ht="45.75" customHeight="1" thickBot="1" x14ac:dyDescent="0.3">
      <c r="A9" s="42">
        <f>A8+1</f>
        <v>4</v>
      </c>
      <c r="B9" s="355" t="s">
        <v>8546</v>
      </c>
      <c r="C9" s="356"/>
      <c r="D9" s="357"/>
      <c r="E9" s="759"/>
      <c r="F9" s="760"/>
      <c r="G9" s="760"/>
      <c r="H9" s="760"/>
      <c r="I9" s="760"/>
      <c r="J9" s="761"/>
      <c r="K9" s="58" t="str">
        <f>IF(ISBLANK(E9),"&lt;&lt;-ЗАПОЛНИТЬ"," ")</f>
        <v>&lt;&lt;-ЗАПОЛНИТЬ</v>
      </c>
    </row>
    <row r="10" spans="1:24" ht="48" customHeight="1" thickBot="1" x14ac:dyDescent="0.3">
      <c r="A10" s="42">
        <f>A9+1</f>
        <v>5</v>
      </c>
      <c r="B10" s="355" t="s">
        <v>8547</v>
      </c>
      <c r="C10" s="356"/>
      <c r="D10" s="357"/>
      <c r="E10" s="759"/>
      <c r="F10" s="760"/>
      <c r="G10" s="760"/>
      <c r="H10" s="760"/>
      <c r="I10" s="760"/>
      <c r="J10" s="761"/>
      <c r="K10" s="58" t="str">
        <f>IF(ISBLANK(E10),"&lt;&lt;-ЗАПОЛНИТЬ"," ")</f>
        <v>&lt;&lt;-ЗАПОЛНИТЬ</v>
      </c>
    </row>
    <row r="11" spans="1:24" x14ac:dyDescent="0.25">
      <c r="A11" s="292">
        <f>A10+1</f>
        <v>6</v>
      </c>
      <c r="B11" s="294" t="s">
        <v>276</v>
      </c>
      <c r="C11" s="295"/>
      <c r="D11" s="296"/>
      <c r="E11" s="47" t="s">
        <v>8673</v>
      </c>
      <c r="F11" s="764"/>
      <c r="G11" s="765"/>
      <c r="H11" s="765"/>
      <c r="I11" s="765"/>
      <c r="J11" s="766"/>
      <c r="K11" s="58" t="str">
        <f t="shared" ref="K11:K16" si="0">IF(ISBLANK(F11),"&lt;&lt;-ЗАПОЛНИТЬ"," ")</f>
        <v>&lt;&lt;-ЗАПОЛНИТЬ</v>
      </c>
    </row>
    <row r="12" spans="1:24" x14ac:dyDescent="0.25">
      <c r="A12" s="349"/>
      <c r="B12" s="320"/>
      <c r="C12" s="321"/>
      <c r="D12" s="345"/>
      <c r="E12" s="48" t="s">
        <v>286</v>
      </c>
      <c r="F12" s="747"/>
      <c r="G12" s="742"/>
      <c r="H12" s="742"/>
      <c r="I12" s="742"/>
      <c r="J12" s="743"/>
      <c r="K12" s="58" t="str">
        <f t="shared" si="0"/>
        <v>&lt;&lt;-ЗАПОЛНИТЬ</v>
      </c>
      <c r="N12" s="73"/>
      <c r="O12" s="74"/>
    </row>
    <row r="13" spans="1:24" ht="15.75" thickBot="1" x14ac:dyDescent="0.3">
      <c r="A13" s="293"/>
      <c r="B13" s="297"/>
      <c r="C13" s="298"/>
      <c r="D13" s="299"/>
      <c r="E13" s="49" t="s">
        <v>285</v>
      </c>
      <c r="F13" s="744"/>
      <c r="G13" s="745"/>
      <c r="H13" s="745"/>
      <c r="I13" s="745"/>
      <c r="J13" s="746"/>
      <c r="K13" s="58" t="str">
        <f t="shared" si="0"/>
        <v>&lt;&lt;-ЗАПОЛНИТЬ</v>
      </c>
      <c r="N13" s="73"/>
      <c r="O13" s="74"/>
    </row>
    <row r="14" spans="1:24" x14ac:dyDescent="0.25">
      <c r="A14" s="292">
        <f>A11+1</f>
        <v>7</v>
      </c>
      <c r="B14" s="294" t="s">
        <v>277</v>
      </c>
      <c r="C14" s="295"/>
      <c r="D14" s="296"/>
      <c r="E14" s="48" t="s">
        <v>300</v>
      </c>
      <c r="F14" s="738"/>
      <c r="G14" s="739"/>
      <c r="H14" s="739"/>
      <c r="I14" s="739"/>
      <c r="J14" s="740"/>
      <c r="K14" s="58" t="str">
        <f t="shared" si="0"/>
        <v>&lt;&lt;-ЗАПОЛНИТЬ</v>
      </c>
    </row>
    <row r="15" spans="1:24" x14ac:dyDescent="0.25">
      <c r="A15" s="349"/>
      <c r="B15" s="320"/>
      <c r="C15" s="321"/>
      <c r="D15" s="345"/>
      <c r="E15" s="48" t="s">
        <v>8673</v>
      </c>
      <c r="F15" s="741"/>
      <c r="G15" s="742"/>
      <c r="H15" s="742"/>
      <c r="I15" s="742"/>
      <c r="J15" s="743"/>
      <c r="K15" s="58" t="str">
        <f t="shared" si="0"/>
        <v>&lt;&lt;-ЗАПОЛНИТЬ</v>
      </c>
    </row>
    <row r="16" spans="1:24" ht="15.75" thickBot="1" x14ac:dyDescent="0.3">
      <c r="A16" s="293"/>
      <c r="B16" s="297"/>
      <c r="C16" s="298"/>
      <c r="D16" s="299"/>
      <c r="E16" s="49" t="s">
        <v>286</v>
      </c>
      <c r="F16" s="744"/>
      <c r="G16" s="745"/>
      <c r="H16" s="745"/>
      <c r="I16" s="745"/>
      <c r="J16" s="746"/>
      <c r="K16" s="58" t="str">
        <f t="shared" si="0"/>
        <v>&lt;&lt;-ЗАПОЛНИТЬ</v>
      </c>
    </row>
    <row r="17" spans="1:11" x14ac:dyDescent="0.25">
      <c r="A17" s="292">
        <f>A14+1</f>
        <v>8</v>
      </c>
      <c r="B17" s="294" t="s">
        <v>8529</v>
      </c>
      <c r="C17" s="295"/>
      <c r="D17" s="296"/>
      <c r="E17" s="45" t="s">
        <v>5556</v>
      </c>
      <c r="F17" s="578" t="s">
        <v>5557</v>
      </c>
      <c r="G17" s="459"/>
      <c r="H17" s="459"/>
      <c r="I17" s="459"/>
      <c r="J17" s="579"/>
    </row>
    <row r="18" spans="1:11" x14ac:dyDescent="0.25">
      <c r="A18" s="349"/>
      <c r="B18" s="320"/>
      <c r="C18" s="321"/>
      <c r="D18" s="345"/>
      <c r="E18" s="69"/>
      <c r="F18" s="550" t="str">
        <f>IF(E18&gt;0,VLOOKUP(E18,ОКЭД!$A$6:$B$8837,2,0),"")</f>
        <v/>
      </c>
      <c r="G18" s="551"/>
      <c r="H18" s="551"/>
      <c r="I18" s="551"/>
      <c r="J18" s="552"/>
    </row>
    <row r="19" spans="1:11" x14ac:dyDescent="0.25">
      <c r="A19" s="349"/>
      <c r="B19" s="320"/>
      <c r="C19" s="321"/>
      <c r="D19" s="345"/>
      <c r="E19" s="69"/>
      <c r="F19" s="550" t="str">
        <f>IF(E19&gt;0,VLOOKUP(E19,ОКЭД!$A$6:$B$8837,2,0),"")</f>
        <v/>
      </c>
      <c r="G19" s="551"/>
      <c r="H19" s="551"/>
      <c r="I19" s="551"/>
      <c r="J19" s="552"/>
    </row>
    <row r="20" spans="1:11" ht="15.75" thickBot="1" x14ac:dyDescent="0.3">
      <c r="A20" s="349"/>
      <c r="B20" s="297"/>
      <c r="C20" s="298"/>
      <c r="D20" s="299"/>
      <c r="E20" s="93"/>
      <c r="F20" s="553" t="str">
        <f>IF(E20&gt;0,VLOOKUP(E20,ОКЭД!$A$6:$B$8837,2,0),"")</f>
        <v/>
      </c>
      <c r="G20" s="554"/>
      <c r="H20" s="554"/>
      <c r="I20" s="554"/>
      <c r="J20" s="555"/>
    </row>
    <row r="21" spans="1:11" ht="54" customHeight="1" thickBot="1" x14ac:dyDescent="0.3">
      <c r="A21" s="43">
        <f>A17+1</f>
        <v>9</v>
      </c>
      <c r="B21" s="355" t="s">
        <v>8644</v>
      </c>
      <c r="C21" s="356"/>
      <c r="D21" s="357"/>
      <c r="E21" s="748"/>
      <c r="F21" s="749"/>
      <c r="G21" s="749"/>
      <c r="H21" s="749"/>
      <c r="I21" s="749"/>
      <c r="J21" s="750"/>
      <c r="K21" s="58" t="str">
        <f>IF(ISBLANK(E21),"&lt;&lt;-ЗАПОЛНИТЬ"," ")</f>
        <v>&lt;&lt;-ЗАПОЛНИТЬ</v>
      </c>
    </row>
    <row r="22" spans="1:11" ht="90.75" customHeight="1" thickBot="1" x14ac:dyDescent="0.3">
      <c r="A22" s="43">
        <f>A21+1</f>
        <v>10</v>
      </c>
      <c r="B22" s="355" t="s">
        <v>8645</v>
      </c>
      <c r="C22" s="356"/>
      <c r="D22" s="357"/>
      <c r="E22" s="751"/>
      <c r="F22" s="752"/>
      <c r="G22" s="752"/>
      <c r="H22" s="752"/>
      <c r="I22" s="752"/>
      <c r="J22" s="753"/>
      <c r="K22" s="44" t="s">
        <v>8528</v>
      </c>
    </row>
    <row r="23" spans="1:11" ht="119.25" customHeight="1" thickBot="1" x14ac:dyDescent="0.3">
      <c r="A23" s="42">
        <f>A22+1</f>
        <v>11</v>
      </c>
      <c r="B23" s="355" t="s">
        <v>8646</v>
      </c>
      <c r="C23" s="356"/>
      <c r="D23" s="357"/>
      <c r="E23" s="751"/>
      <c r="F23" s="752"/>
      <c r="G23" s="752"/>
      <c r="H23" s="752"/>
      <c r="I23" s="752"/>
      <c r="J23" s="753"/>
      <c r="K23" s="44" t="s">
        <v>8528</v>
      </c>
    </row>
    <row r="24" spans="1:11" outlineLevel="1" x14ac:dyDescent="0.25">
      <c r="A24" s="473">
        <f>A23+1</f>
        <v>12</v>
      </c>
      <c r="B24" s="539" t="s">
        <v>8635</v>
      </c>
      <c r="C24" s="540"/>
      <c r="D24" s="540"/>
      <c r="E24" s="562" t="s">
        <v>8561</v>
      </c>
      <c r="F24" s="563"/>
      <c r="G24" s="736"/>
      <c r="H24" s="736"/>
      <c r="I24" s="736"/>
      <c r="J24" s="737"/>
      <c r="K24" s="58" t="str">
        <f>IF(ISBLANK(F16),"&lt;&lt;-ЗАПОЛНИТЬ"," ")</f>
        <v>&lt;&lt;-ЗАПОЛНИТЬ</v>
      </c>
    </row>
    <row r="25" spans="1:11" outlineLevel="1" x14ac:dyDescent="0.25">
      <c r="A25" s="474"/>
      <c r="B25" s="541"/>
      <c r="C25" s="542"/>
      <c r="D25" s="542"/>
      <c r="E25" s="449" t="s">
        <v>298</v>
      </c>
      <c r="F25" s="450"/>
      <c r="G25" s="730"/>
      <c r="H25" s="730"/>
      <c r="I25" s="730"/>
      <c r="J25" s="731"/>
      <c r="K25" s="44" t="s">
        <v>8528</v>
      </c>
    </row>
    <row r="26" spans="1:11" outlineLevel="1" x14ac:dyDescent="0.25">
      <c r="A26" s="474"/>
      <c r="B26" s="541"/>
      <c r="C26" s="542"/>
      <c r="D26" s="542"/>
      <c r="E26" s="449" t="s">
        <v>299</v>
      </c>
      <c r="F26" s="450"/>
      <c r="G26" s="450" t="str">
        <f>IF($G$25="","",VLOOKUP($G$25,$B$99:$H$119,3,0))</f>
        <v/>
      </c>
      <c r="H26" s="450"/>
      <c r="I26" s="450"/>
      <c r="J26" s="560"/>
    </row>
    <row r="27" spans="1:11" ht="15.75" outlineLevel="1" thickBot="1" x14ac:dyDescent="0.3">
      <c r="A27" s="559"/>
      <c r="B27" s="543"/>
      <c r="C27" s="544"/>
      <c r="D27" s="544"/>
      <c r="E27" s="561" t="s">
        <v>297</v>
      </c>
      <c r="F27" s="545"/>
      <c r="G27" s="545" t="str">
        <f>IF($G$25="","",VLOOKUP($G$25,$B$99:$H$119,2))</f>
        <v/>
      </c>
      <c r="H27" s="545"/>
      <c r="I27" s="545"/>
      <c r="J27" s="546"/>
    </row>
    <row r="28" spans="1:11" outlineLevel="1" x14ac:dyDescent="0.25">
      <c r="A28" s="473">
        <f>A24+1</f>
        <v>13</v>
      </c>
      <c r="B28" s="539" t="s">
        <v>8640</v>
      </c>
      <c r="C28" s="540"/>
      <c r="D28" s="540"/>
      <c r="E28" s="475" t="s">
        <v>298</v>
      </c>
      <c r="F28" s="476"/>
      <c r="G28" s="734"/>
      <c r="H28" s="734"/>
      <c r="I28" s="734"/>
      <c r="J28" s="735"/>
      <c r="K28" s="44" t="s">
        <v>8528</v>
      </c>
    </row>
    <row r="29" spans="1:11" outlineLevel="1" x14ac:dyDescent="0.25">
      <c r="A29" s="474"/>
      <c r="B29" s="541"/>
      <c r="C29" s="542"/>
      <c r="D29" s="542"/>
      <c r="E29" s="61" t="s">
        <v>8550</v>
      </c>
      <c r="F29" s="62" t="s">
        <v>8552</v>
      </c>
      <c r="G29" s="62" t="s">
        <v>8551</v>
      </c>
      <c r="H29" s="62" t="s">
        <v>8627</v>
      </c>
      <c r="I29" s="62" t="s">
        <v>8565</v>
      </c>
      <c r="J29" s="63" t="s">
        <v>8564</v>
      </c>
    </row>
    <row r="30" spans="1:11" outlineLevel="1" x14ac:dyDescent="0.25">
      <c r="A30" s="474"/>
      <c r="B30" s="541"/>
      <c r="C30" s="542"/>
      <c r="D30" s="542"/>
      <c r="E30" s="55"/>
      <c r="F30" s="51"/>
      <c r="G30" s="51"/>
      <c r="H30" s="51"/>
      <c r="I30" s="51"/>
      <c r="J30" s="52"/>
      <c r="K30" s="58" t="str">
        <f>IF(ISBLANK(F16),"&lt;&lt;-ЗАПОЛНИТЬ"," ")</f>
        <v>&lt;&lt;-ЗАПОЛНИТЬ</v>
      </c>
    </row>
    <row r="31" spans="1:11" outlineLevel="1" x14ac:dyDescent="0.25">
      <c r="A31" s="474"/>
      <c r="B31" s="541"/>
      <c r="C31" s="542"/>
      <c r="D31" s="542"/>
      <c r="E31" s="449" t="s">
        <v>298</v>
      </c>
      <c r="F31" s="450"/>
      <c r="G31" s="730"/>
      <c r="H31" s="730"/>
      <c r="I31" s="730"/>
      <c r="J31" s="731"/>
      <c r="K31" s="44" t="s">
        <v>8528</v>
      </c>
    </row>
    <row r="32" spans="1:11" outlineLevel="1" x14ac:dyDescent="0.25">
      <c r="A32" s="474"/>
      <c r="B32" s="541"/>
      <c r="C32" s="542"/>
      <c r="D32" s="542"/>
      <c r="E32" s="61" t="s">
        <v>8550</v>
      </c>
      <c r="F32" s="62" t="s">
        <v>8552</v>
      </c>
      <c r="G32" s="62" t="s">
        <v>8551</v>
      </c>
      <c r="H32" s="62" t="s">
        <v>8627</v>
      </c>
      <c r="I32" s="62" t="s">
        <v>8565</v>
      </c>
      <c r="J32" s="63" t="s">
        <v>8564</v>
      </c>
    </row>
    <row r="33" spans="1:11" outlineLevel="1" x14ac:dyDescent="0.25">
      <c r="A33" s="474"/>
      <c r="B33" s="541"/>
      <c r="C33" s="542"/>
      <c r="D33" s="542"/>
      <c r="E33" s="55"/>
      <c r="F33" s="51"/>
      <c r="G33" s="51"/>
      <c r="H33" s="51"/>
      <c r="I33" s="51"/>
      <c r="J33" s="52"/>
      <c r="K33" s="58" t="str">
        <f>IF(ISBLANK(F16),"&lt;&lt;-ЗАПОЛНИТЬ"," ")</f>
        <v>&lt;&lt;-ЗАПОЛНИТЬ</v>
      </c>
    </row>
    <row r="34" spans="1:11" outlineLevel="1" x14ac:dyDescent="0.25">
      <c r="A34" s="474"/>
      <c r="B34" s="541"/>
      <c r="C34" s="542"/>
      <c r="D34" s="542"/>
      <c r="E34" s="449" t="s">
        <v>298</v>
      </c>
      <c r="F34" s="450"/>
      <c r="G34" s="730"/>
      <c r="H34" s="730"/>
      <c r="I34" s="730"/>
      <c r="J34" s="731"/>
      <c r="K34" s="44" t="s">
        <v>8528</v>
      </c>
    </row>
    <row r="35" spans="1:11" outlineLevel="1" x14ac:dyDescent="0.25">
      <c r="A35" s="474"/>
      <c r="B35" s="541"/>
      <c r="C35" s="542"/>
      <c r="D35" s="542"/>
      <c r="E35" s="61" t="s">
        <v>8550</v>
      </c>
      <c r="F35" s="62" t="s">
        <v>8552</v>
      </c>
      <c r="G35" s="62" t="s">
        <v>8551</v>
      </c>
      <c r="H35" s="62" t="s">
        <v>8627</v>
      </c>
      <c r="I35" s="62" t="s">
        <v>8565</v>
      </c>
      <c r="J35" s="63" t="s">
        <v>8564</v>
      </c>
    </row>
    <row r="36" spans="1:11" outlineLevel="1" x14ac:dyDescent="0.25">
      <c r="A36" s="474"/>
      <c r="B36" s="541"/>
      <c r="C36" s="542"/>
      <c r="D36" s="542"/>
      <c r="E36" s="55"/>
      <c r="F36" s="51"/>
      <c r="G36" s="51"/>
      <c r="H36" s="51"/>
      <c r="I36" s="51"/>
      <c r="J36" s="52"/>
      <c r="K36" s="58" t="str">
        <f>IF(ISBLANK(F16),"&lt;&lt;-ЗАПОЛНИТЬ"," ")</f>
        <v>&lt;&lt;-ЗАПОЛНИТЬ</v>
      </c>
    </row>
    <row r="37" spans="1:11" outlineLevel="1" x14ac:dyDescent="0.25">
      <c r="A37" s="474"/>
      <c r="B37" s="541"/>
      <c r="C37" s="542"/>
      <c r="D37" s="542"/>
      <c r="E37" s="449" t="s">
        <v>298</v>
      </c>
      <c r="F37" s="450"/>
      <c r="G37" s="730"/>
      <c r="H37" s="730"/>
      <c r="I37" s="730"/>
      <c r="J37" s="731"/>
      <c r="K37" s="44" t="s">
        <v>8528</v>
      </c>
    </row>
    <row r="38" spans="1:11" outlineLevel="1" x14ac:dyDescent="0.25">
      <c r="A38" s="474"/>
      <c r="B38" s="541"/>
      <c r="C38" s="542"/>
      <c r="D38" s="542"/>
      <c r="E38" s="61" t="s">
        <v>8550</v>
      </c>
      <c r="F38" s="62" t="s">
        <v>8552</v>
      </c>
      <c r="G38" s="62" t="s">
        <v>8551</v>
      </c>
      <c r="H38" s="62" t="s">
        <v>8627</v>
      </c>
      <c r="I38" s="62" t="s">
        <v>8565</v>
      </c>
      <c r="J38" s="63" t="s">
        <v>8564</v>
      </c>
    </row>
    <row r="39" spans="1:11" outlineLevel="1" x14ac:dyDescent="0.25">
      <c r="A39" s="474"/>
      <c r="B39" s="541"/>
      <c r="C39" s="542"/>
      <c r="D39" s="542"/>
      <c r="E39" s="55"/>
      <c r="F39" s="51"/>
      <c r="G39" s="51"/>
      <c r="H39" s="51"/>
      <c r="I39" s="51"/>
      <c r="J39" s="52"/>
      <c r="K39" s="58" t="str">
        <f>IF(ISBLANK(F16),"&lt;&lt;-ЗАПОЛНИТЬ"," ")</f>
        <v>&lt;&lt;-ЗАПОЛНИТЬ</v>
      </c>
    </row>
    <row r="40" spans="1:11" outlineLevel="1" x14ac:dyDescent="0.25">
      <c r="A40" s="474"/>
      <c r="B40" s="541"/>
      <c r="C40" s="542"/>
      <c r="D40" s="542"/>
      <c r="E40" s="449" t="s">
        <v>298</v>
      </c>
      <c r="F40" s="450"/>
      <c r="G40" s="730"/>
      <c r="H40" s="730"/>
      <c r="I40" s="730"/>
      <c r="J40" s="731"/>
      <c r="K40" s="44" t="s">
        <v>8528</v>
      </c>
    </row>
    <row r="41" spans="1:11" outlineLevel="1" x14ac:dyDescent="0.25">
      <c r="A41" s="474"/>
      <c r="B41" s="541"/>
      <c r="C41" s="542"/>
      <c r="D41" s="542"/>
      <c r="E41" s="61" t="s">
        <v>8550</v>
      </c>
      <c r="F41" s="62" t="s">
        <v>8552</v>
      </c>
      <c r="G41" s="62" t="s">
        <v>8551</v>
      </c>
      <c r="H41" s="62" t="s">
        <v>8627</v>
      </c>
      <c r="I41" s="62" t="s">
        <v>8565</v>
      </c>
      <c r="J41" s="63" t="s">
        <v>8564</v>
      </c>
    </row>
    <row r="42" spans="1:11" ht="15.75" outlineLevel="1" thickBot="1" x14ac:dyDescent="0.3">
      <c r="A42" s="474"/>
      <c r="B42" s="543"/>
      <c r="C42" s="544"/>
      <c r="D42" s="544"/>
      <c r="E42" s="56"/>
      <c r="F42" s="53"/>
      <c r="G42" s="53"/>
      <c r="H42" s="53"/>
      <c r="I42" s="53"/>
      <c r="J42" s="54"/>
      <c r="K42" s="58" t="str">
        <f>IF(ISBLANK(F16),"&lt;&lt;-ЗАПОЛНИТЬ"," ")</f>
        <v>&lt;&lt;-ЗАПОЛНИТЬ</v>
      </c>
    </row>
    <row r="43" spans="1:11" ht="40.5" customHeight="1" thickBot="1" x14ac:dyDescent="0.3">
      <c r="A43" s="42">
        <f>A28+1</f>
        <v>14</v>
      </c>
      <c r="B43" s="355" t="s">
        <v>8672</v>
      </c>
      <c r="C43" s="356"/>
      <c r="D43" s="357"/>
      <c r="E43" s="78"/>
      <c r="F43" s="92" t="s">
        <v>8786</v>
      </c>
      <c r="G43" s="79"/>
      <c r="H43" s="573" t="s">
        <v>8787</v>
      </c>
      <c r="I43" s="573"/>
      <c r="J43" s="574"/>
      <c r="K43" s="58" t="str">
        <f>IF(ISBLANK(E43),"&lt;&lt;-ЗАПОЛНИТЬ"," ")</f>
        <v>&lt;&lt;-ЗАПОЛНИТЬ</v>
      </c>
    </row>
    <row r="44" spans="1:11" ht="18" customHeight="1" thickBot="1" x14ac:dyDescent="0.3">
      <c r="A44" s="511" t="s">
        <v>8802</v>
      </c>
      <c r="B44" s="512"/>
      <c r="C44" s="512"/>
      <c r="D44" s="512"/>
      <c r="E44" s="429"/>
      <c r="F44" s="429"/>
      <c r="G44" s="429"/>
      <c r="H44" s="429"/>
      <c r="I44" s="429"/>
      <c r="J44" s="430"/>
    </row>
    <row r="45" spans="1:11" ht="30" customHeight="1" x14ac:dyDescent="0.25">
      <c r="A45" s="292">
        <f>A43+1</f>
        <v>15</v>
      </c>
      <c r="B45" s="294" t="s">
        <v>8805</v>
      </c>
      <c r="C45" s="295"/>
      <c r="D45" s="296"/>
      <c r="E45" s="732"/>
      <c r="F45" s="733"/>
      <c r="G45" s="733"/>
      <c r="H45" s="733"/>
      <c r="I45" s="460" t="s">
        <v>8779</v>
      </c>
      <c r="J45" s="461"/>
      <c r="K45" s="58" t="str">
        <f>IF(ISBLANK(E45),"&lt;&lt;-ЗАПОЛНИТЬ"," ")</f>
        <v>&lt;&lt;-ЗАПОЛНИТЬ</v>
      </c>
    </row>
    <row r="46" spans="1:11" ht="30" customHeight="1" x14ac:dyDescent="0.25">
      <c r="A46" s="349"/>
      <c r="B46" s="320"/>
      <c r="C46" s="321"/>
      <c r="D46" s="345"/>
      <c r="E46" s="723"/>
      <c r="F46" s="724"/>
      <c r="G46" s="724"/>
      <c r="H46" s="724"/>
      <c r="I46" s="315" t="s">
        <v>8792</v>
      </c>
      <c r="J46" s="316"/>
      <c r="K46" s="58" t="str">
        <f>IF(ISBLANK(E46),"&lt;&lt;-ЗАПОЛНИТЬ"," ")</f>
        <v>&lt;&lt;-ЗАПОЛНИТЬ</v>
      </c>
    </row>
    <row r="47" spans="1:11" ht="30" customHeight="1" x14ac:dyDescent="0.25">
      <c r="A47" s="349"/>
      <c r="B47" s="320"/>
      <c r="C47" s="321"/>
      <c r="D47" s="345"/>
      <c r="E47" s="723"/>
      <c r="F47" s="724"/>
      <c r="G47" s="724"/>
      <c r="H47" s="724"/>
      <c r="I47" s="315" t="s">
        <v>8783</v>
      </c>
      <c r="J47" s="316"/>
      <c r="K47" s="58" t="str">
        <f>IF(ISBLANK(E47),"&lt;&lt;-ЗАПОЛНИТЬ"," ")</f>
        <v>&lt;&lt;-ЗАПОЛНИТЬ</v>
      </c>
    </row>
    <row r="48" spans="1:11" ht="30" customHeight="1" thickBot="1" x14ac:dyDescent="0.3">
      <c r="A48" s="293"/>
      <c r="B48" s="297"/>
      <c r="C48" s="298"/>
      <c r="D48" s="299"/>
      <c r="E48" s="725"/>
      <c r="F48" s="726"/>
      <c r="G48" s="726"/>
      <c r="H48" s="726"/>
      <c r="I48" s="427" t="s">
        <v>8784</v>
      </c>
      <c r="J48" s="464"/>
      <c r="K48" s="58" t="str">
        <f>IF(ISBLANK(E48),"&lt;&lt;-ЗАПОЛНИТЬ"," ")</f>
        <v>&lt;&lt;-ЗАПОЛНИТЬ</v>
      </c>
    </row>
    <row r="49" spans="1:16" ht="45" customHeight="1" thickBot="1" x14ac:dyDescent="0.3">
      <c r="A49" s="46">
        <f>A45+1</f>
        <v>16</v>
      </c>
      <c r="B49" s="355" t="s">
        <v>8803</v>
      </c>
      <c r="C49" s="356"/>
      <c r="D49" s="357"/>
      <c r="E49" s="727"/>
      <c r="F49" s="728"/>
      <c r="G49" s="728"/>
      <c r="H49" s="728"/>
      <c r="I49" s="728"/>
      <c r="J49" s="729"/>
      <c r="K49" s="58" t="s">
        <v>8528</v>
      </c>
      <c r="L49" s="101" t="s">
        <v>8694</v>
      </c>
      <c r="M49" s="101" t="s">
        <v>8693</v>
      </c>
      <c r="N49" s="101" t="s">
        <v>8694</v>
      </c>
    </row>
    <row r="50" spans="1:16" ht="15.75" customHeight="1" x14ac:dyDescent="0.25">
      <c r="A50" s="349">
        <f>A49+1</f>
        <v>17</v>
      </c>
      <c r="B50" s="294" t="s">
        <v>8675</v>
      </c>
      <c r="C50" s="295"/>
      <c r="D50" s="295"/>
      <c r="E50" s="458" t="s">
        <v>8501</v>
      </c>
      <c r="F50" s="459"/>
      <c r="G50" s="459"/>
      <c r="H50" s="472" t="str">
        <f ca="1">TEXT(IF(DAYS360(DATE(YEAR(TODAY()),1,1),TODAY())&lt;90,DATE(YEAR(TODAY())-1,10,1),IF(DAYS360(DATE(YEAR(TODAY()),1,1),TODAY())&lt;120,DATE(YEAR(TODAY()),1,1),IF(DAYS360(DATE(YEAR(TODAY()),1,1),TODAY())&lt;210,DATE(YEAR(TODAY()),4,1),IF(DAYS360(DATE(YEAR(TODAY()),1,1),TODAY())&lt;300,DATE(YEAR(TODAY()),7,1),DATE(YEAR(TODAY()),10,1))))),K1)</f>
        <v>01.10.2025</v>
      </c>
      <c r="I50" s="472"/>
      <c r="J50" s="57" t="s">
        <v>291</v>
      </c>
      <c r="L50" s="118">
        <f ca="1">VLOOKUP(H50,M50:N53,2)</f>
        <v>9</v>
      </c>
      <c r="M50" s="3" t="str">
        <f>"01.01."</f>
        <v>01.01.</v>
      </c>
      <c r="N50" s="3">
        <v>12</v>
      </c>
      <c r="O50" s="115" t="str">
        <f ca="1">CONCATENATE(YEAR($H$50)-1," г.")</f>
        <v>2024 г.</v>
      </c>
      <c r="P50" s="115" t="str">
        <f ca="1">CONCATENATE(YEAR($H$50)-2," г.")</f>
        <v>2023 г.</v>
      </c>
    </row>
    <row r="51" spans="1:16" x14ac:dyDescent="0.25">
      <c r="A51" s="349"/>
      <c r="B51" s="320"/>
      <c r="C51" s="321"/>
      <c r="D51" s="321"/>
      <c r="E51" s="467" t="str">
        <f>CONCATENATE("Размер дебиторской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170, 250 баланса)",""))</f>
        <v>Размер дебиторской задолженности</v>
      </c>
      <c r="F51" s="468"/>
      <c r="G51" s="468"/>
      <c r="H51" s="468"/>
      <c r="I51" s="468"/>
      <c r="J51" s="65"/>
      <c r="K51" s="58" t="str">
        <f>IF(ISBLANK(J51),"&lt;&lt;-ЗАПОЛНИТЬ"," ")</f>
        <v>&lt;&lt;-ЗАПОЛНИТЬ</v>
      </c>
      <c r="L51" s="119"/>
      <c r="M51" s="3" t="str">
        <f>"01.04."</f>
        <v>01.04.</v>
      </c>
      <c r="N51" s="3">
        <v>3</v>
      </c>
      <c r="O51" s="115" t="str">
        <f ca="1">CONCATENATE("1 квартал ",YEAR($H$50)," г.")</f>
        <v>1 квартал 2025 г.</v>
      </c>
      <c r="P51" s="115" t="str">
        <f ca="1">CONCATENATE("1 квартал ",YEAR($H$50)-1," г.")</f>
        <v>1 квартал 2024 г.</v>
      </c>
    </row>
    <row r="52" spans="1:16" x14ac:dyDescent="0.25">
      <c r="A52" s="349"/>
      <c r="B52" s="320"/>
      <c r="C52" s="321"/>
      <c r="D52" s="321"/>
      <c r="E52" s="469" t="s">
        <v>8536</v>
      </c>
      <c r="F52" s="470"/>
      <c r="G52" s="470"/>
      <c r="H52" s="470"/>
      <c r="I52" s="470"/>
      <c r="J52" s="471"/>
      <c r="L52" s="120"/>
      <c r="M52" s="3" t="str">
        <f>"01.07."</f>
        <v>01.07.</v>
      </c>
      <c r="N52" s="3">
        <v>6</v>
      </c>
      <c r="O52" s="115" t="str">
        <f ca="1">CONCATENATE("1 полугодие ",YEAR($H$50)," г.")</f>
        <v>1 полугодие 2025 г.</v>
      </c>
      <c r="P52" s="115" t="str">
        <f ca="1">CONCATENATE("1 полугодие ",YEAR($H$50)-1," г.")</f>
        <v>1 полугодие 2024 г.</v>
      </c>
    </row>
    <row r="53" spans="1:16" x14ac:dyDescent="0.25">
      <c r="A53" s="349"/>
      <c r="B53" s="320"/>
      <c r="C53" s="321"/>
      <c r="D53" s="321"/>
      <c r="E53" s="719" t="s">
        <v>8537</v>
      </c>
      <c r="F53" s="720"/>
      <c r="G53" s="720"/>
      <c r="H53" s="720"/>
      <c r="I53" s="720"/>
      <c r="J53" s="67"/>
      <c r="K53" s="58" t="str">
        <f t="shared" ref="K53:K66" si="1">IF(ISBLANK(J53),"&lt;&lt;-ЗАПОЛНИТЬ"," ")</f>
        <v>&lt;&lt;-ЗАПОЛНИТЬ</v>
      </c>
      <c r="L53" s="120"/>
      <c r="M53" s="3" t="str">
        <f>"01.10."</f>
        <v>01.10.</v>
      </c>
      <c r="N53" s="3">
        <v>9</v>
      </c>
      <c r="O53" s="115" t="str">
        <f ca="1">CONCATENATE("3 квартала ",YEAR($H$50)," г.")</f>
        <v>3 квартала 2025 г.</v>
      </c>
      <c r="P53" s="115" t="str">
        <f ca="1">CONCATENATE("3 квартала ",YEAR($H$50)-1," г.")</f>
        <v>3 квартала 2024 г.</v>
      </c>
    </row>
    <row r="54" spans="1:16" x14ac:dyDescent="0.25">
      <c r="A54" s="349"/>
      <c r="B54" s="320"/>
      <c r="C54" s="321"/>
      <c r="D54" s="321"/>
      <c r="E54" s="719" t="s">
        <v>8538</v>
      </c>
      <c r="F54" s="720"/>
      <c r="G54" s="720"/>
      <c r="H54" s="720"/>
      <c r="I54" s="720"/>
      <c r="J54" s="67"/>
      <c r="K54" s="58" t="str">
        <f t="shared" si="1"/>
        <v>&lt;&lt;-ЗАПОЛНИТЬ</v>
      </c>
      <c r="L54" s="119"/>
      <c r="M54" s="119"/>
      <c r="N54" s="119"/>
      <c r="O54" s="119"/>
      <c r="P54" s="119"/>
    </row>
    <row r="55" spans="1:16" x14ac:dyDescent="0.25">
      <c r="A55" s="349"/>
      <c r="B55" s="320"/>
      <c r="C55" s="321"/>
      <c r="D55" s="321"/>
      <c r="E55" s="719" t="s">
        <v>8539</v>
      </c>
      <c r="F55" s="720"/>
      <c r="G55" s="720"/>
      <c r="H55" s="720"/>
      <c r="I55" s="720"/>
      <c r="J55" s="67"/>
      <c r="K55" s="58" t="str">
        <f t="shared" si="1"/>
        <v>&lt;&lt;-ЗАПОЛНИТЬ</v>
      </c>
    </row>
    <row r="56" spans="1:16" x14ac:dyDescent="0.25">
      <c r="A56" s="349"/>
      <c r="B56" s="320"/>
      <c r="C56" s="321"/>
      <c r="D56" s="321"/>
      <c r="E56" s="719" t="s">
        <v>8540</v>
      </c>
      <c r="F56" s="720"/>
      <c r="G56" s="720"/>
      <c r="H56" s="720"/>
      <c r="I56" s="720"/>
      <c r="J56" s="67"/>
      <c r="K56" s="58" t="str">
        <f t="shared" si="1"/>
        <v>&lt;&lt;-ЗАПОЛНИТЬ</v>
      </c>
    </row>
    <row r="57" spans="1:16" x14ac:dyDescent="0.25">
      <c r="A57" s="349"/>
      <c r="B57" s="320"/>
      <c r="C57" s="321"/>
      <c r="D57" s="321"/>
      <c r="E57" s="719" t="s">
        <v>8541</v>
      </c>
      <c r="F57" s="720"/>
      <c r="G57" s="720"/>
      <c r="H57" s="720"/>
      <c r="I57" s="720"/>
      <c r="J57" s="67"/>
      <c r="K57" s="58" t="str">
        <f t="shared" si="1"/>
        <v>&lt;&lt;-ЗАПОЛНИТЬ</v>
      </c>
    </row>
    <row r="58" spans="1:16" x14ac:dyDescent="0.25">
      <c r="A58" s="349"/>
      <c r="B58" s="320"/>
      <c r="C58" s="321"/>
      <c r="D58" s="321"/>
      <c r="E58" s="479" t="s">
        <v>8500</v>
      </c>
      <c r="F58" s="480"/>
      <c r="G58" s="480"/>
      <c r="H58" s="480"/>
      <c r="I58" s="480"/>
      <c r="J58" s="66"/>
      <c r="K58" s="58" t="str">
        <f t="shared" si="1"/>
        <v>&lt;&lt;-ЗАПОЛНИТЬ</v>
      </c>
    </row>
    <row r="59" spans="1:16" x14ac:dyDescent="0.25">
      <c r="A59" s="349"/>
      <c r="B59" s="320"/>
      <c r="C59" s="321"/>
      <c r="D59" s="321"/>
      <c r="E59" s="467" t="str">
        <f>CONCATENATE("Размер кредиторской задолженности",IF(E23="ведение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560, 631, 632, 638 баланса)",""))</f>
        <v>Размер кредиторской задолженности</v>
      </c>
      <c r="F59" s="468"/>
      <c r="G59" s="468"/>
      <c r="H59" s="468"/>
      <c r="I59" s="468"/>
      <c r="J59" s="65"/>
      <c r="K59" s="58" t="str">
        <f t="shared" si="1"/>
        <v>&lt;&lt;-ЗАПОЛНИТЬ</v>
      </c>
    </row>
    <row r="60" spans="1:16" x14ac:dyDescent="0.25">
      <c r="A60" s="349"/>
      <c r="B60" s="320"/>
      <c r="C60" s="321"/>
      <c r="D60" s="321"/>
      <c r="E60" s="469" t="s">
        <v>8542</v>
      </c>
      <c r="F60" s="470"/>
      <c r="G60" s="470"/>
      <c r="H60" s="470"/>
      <c r="I60" s="470"/>
      <c r="J60" s="471"/>
    </row>
    <row r="61" spans="1:16" x14ac:dyDescent="0.25">
      <c r="A61" s="349"/>
      <c r="B61" s="320"/>
      <c r="C61" s="321"/>
      <c r="D61" s="321"/>
      <c r="E61" s="719" t="s">
        <v>8537</v>
      </c>
      <c r="F61" s="720"/>
      <c r="G61" s="720"/>
      <c r="H61" s="720"/>
      <c r="I61" s="720"/>
      <c r="J61" s="67"/>
      <c r="K61" s="58" t="str">
        <f t="shared" si="1"/>
        <v>&lt;&lt;-ЗАПОЛНИТЬ</v>
      </c>
    </row>
    <row r="62" spans="1:16" x14ac:dyDescent="0.25">
      <c r="A62" s="349"/>
      <c r="B62" s="320"/>
      <c r="C62" s="321"/>
      <c r="D62" s="321"/>
      <c r="E62" s="719" t="s">
        <v>8538</v>
      </c>
      <c r="F62" s="720"/>
      <c r="G62" s="720"/>
      <c r="H62" s="720"/>
      <c r="I62" s="720"/>
      <c r="J62" s="67"/>
      <c r="K62" s="58" t="str">
        <f t="shared" si="1"/>
        <v>&lt;&lt;-ЗАПОЛНИТЬ</v>
      </c>
    </row>
    <row r="63" spans="1:16" x14ac:dyDescent="0.25">
      <c r="A63" s="349"/>
      <c r="B63" s="320"/>
      <c r="C63" s="321"/>
      <c r="D63" s="321"/>
      <c r="E63" s="719" t="s">
        <v>8539</v>
      </c>
      <c r="F63" s="720"/>
      <c r="G63" s="720"/>
      <c r="H63" s="720"/>
      <c r="I63" s="720"/>
      <c r="J63" s="67"/>
      <c r="K63" s="58" t="str">
        <f t="shared" si="1"/>
        <v>&lt;&lt;-ЗАПОЛНИТЬ</v>
      </c>
    </row>
    <row r="64" spans="1:16" x14ac:dyDescent="0.25">
      <c r="A64" s="349"/>
      <c r="B64" s="320"/>
      <c r="C64" s="321"/>
      <c r="D64" s="321"/>
      <c r="E64" s="719" t="s">
        <v>8540</v>
      </c>
      <c r="F64" s="720"/>
      <c r="G64" s="720"/>
      <c r="H64" s="720"/>
      <c r="I64" s="720"/>
      <c r="J64" s="67"/>
      <c r="K64" s="58" t="str">
        <f t="shared" si="1"/>
        <v>&lt;&lt;-ЗАПОЛНИТЬ</v>
      </c>
    </row>
    <row r="65" spans="1:13" x14ac:dyDescent="0.25">
      <c r="A65" s="349"/>
      <c r="B65" s="320"/>
      <c r="C65" s="321"/>
      <c r="D65" s="321"/>
      <c r="E65" s="719" t="s">
        <v>8541</v>
      </c>
      <c r="F65" s="720"/>
      <c r="G65" s="720"/>
      <c r="H65" s="720"/>
      <c r="I65" s="720"/>
      <c r="J65" s="67"/>
      <c r="K65" s="58" t="str">
        <f t="shared" si="1"/>
        <v>&lt;&lt;-ЗАПОЛНИТЬ</v>
      </c>
    </row>
    <row r="66" spans="1:13" ht="15.75" thickBot="1" x14ac:dyDescent="0.3">
      <c r="A66" s="293"/>
      <c r="B66" s="297"/>
      <c r="C66" s="298"/>
      <c r="D66" s="298"/>
      <c r="E66" s="721" t="s">
        <v>8507</v>
      </c>
      <c r="F66" s="722"/>
      <c r="G66" s="722"/>
      <c r="H66" s="722"/>
      <c r="I66" s="722"/>
      <c r="J66" s="68"/>
      <c r="K66" s="58" t="str">
        <f t="shared" si="1"/>
        <v>&lt;&lt;-ЗАПОЛНИТЬ</v>
      </c>
    </row>
    <row r="67" spans="1:13" ht="20.100000000000001" customHeight="1" x14ac:dyDescent="0.25">
      <c r="A67" s="292">
        <f>A50+1</f>
        <v>18</v>
      </c>
      <c r="B67" s="294" t="str">
        <f>CONCATENATE("Общая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анкеты",IF(E23="ведение бухгалтерского учета и составление отчетности в общеустановленном порядке (для индивидуальных предпринимателей – учет доходов и расходов)"," (стр. 510, 520, 610, 620, 636 баланса)",""))</f>
        <v>Общая сумма обязательств кредитного характера  (кредиты, лизинги, займы и др.) по состоянию на последнее число месяца, предшествующего месяцу заполнения настоящей анкеты</v>
      </c>
      <c r="C67" s="295"/>
      <c r="D67" s="295"/>
      <c r="E67" s="358" t="s">
        <v>8549</v>
      </c>
      <c r="F67" s="460"/>
      <c r="G67" s="70" t="str">
        <f ca="1">H50</f>
        <v>01.10.2025</v>
      </c>
      <c r="H67" s="71"/>
      <c r="I67" s="460" t="s">
        <v>8499</v>
      </c>
      <c r="J67" s="461"/>
      <c r="K67" s="58" t="str">
        <f>IF(ISBLANK(H67),"&lt;&lt;-ЗАПОЛНИТЬ"," ")</f>
        <v>&lt;&lt;-ЗАПОЛНИТЬ</v>
      </c>
    </row>
    <row r="68" spans="1:13" ht="20.100000000000001" customHeight="1" x14ac:dyDescent="0.25">
      <c r="A68" s="349"/>
      <c r="B68" s="320"/>
      <c r="C68" s="321"/>
      <c r="D68" s="321"/>
      <c r="E68" s="598" t="s">
        <v>8557</v>
      </c>
      <c r="F68" s="599"/>
      <c r="G68" s="599"/>
      <c r="H68" s="122"/>
      <c r="I68" s="600" t="s">
        <v>8499</v>
      </c>
      <c r="J68" s="601"/>
      <c r="K68" s="58" t="str">
        <f>IF(ISBLANK(H68),"&lt;&lt;-ЗАПОЛНИТЬ"," ")</f>
        <v>&lt;&lt;-ЗАПОЛНИТЬ</v>
      </c>
    </row>
    <row r="69" spans="1:13" ht="20.100000000000001" customHeight="1" x14ac:dyDescent="0.25">
      <c r="A69" s="349"/>
      <c r="B69" s="320"/>
      <c r="C69" s="321"/>
      <c r="D69" s="321"/>
      <c r="E69" s="359" t="s">
        <v>8549</v>
      </c>
      <c r="F69" s="315"/>
      <c r="G69" s="123">
        <f ca="1">DATE(YEAR(TODAY()),MONTH(TODAY()),1)</f>
        <v>46082</v>
      </c>
      <c r="H69" s="121"/>
      <c r="I69" s="315" t="s">
        <v>8499</v>
      </c>
      <c r="J69" s="316"/>
      <c r="K69" s="58" t="str">
        <f>IF(ISBLANK(H69),"&lt;&lt;-ЗАПОЛНИТЬ"," ")</f>
        <v>&lt;&lt;-ЗАПОЛНИТЬ</v>
      </c>
    </row>
    <row r="70" spans="1:13" ht="20.100000000000001" customHeight="1" thickBot="1" x14ac:dyDescent="0.3">
      <c r="A70" s="293"/>
      <c r="B70" s="297"/>
      <c r="C70" s="298"/>
      <c r="D70" s="298"/>
      <c r="E70" s="462" t="s">
        <v>8557</v>
      </c>
      <c r="F70" s="463"/>
      <c r="G70" s="463"/>
      <c r="H70" s="72"/>
      <c r="I70" s="427" t="s">
        <v>8499</v>
      </c>
      <c r="J70" s="464"/>
      <c r="K70" s="58" t="str">
        <f>IF(ISBLANK(H70),"&lt;&lt;-ЗАПОЛНИТЬ"," ")</f>
        <v>&lt;&lt;-ЗАПОЛНИТЬ</v>
      </c>
    </row>
    <row r="71" spans="1:13" ht="60" customHeight="1" thickBot="1" x14ac:dyDescent="0.3">
      <c r="A71" s="41">
        <f>A67+1</f>
        <v>19</v>
      </c>
      <c r="B71" s="355" t="s">
        <v>8804</v>
      </c>
      <c r="C71" s="356"/>
      <c r="D71" s="357"/>
      <c r="E71" s="715"/>
      <c r="F71" s="716"/>
      <c r="G71" s="716"/>
      <c r="H71" s="716"/>
      <c r="I71" s="427" t="s">
        <v>8499</v>
      </c>
      <c r="J71" s="464"/>
      <c r="K71" s="58" t="str">
        <f>IF(ISBLANK(E71),"&lt;&lt;-ЗАПОЛНИТЬ"," ")</f>
        <v>&lt;&lt;-ЗАПОЛНИТЬ</v>
      </c>
      <c r="L71" s="75"/>
    </row>
    <row r="72" spans="1:13" x14ac:dyDescent="0.25">
      <c r="A72" s="292">
        <f>A71+1</f>
        <v>20</v>
      </c>
      <c r="B72" s="294" t="s">
        <v>8514</v>
      </c>
      <c r="C72" s="295"/>
      <c r="D72" s="295"/>
      <c r="E72" s="385" t="s">
        <v>8503</v>
      </c>
      <c r="F72" s="386"/>
      <c r="G72" s="713"/>
      <c r="H72" s="713"/>
      <c r="I72" s="713"/>
      <c r="J72" s="714"/>
      <c r="K72" s="58" t="str">
        <f t="shared" ref="K72:K81" si="2">IF(ISBLANK(G72),"&lt;&lt;-ЗАПОЛНИТЬ"," ")</f>
        <v>&lt;&lt;-ЗАПОЛНИТЬ</v>
      </c>
    </row>
    <row r="73" spans="1:13" x14ac:dyDescent="0.25">
      <c r="A73" s="349"/>
      <c r="B73" s="320"/>
      <c r="C73" s="321"/>
      <c r="D73" s="321"/>
      <c r="E73" s="383" t="s">
        <v>8519</v>
      </c>
      <c r="F73" s="384"/>
      <c r="G73" s="711"/>
      <c r="H73" s="711"/>
      <c r="I73" s="711"/>
      <c r="J73" s="712"/>
      <c r="K73" s="58" t="str">
        <f t="shared" si="2"/>
        <v>&lt;&lt;-ЗАПОЛНИТЬ</v>
      </c>
      <c r="L73" s="95"/>
    </row>
    <row r="74" spans="1:13" x14ac:dyDescent="0.25">
      <c r="A74" s="349"/>
      <c r="B74" s="320"/>
      <c r="C74" s="321"/>
      <c r="D74" s="321"/>
      <c r="E74" s="383" t="s">
        <v>8520</v>
      </c>
      <c r="F74" s="384"/>
      <c r="G74" s="711"/>
      <c r="H74" s="711"/>
      <c r="I74" s="711"/>
      <c r="J74" s="712"/>
      <c r="K74" s="58" t="str">
        <f t="shared" si="2"/>
        <v>&lt;&lt;-ЗАПОЛНИТЬ</v>
      </c>
    </row>
    <row r="75" spans="1:13" x14ac:dyDescent="0.25">
      <c r="A75" s="349"/>
      <c r="B75" s="320"/>
      <c r="C75" s="321"/>
      <c r="D75" s="321"/>
      <c r="E75" s="383" t="s">
        <v>8521</v>
      </c>
      <c r="F75" s="384"/>
      <c r="G75" s="717"/>
      <c r="H75" s="717"/>
      <c r="I75" s="717"/>
      <c r="J75" s="718"/>
      <c r="K75" s="58" t="str">
        <f t="shared" si="2"/>
        <v>&lt;&lt;-ЗАПОЛНИТЬ</v>
      </c>
    </row>
    <row r="76" spans="1:13" ht="15.75" thickBot="1" x14ac:dyDescent="0.3">
      <c r="A76" s="349"/>
      <c r="B76" s="320"/>
      <c r="C76" s="321"/>
      <c r="D76" s="321"/>
      <c r="E76" s="383" t="s">
        <v>8686</v>
      </c>
      <c r="F76" s="384"/>
      <c r="G76" s="717"/>
      <c r="H76" s="717"/>
      <c r="I76" s="717"/>
      <c r="J76" s="718"/>
      <c r="K76" s="58" t="str">
        <f t="shared" si="2"/>
        <v>&lt;&lt;-ЗАПОЛНИТЬ</v>
      </c>
    </row>
    <row r="77" spans="1:13" x14ac:dyDescent="0.25">
      <c r="A77" s="292">
        <f>A72+1</f>
        <v>21</v>
      </c>
      <c r="B77" s="294" t="s">
        <v>8518</v>
      </c>
      <c r="C77" s="295"/>
      <c r="D77" s="295"/>
      <c r="E77" s="385" t="s">
        <v>8503</v>
      </c>
      <c r="F77" s="386"/>
      <c r="G77" s="709"/>
      <c r="H77" s="709"/>
      <c r="I77" s="709"/>
      <c r="J77" s="710"/>
      <c r="K77" s="58" t="str">
        <f>IF(ISBLANK(G77),"&lt;&lt;-ЗАПОЛНИТЬ"," ")</f>
        <v>&lt;&lt;-ЗАПОЛНИТЬ</v>
      </c>
    </row>
    <row r="78" spans="1:13" x14ac:dyDescent="0.25">
      <c r="A78" s="349"/>
      <c r="B78" s="320"/>
      <c r="C78" s="321"/>
      <c r="D78" s="321"/>
      <c r="E78" s="383" t="s">
        <v>8519</v>
      </c>
      <c r="F78" s="384"/>
      <c r="G78" s="711"/>
      <c r="H78" s="711"/>
      <c r="I78" s="711"/>
      <c r="J78" s="712"/>
      <c r="K78" s="58" t="str">
        <f>IF(ISBLANK(G78),"&lt;&lt;-ЗАПОЛНИТЬ"," ")</f>
        <v>&lt;&lt;-ЗАПОЛНИТЬ</v>
      </c>
    </row>
    <row r="79" spans="1:13" x14ac:dyDescent="0.25">
      <c r="A79" s="349"/>
      <c r="B79" s="320"/>
      <c r="C79" s="321"/>
      <c r="D79" s="321"/>
      <c r="E79" s="383" t="s">
        <v>8520</v>
      </c>
      <c r="F79" s="384"/>
      <c r="G79" s="711"/>
      <c r="H79" s="711"/>
      <c r="I79" s="711"/>
      <c r="J79" s="712"/>
      <c r="K79" s="58" t="str">
        <f t="shared" si="2"/>
        <v>&lt;&lt;-ЗАПОЛНИТЬ</v>
      </c>
      <c r="L79" s="95"/>
      <c r="M79" s="96"/>
    </row>
    <row r="80" spans="1:13" x14ac:dyDescent="0.25">
      <c r="A80" s="349"/>
      <c r="B80" s="320"/>
      <c r="C80" s="321"/>
      <c r="D80" s="321"/>
      <c r="E80" s="383" t="s">
        <v>8521</v>
      </c>
      <c r="F80" s="384"/>
      <c r="G80" s="711"/>
      <c r="H80" s="711"/>
      <c r="I80" s="711"/>
      <c r="J80" s="712"/>
      <c r="K80" s="58" t="str">
        <f t="shared" si="2"/>
        <v>&lt;&lt;-ЗАПОЛНИТЬ</v>
      </c>
    </row>
    <row r="81" spans="1:17" ht="15.75" thickBot="1" x14ac:dyDescent="0.3">
      <c r="A81" s="349"/>
      <c r="B81" s="320"/>
      <c r="C81" s="321"/>
      <c r="D81" s="321"/>
      <c r="E81" s="331" t="s">
        <v>289</v>
      </c>
      <c r="F81" s="332"/>
      <c r="G81" s="707"/>
      <c r="H81" s="707"/>
      <c r="I81" s="707"/>
      <c r="J81" s="708"/>
      <c r="K81" s="58" t="str">
        <f t="shared" si="2"/>
        <v>&lt;&lt;-ЗАПОЛНИТЬ</v>
      </c>
    </row>
    <row r="82" spans="1:17" ht="39.75" customHeight="1" x14ac:dyDescent="0.25">
      <c r="A82" s="294" t="s">
        <v>284</v>
      </c>
      <c r="B82" s="295"/>
      <c r="C82" s="295"/>
      <c r="D82" s="296"/>
      <c r="E82" s="351" t="str">
        <f>IF(G72="","",G72)</f>
        <v/>
      </c>
      <c r="F82" s="351"/>
      <c r="G82" s="371"/>
      <c r="H82" s="371"/>
      <c r="I82" s="594" t="str">
        <f>CONCATENATE(LEFT(G74,1),".",LEFT(G75,1),". ",G73)</f>
        <v xml:space="preserve">.. </v>
      </c>
      <c r="J82" s="595"/>
    </row>
    <row r="83" spans="1:17" ht="20.25" customHeight="1" x14ac:dyDescent="0.25">
      <c r="A83" s="326"/>
      <c r="B83" s="327"/>
      <c r="C83" s="327"/>
      <c r="D83" s="328"/>
      <c r="E83" s="310" t="s">
        <v>8633</v>
      </c>
      <c r="F83" s="310"/>
      <c r="G83" s="310" t="s">
        <v>8632</v>
      </c>
      <c r="H83" s="310"/>
      <c r="I83" s="310" t="s">
        <v>8631</v>
      </c>
      <c r="J83" s="311"/>
    </row>
    <row r="84" spans="1:17" ht="30.75" customHeight="1" x14ac:dyDescent="0.25">
      <c r="A84" s="320" t="s">
        <v>282</v>
      </c>
      <c r="B84" s="321"/>
      <c r="C84" s="321"/>
      <c r="D84" s="345"/>
      <c r="E84" s="350" t="str">
        <f>IF(G77="","",G77)</f>
        <v/>
      </c>
      <c r="F84" s="350"/>
      <c r="G84" s="312"/>
      <c r="H84" s="312"/>
      <c r="I84" s="596" t="str">
        <f>IF(G77="","",CONCATENATE(LEFT(G79,1),".",LEFT(G80,1),". ",G78))</f>
        <v/>
      </c>
      <c r="J84" s="597"/>
    </row>
    <row r="85" spans="1:17" ht="15.75" customHeight="1" thickBot="1" x14ac:dyDescent="0.3">
      <c r="A85" s="297"/>
      <c r="B85" s="298"/>
      <c r="C85" s="298"/>
      <c r="D85" s="299"/>
      <c r="E85" s="581" t="s">
        <v>8643</v>
      </c>
      <c r="F85" s="581"/>
      <c r="G85" s="581" t="s">
        <v>8642</v>
      </c>
      <c r="H85" s="581"/>
      <c r="I85" s="581" t="s">
        <v>8641</v>
      </c>
      <c r="J85" s="582"/>
    </row>
    <row r="86" spans="1:17" ht="22.5" customHeight="1" thickBot="1" x14ac:dyDescent="0.3">
      <c r="A86" s="297" t="s">
        <v>8532</v>
      </c>
      <c r="B86" s="298"/>
      <c r="C86" s="298"/>
      <c r="D86" s="299"/>
      <c r="E86" s="704">
        <f ca="1">TODAY()</f>
        <v>46093</v>
      </c>
      <c r="F86" s="705"/>
      <c r="G86" s="705"/>
      <c r="H86" s="705"/>
      <c r="I86" s="705"/>
      <c r="J86" s="706"/>
    </row>
    <row r="87" spans="1:17" x14ac:dyDescent="0.25">
      <c r="A87" s="580" t="s">
        <v>8533</v>
      </c>
      <c r="B87" s="580"/>
      <c r="C87" s="580"/>
      <c r="D87" s="580"/>
      <c r="E87" s="580"/>
      <c r="F87" s="580"/>
      <c r="G87" s="580"/>
      <c r="H87" s="580"/>
      <c r="I87" s="580"/>
      <c r="J87" s="580"/>
    </row>
    <row r="88" spans="1:17" x14ac:dyDescent="0.25">
      <c r="A88" s="580" t="s">
        <v>8534</v>
      </c>
      <c r="B88" s="580"/>
      <c r="C88" s="580"/>
      <c r="D88" s="580"/>
      <c r="E88" s="580"/>
      <c r="F88" s="580"/>
      <c r="G88" s="580"/>
      <c r="H88" s="580"/>
      <c r="I88" s="580"/>
      <c r="J88" s="580"/>
    </row>
    <row r="89" spans="1:17" x14ac:dyDescent="0.25">
      <c r="A89" s="580" t="s">
        <v>8535</v>
      </c>
      <c r="B89" s="580"/>
      <c r="C89" s="580"/>
      <c r="D89" s="580"/>
      <c r="E89" s="580"/>
      <c r="F89" s="580"/>
      <c r="G89" s="580"/>
      <c r="H89" s="580"/>
      <c r="I89" s="580"/>
      <c r="J89" s="580"/>
    </row>
    <row r="90" spans="1:17" s="64" customFormat="1" x14ac:dyDescent="0.25">
      <c r="A90" s="58"/>
      <c r="B90" s="58"/>
      <c r="C90" s="58"/>
      <c r="D90" s="58"/>
      <c r="E90" s="58"/>
      <c r="F90" s="58"/>
      <c r="G90" s="58"/>
      <c r="H90" s="58"/>
      <c r="I90" s="58"/>
      <c r="J90" s="58"/>
      <c r="K90" s="58"/>
      <c r="L90" s="58"/>
      <c r="M90" s="58"/>
      <c r="N90" s="58"/>
      <c r="O90" s="58"/>
      <c r="P90" s="58"/>
      <c r="Q90" s="58"/>
    </row>
    <row r="91" spans="1:17" s="64" customFormat="1" x14ac:dyDescent="0.25">
      <c r="A91" s="58"/>
      <c r="B91" s="58"/>
      <c r="C91" s="58"/>
      <c r="D91" s="58"/>
      <c r="E91" s="58"/>
      <c r="F91" s="58"/>
      <c r="G91" s="58"/>
      <c r="H91" s="58"/>
      <c r="I91" s="58"/>
      <c r="J91" s="58"/>
      <c r="K91" s="58"/>
      <c r="L91" s="58"/>
      <c r="M91" s="58"/>
      <c r="N91" s="58"/>
      <c r="O91" s="58"/>
      <c r="P91" s="58"/>
      <c r="Q91" s="58"/>
    </row>
    <row r="92" spans="1:17" s="106" customFormat="1" ht="12.75" x14ac:dyDescent="0.25">
      <c r="A92" s="319" t="s">
        <v>8647</v>
      </c>
      <c r="B92" s="105" t="s">
        <v>8648</v>
      </c>
      <c r="C92" s="105"/>
      <c r="D92" s="105"/>
      <c r="E92" s="105"/>
      <c r="F92" s="105"/>
      <c r="G92" s="105"/>
      <c r="H92" s="105"/>
      <c r="I92" s="105"/>
      <c r="J92" s="105"/>
      <c r="K92" s="105"/>
      <c r="L92" s="105"/>
      <c r="M92" s="105"/>
      <c r="N92" s="105"/>
      <c r="O92" s="105"/>
      <c r="P92" s="105"/>
      <c r="Q92" s="105"/>
    </row>
    <row r="93" spans="1:17" s="106" customFormat="1" ht="12.75" x14ac:dyDescent="0.25">
      <c r="A93" s="319"/>
      <c r="B93" s="105" t="s">
        <v>8760</v>
      </c>
      <c r="C93" s="105"/>
      <c r="D93" s="105"/>
      <c r="E93" s="105"/>
      <c r="F93" s="105"/>
      <c r="G93" s="105"/>
      <c r="H93" s="105"/>
      <c r="I93" s="105"/>
      <c r="J93" s="105"/>
      <c r="K93" s="105"/>
      <c r="L93" s="105"/>
      <c r="M93" s="105"/>
      <c r="N93" s="105"/>
      <c r="O93" s="105"/>
      <c r="P93" s="105"/>
      <c r="Q93" s="105"/>
    </row>
    <row r="94" spans="1:17" s="106" customFormat="1" ht="12.75" x14ac:dyDescent="0.25">
      <c r="A94" s="104"/>
      <c r="B94" s="105"/>
      <c r="C94" s="105"/>
      <c r="D94" s="105"/>
      <c r="E94" s="105"/>
      <c r="F94" s="105"/>
      <c r="G94" s="105"/>
      <c r="H94" s="105"/>
      <c r="I94" s="105"/>
      <c r="J94" s="105"/>
      <c r="K94" s="105"/>
      <c r="L94" s="105"/>
      <c r="M94" s="105"/>
      <c r="N94" s="105"/>
      <c r="O94" s="105"/>
      <c r="P94" s="105"/>
      <c r="Q94" s="105"/>
    </row>
    <row r="95" spans="1:17" s="106" customFormat="1" ht="12.75" x14ac:dyDescent="0.25">
      <c r="A95" s="319" t="s">
        <v>8649</v>
      </c>
      <c r="B95" s="105" t="s">
        <v>8650</v>
      </c>
      <c r="C95" s="105"/>
      <c r="D95" s="105"/>
      <c r="E95" s="105"/>
      <c r="F95" s="105"/>
      <c r="G95" s="105"/>
      <c r="H95" s="105"/>
      <c r="I95" s="105"/>
      <c r="J95" s="105"/>
      <c r="K95" s="105"/>
      <c r="L95" s="105"/>
      <c r="M95" s="105"/>
      <c r="N95" s="105"/>
      <c r="O95" s="105"/>
      <c r="P95" s="105"/>
      <c r="Q95" s="105"/>
    </row>
    <row r="96" spans="1:17" s="106" customFormat="1" ht="12.75" x14ac:dyDescent="0.25">
      <c r="A96" s="319"/>
      <c r="B96" s="105" t="s">
        <v>8651</v>
      </c>
      <c r="C96" s="105"/>
      <c r="D96" s="105"/>
      <c r="E96" s="105"/>
      <c r="F96" s="105"/>
      <c r="G96" s="105"/>
      <c r="H96" s="105"/>
      <c r="I96" s="105"/>
      <c r="J96" s="105"/>
      <c r="K96" s="105"/>
      <c r="L96" s="105"/>
      <c r="M96" s="105"/>
      <c r="N96" s="105"/>
      <c r="O96" s="105"/>
      <c r="P96" s="105"/>
      <c r="Q96" s="105"/>
    </row>
    <row r="97" spans="1:17" s="106" customFormat="1" ht="12.75" x14ac:dyDescent="0.25">
      <c r="A97" s="104"/>
      <c r="B97" s="105"/>
      <c r="C97" s="105"/>
      <c r="D97" s="105"/>
      <c r="E97" s="105"/>
      <c r="F97" s="105"/>
      <c r="G97" s="105"/>
      <c r="H97" s="105"/>
      <c r="I97" s="105"/>
      <c r="J97" s="105"/>
      <c r="K97" s="105"/>
      <c r="L97" s="105"/>
      <c r="M97" s="105"/>
      <c r="N97" s="105"/>
      <c r="O97" s="105"/>
      <c r="P97" s="105"/>
      <c r="Q97" s="105"/>
    </row>
    <row r="98" spans="1:17" s="106" customFormat="1" ht="25.5" x14ac:dyDescent="0.25">
      <c r="A98" s="319" t="s">
        <v>8652</v>
      </c>
      <c r="B98" s="107" t="s">
        <v>298</v>
      </c>
      <c r="C98" s="108" t="s">
        <v>297</v>
      </c>
      <c r="D98" s="309" t="s">
        <v>292</v>
      </c>
      <c r="E98" s="309"/>
      <c r="F98" s="309"/>
      <c r="G98" s="309"/>
      <c r="H98" s="309"/>
      <c r="I98" s="105"/>
      <c r="J98" s="105"/>
      <c r="K98" s="105"/>
      <c r="L98" s="105"/>
      <c r="M98" s="105"/>
      <c r="N98" s="105"/>
      <c r="O98" s="105"/>
      <c r="P98" s="105"/>
      <c r="Q98" s="105"/>
    </row>
    <row r="99" spans="1:17" s="106" customFormat="1" ht="12.75" x14ac:dyDescent="0.25">
      <c r="A99" s="319"/>
      <c r="B99" s="109" t="s">
        <v>8566</v>
      </c>
      <c r="C99" s="109" t="s">
        <v>8567</v>
      </c>
      <c r="D99" s="307" t="s">
        <v>8568</v>
      </c>
      <c r="E99" s="307"/>
      <c r="F99" s="307"/>
      <c r="G99" s="307"/>
      <c r="H99" s="307"/>
      <c r="I99" s="105"/>
      <c r="J99" s="105"/>
      <c r="K99" s="105"/>
      <c r="L99" s="105"/>
      <c r="M99" s="105"/>
      <c r="N99" s="105"/>
      <c r="O99" s="105"/>
      <c r="P99" s="105"/>
      <c r="Q99" s="105"/>
    </row>
    <row r="100" spans="1:17" s="106" customFormat="1" ht="12.75" x14ac:dyDescent="0.25">
      <c r="A100" s="319"/>
      <c r="B100" s="109" t="s">
        <v>8562</v>
      </c>
      <c r="C100" s="109" t="s">
        <v>8569</v>
      </c>
      <c r="D100" s="307" t="s">
        <v>8570</v>
      </c>
      <c r="E100" s="307"/>
      <c r="F100" s="307"/>
      <c r="G100" s="307"/>
      <c r="H100" s="307"/>
      <c r="I100" s="105"/>
      <c r="J100" s="105"/>
      <c r="K100" s="105"/>
      <c r="L100" s="105"/>
      <c r="M100" s="105"/>
      <c r="N100" s="105"/>
      <c r="O100" s="105"/>
      <c r="P100" s="105"/>
      <c r="Q100" s="105"/>
    </row>
    <row r="101" spans="1:17" s="106" customFormat="1" ht="12.75" x14ac:dyDescent="0.25">
      <c r="A101" s="319"/>
      <c r="B101" s="109" t="s">
        <v>8563</v>
      </c>
      <c r="C101" s="109" t="s">
        <v>8571</v>
      </c>
      <c r="D101" s="307" t="s">
        <v>8572</v>
      </c>
      <c r="E101" s="307"/>
      <c r="F101" s="307"/>
      <c r="G101" s="307"/>
      <c r="H101" s="307"/>
      <c r="I101" s="105"/>
      <c r="J101" s="105"/>
      <c r="K101" s="105"/>
      <c r="L101" s="105"/>
      <c r="M101" s="105"/>
      <c r="N101" s="105"/>
      <c r="O101" s="105"/>
      <c r="P101" s="105"/>
      <c r="Q101" s="105"/>
    </row>
    <row r="102" spans="1:17" s="106" customFormat="1" ht="12.75" x14ac:dyDescent="0.25">
      <c r="A102" s="319"/>
      <c r="B102" s="109" t="s">
        <v>8573</v>
      </c>
      <c r="C102" s="109" t="s">
        <v>8574</v>
      </c>
      <c r="D102" s="307" t="s">
        <v>8575</v>
      </c>
      <c r="E102" s="307"/>
      <c r="F102" s="307"/>
      <c r="G102" s="307"/>
      <c r="H102" s="307"/>
      <c r="I102" s="105"/>
      <c r="J102" s="105"/>
      <c r="K102" s="105"/>
      <c r="L102" s="105"/>
      <c r="M102" s="105"/>
      <c r="N102" s="105"/>
      <c r="O102" s="105"/>
      <c r="P102" s="105"/>
      <c r="Q102" s="105"/>
    </row>
    <row r="103" spans="1:17" s="106" customFormat="1" ht="12.75" x14ac:dyDescent="0.25">
      <c r="A103" s="319"/>
      <c r="B103" s="109" t="s">
        <v>8576</v>
      </c>
      <c r="C103" s="109" t="s">
        <v>8577</v>
      </c>
      <c r="D103" s="307" t="s">
        <v>8578</v>
      </c>
      <c r="E103" s="307"/>
      <c r="F103" s="307"/>
      <c r="G103" s="307"/>
      <c r="H103" s="307"/>
      <c r="I103" s="105"/>
      <c r="J103" s="105"/>
      <c r="K103" s="105"/>
      <c r="L103" s="105"/>
      <c r="M103" s="105"/>
      <c r="N103" s="105"/>
      <c r="O103" s="105"/>
      <c r="P103" s="105"/>
      <c r="Q103" s="105"/>
    </row>
    <row r="104" spans="1:17" s="106" customFormat="1" ht="12.75" x14ac:dyDescent="0.25">
      <c r="A104" s="319"/>
      <c r="B104" s="109" t="s">
        <v>8579</v>
      </c>
      <c r="C104" s="109" t="s">
        <v>8580</v>
      </c>
      <c r="D104" s="307" t="s">
        <v>8581</v>
      </c>
      <c r="E104" s="307"/>
      <c r="F104" s="307"/>
      <c r="G104" s="307"/>
      <c r="H104" s="307"/>
      <c r="I104" s="105"/>
      <c r="J104" s="105"/>
      <c r="K104" s="105"/>
      <c r="L104" s="105"/>
      <c r="M104" s="105"/>
      <c r="N104" s="105"/>
      <c r="O104" s="105"/>
      <c r="P104" s="105"/>
      <c r="Q104" s="105"/>
    </row>
    <row r="105" spans="1:17" s="106" customFormat="1" ht="12.75" x14ac:dyDescent="0.25">
      <c r="A105" s="319"/>
      <c r="B105" s="109" t="s">
        <v>8582</v>
      </c>
      <c r="C105" s="109" t="s">
        <v>8583</v>
      </c>
      <c r="D105" s="307" t="s">
        <v>8584</v>
      </c>
      <c r="E105" s="307"/>
      <c r="F105" s="307"/>
      <c r="G105" s="307"/>
      <c r="H105" s="307"/>
      <c r="I105" s="105"/>
      <c r="J105" s="105"/>
      <c r="K105" s="105"/>
      <c r="L105" s="105"/>
      <c r="M105" s="105"/>
      <c r="N105" s="105"/>
      <c r="O105" s="105"/>
      <c r="P105" s="105"/>
      <c r="Q105" s="105"/>
    </row>
    <row r="106" spans="1:17" s="106" customFormat="1" ht="12.75" x14ac:dyDescent="0.25">
      <c r="A106" s="319"/>
      <c r="B106" s="109" t="s">
        <v>8585</v>
      </c>
      <c r="C106" s="109" t="s">
        <v>8586</v>
      </c>
      <c r="D106" s="307" t="s">
        <v>8587</v>
      </c>
      <c r="E106" s="307"/>
      <c r="F106" s="307"/>
      <c r="G106" s="307"/>
      <c r="H106" s="307"/>
      <c r="I106" s="105"/>
      <c r="J106" s="105"/>
      <c r="K106" s="105"/>
      <c r="L106" s="105"/>
      <c r="M106" s="105"/>
      <c r="N106" s="105"/>
      <c r="O106" s="105"/>
      <c r="P106" s="105"/>
      <c r="Q106" s="105"/>
    </row>
    <row r="107" spans="1:17" s="106" customFormat="1" ht="12.75" x14ac:dyDescent="0.25">
      <c r="A107" s="319"/>
      <c r="B107" s="109" t="s">
        <v>8588</v>
      </c>
      <c r="C107" s="109" t="s">
        <v>8589</v>
      </c>
      <c r="D107" s="307" t="s">
        <v>8590</v>
      </c>
      <c r="E107" s="307"/>
      <c r="F107" s="307"/>
      <c r="G107" s="307"/>
      <c r="H107" s="307"/>
      <c r="I107" s="105"/>
      <c r="J107" s="105"/>
      <c r="K107" s="105"/>
      <c r="L107" s="105"/>
      <c r="M107" s="105"/>
      <c r="N107" s="105"/>
      <c r="O107" s="105"/>
      <c r="P107" s="105"/>
      <c r="Q107" s="105"/>
    </row>
    <row r="108" spans="1:17" s="106" customFormat="1" ht="12.75" x14ac:dyDescent="0.25">
      <c r="A108" s="319"/>
      <c r="B108" s="109" t="s">
        <v>8591</v>
      </c>
      <c r="C108" s="109" t="s">
        <v>8592</v>
      </c>
      <c r="D108" s="307" t="s">
        <v>8593</v>
      </c>
      <c r="E108" s="307"/>
      <c r="F108" s="307"/>
      <c r="G108" s="307"/>
      <c r="H108" s="307"/>
      <c r="I108" s="105"/>
      <c r="J108" s="105"/>
      <c r="K108" s="105"/>
      <c r="L108" s="105"/>
      <c r="M108" s="105"/>
      <c r="N108" s="105"/>
      <c r="O108" s="105"/>
      <c r="P108" s="105"/>
      <c r="Q108" s="105"/>
    </row>
    <row r="109" spans="1:17" s="106" customFormat="1" ht="12.75" x14ac:dyDescent="0.25">
      <c r="A109" s="319"/>
      <c r="B109" s="109" t="s">
        <v>8594</v>
      </c>
      <c r="C109" s="109" t="s">
        <v>8595</v>
      </c>
      <c r="D109" s="307" t="s">
        <v>8596</v>
      </c>
      <c r="E109" s="307"/>
      <c r="F109" s="307"/>
      <c r="G109" s="307"/>
      <c r="H109" s="307"/>
      <c r="I109" s="105"/>
      <c r="J109" s="105"/>
      <c r="K109" s="105"/>
      <c r="L109" s="105"/>
      <c r="M109" s="105"/>
      <c r="N109" s="105"/>
      <c r="O109" s="105"/>
      <c r="P109" s="105"/>
      <c r="Q109" s="105"/>
    </row>
    <row r="110" spans="1:17" s="106" customFormat="1" ht="12.75" x14ac:dyDescent="0.25">
      <c r="A110" s="319"/>
      <c r="B110" s="109" t="s">
        <v>8597</v>
      </c>
      <c r="C110" s="109" t="s">
        <v>8598</v>
      </c>
      <c r="D110" s="307" t="s">
        <v>8599</v>
      </c>
      <c r="E110" s="307"/>
      <c r="F110" s="307"/>
      <c r="G110" s="307"/>
      <c r="H110" s="307"/>
      <c r="I110" s="105"/>
      <c r="J110" s="105"/>
      <c r="K110" s="105"/>
      <c r="L110" s="105"/>
      <c r="M110" s="105"/>
      <c r="N110" s="105"/>
      <c r="O110" s="105"/>
      <c r="P110" s="105"/>
      <c r="Q110" s="105"/>
    </row>
    <row r="111" spans="1:17" s="106" customFormat="1" ht="12.75" x14ac:dyDescent="0.25">
      <c r="A111" s="319"/>
      <c r="B111" s="109" t="s">
        <v>8600</v>
      </c>
      <c r="C111" s="109" t="s">
        <v>8601</v>
      </c>
      <c r="D111" s="307" t="s">
        <v>8602</v>
      </c>
      <c r="E111" s="307"/>
      <c r="F111" s="307"/>
      <c r="G111" s="307"/>
      <c r="H111" s="307"/>
      <c r="I111" s="105"/>
      <c r="J111" s="105"/>
      <c r="K111" s="105"/>
      <c r="L111" s="105"/>
      <c r="M111" s="105"/>
      <c r="N111" s="105"/>
      <c r="O111" s="105"/>
      <c r="P111" s="105"/>
      <c r="Q111" s="105"/>
    </row>
    <row r="112" spans="1:17" s="106" customFormat="1" ht="12.75" x14ac:dyDescent="0.25">
      <c r="A112" s="319"/>
      <c r="B112" s="109" t="s">
        <v>8603</v>
      </c>
      <c r="C112" s="109" t="s">
        <v>8604</v>
      </c>
      <c r="D112" s="307" t="s">
        <v>8605</v>
      </c>
      <c r="E112" s="307"/>
      <c r="F112" s="307"/>
      <c r="G112" s="307"/>
      <c r="H112" s="307"/>
      <c r="I112" s="105"/>
      <c r="J112" s="105"/>
      <c r="K112" s="105"/>
      <c r="L112" s="105"/>
      <c r="M112" s="105"/>
      <c r="N112" s="105"/>
      <c r="O112" s="105"/>
      <c r="P112" s="105"/>
      <c r="Q112" s="105"/>
    </row>
    <row r="113" spans="1:17" s="106" customFormat="1" ht="12.75" x14ac:dyDescent="0.25">
      <c r="A113" s="319"/>
      <c r="B113" s="109" t="s">
        <v>8606</v>
      </c>
      <c r="C113" s="109" t="s">
        <v>8607</v>
      </c>
      <c r="D113" s="307" t="s">
        <v>8608</v>
      </c>
      <c r="E113" s="307"/>
      <c r="F113" s="307"/>
      <c r="G113" s="307"/>
      <c r="H113" s="307"/>
      <c r="I113" s="105"/>
      <c r="J113" s="105"/>
      <c r="K113" s="105"/>
      <c r="L113" s="105"/>
      <c r="M113" s="105"/>
      <c r="N113" s="105"/>
      <c r="O113" s="105"/>
      <c r="P113" s="105"/>
      <c r="Q113" s="105"/>
    </row>
    <row r="114" spans="1:17" s="106" customFormat="1" ht="12.75" x14ac:dyDescent="0.25">
      <c r="A114" s="319"/>
      <c r="B114" s="109" t="s">
        <v>8609</v>
      </c>
      <c r="C114" s="109" t="s">
        <v>8610</v>
      </c>
      <c r="D114" s="307" t="s">
        <v>8798</v>
      </c>
      <c r="E114" s="307"/>
      <c r="F114" s="307"/>
      <c r="G114" s="307"/>
      <c r="H114" s="307"/>
      <c r="I114" s="105"/>
      <c r="J114" s="105"/>
      <c r="K114" s="105"/>
      <c r="L114" s="105"/>
      <c r="M114" s="105"/>
      <c r="N114" s="105"/>
      <c r="O114" s="105"/>
      <c r="P114" s="105"/>
      <c r="Q114" s="105"/>
    </row>
    <row r="115" spans="1:17" s="106" customFormat="1" ht="12.75" x14ac:dyDescent="0.25">
      <c r="A115" s="319"/>
      <c r="B115" s="109" t="s">
        <v>8611</v>
      </c>
      <c r="C115" s="109" t="s">
        <v>8612</v>
      </c>
      <c r="D115" s="307" t="s">
        <v>8613</v>
      </c>
      <c r="E115" s="307"/>
      <c r="F115" s="307"/>
      <c r="G115" s="307"/>
      <c r="H115" s="307"/>
      <c r="I115" s="105"/>
      <c r="J115" s="105"/>
      <c r="K115" s="105"/>
      <c r="L115" s="105"/>
      <c r="M115" s="105"/>
      <c r="N115" s="105"/>
      <c r="O115" s="105"/>
      <c r="P115" s="105"/>
      <c r="Q115" s="105"/>
    </row>
    <row r="116" spans="1:17" s="106" customFormat="1" ht="12.75" x14ac:dyDescent="0.25">
      <c r="A116" s="319"/>
      <c r="B116" s="109" t="s">
        <v>8614</v>
      </c>
      <c r="C116" s="109" t="s">
        <v>8615</v>
      </c>
      <c r="D116" s="307" t="s">
        <v>8616</v>
      </c>
      <c r="E116" s="307"/>
      <c r="F116" s="307"/>
      <c r="G116" s="307"/>
      <c r="H116" s="307"/>
      <c r="I116" s="105"/>
      <c r="J116" s="105"/>
      <c r="K116" s="105"/>
      <c r="L116" s="105"/>
      <c r="M116" s="105"/>
      <c r="N116" s="105"/>
      <c r="O116" s="105"/>
      <c r="P116" s="105"/>
      <c r="Q116" s="105"/>
    </row>
    <row r="117" spans="1:17" s="106" customFormat="1" ht="12.75" x14ac:dyDescent="0.25">
      <c r="A117" s="319"/>
      <c r="B117" s="109" t="s">
        <v>8617</v>
      </c>
      <c r="C117" s="109" t="s">
        <v>8618</v>
      </c>
      <c r="D117" s="307" t="s">
        <v>8799</v>
      </c>
      <c r="E117" s="307"/>
      <c r="F117" s="307"/>
      <c r="G117" s="307"/>
      <c r="H117" s="307"/>
      <c r="I117" s="105"/>
      <c r="J117" s="105"/>
      <c r="K117" s="105"/>
      <c r="L117" s="105"/>
      <c r="M117" s="105"/>
      <c r="N117" s="105"/>
      <c r="O117" s="105"/>
      <c r="P117" s="105"/>
      <c r="Q117" s="105"/>
    </row>
    <row r="118" spans="1:17" s="106" customFormat="1" ht="12.75" x14ac:dyDescent="0.25">
      <c r="A118" s="319"/>
      <c r="B118" s="109" t="s">
        <v>8619</v>
      </c>
      <c r="C118" s="109" t="s">
        <v>8620</v>
      </c>
      <c r="D118" s="307" t="s">
        <v>8621</v>
      </c>
      <c r="E118" s="307"/>
      <c r="F118" s="307"/>
      <c r="G118" s="307"/>
      <c r="H118" s="307"/>
      <c r="I118" s="105"/>
      <c r="J118" s="105"/>
      <c r="K118" s="105"/>
      <c r="L118" s="105"/>
      <c r="M118" s="105"/>
      <c r="N118" s="105"/>
      <c r="O118" s="105"/>
      <c r="P118" s="105"/>
      <c r="Q118" s="105"/>
    </row>
    <row r="119" spans="1:17" s="106" customFormat="1" ht="12.75" x14ac:dyDescent="0.25">
      <c r="A119" s="319"/>
      <c r="B119" s="109" t="s">
        <v>8622</v>
      </c>
      <c r="C119" s="109" t="s">
        <v>8623</v>
      </c>
      <c r="D119" s="307" t="s">
        <v>8624</v>
      </c>
      <c r="E119" s="307"/>
      <c r="F119" s="307"/>
      <c r="G119" s="307"/>
      <c r="H119" s="307"/>
      <c r="I119" s="105"/>
      <c r="J119" s="105"/>
      <c r="K119" s="105"/>
      <c r="L119" s="105"/>
      <c r="M119" s="105"/>
      <c r="N119" s="105"/>
      <c r="O119" s="105"/>
      <c r="P119" s="105"/>
      <c r="Q119" s="105"/>
    </row>
    <row r="120" spans="1:17" s="106" customFormat="1" ht="12.75" x14ac:dyDescent="0.25">
      <c r="A120" s="105"/>
      <c r="B120" s="105"/>
      <c r="C120" s="105"/>
      <c r="D120" s="105"/>
      <c r="E120" s="105"/>
      <c r="F120" s="105"/>
      <c r="G120" s="105"/>
      <c r="H120" s="105"/>
      <c r="I120" s="105"/>
      <c r="J120" s="105"/>
      <c r="K120" s="105"/>
      <c r="L120" s="105"/>
      <c r="M120" s="105"/>
      <c r="N120" s="105"/>
      <c r="O120" s="105"/>
      <c r="P120" s="105"/>
      <c r="Q120" s="105"/>
    </row>
    <row r="121" spans="1:17" s="106" customFormat="1" ht="12.75" x14ac:dyDescent="0.25">
      <c r="A121" s="319" t="s">
        <v>8670</v>
      </c>
      <c r="B121" s="103" t="s">
        <v>8653</v>
      </c>
      <c r="C121" s="105"/>
      <c r="D121" s="105"/>
      <c r="E121" s="105"/>
      <c r="F121" s="105"/>
      <c r="G121" s="105"/>
      <c r="H121" s="105"/>
      <c r="I121" s="105"/>
      <c r="J121" s="105"/>
      <c r="K121" s="105"/>
      <c r="L121" s="105"/>
      <c r="M121" s="105"/>
      <c r="N121" s="105"/>
      <c r="O121" s="105"/>
      <c r="P121" s="105"/>
      <c r="Q121" s="105"/>
    </row>
    <row r="122" spans="1:17" s="106" customFormat="1" ht="12.75" x14ac:dyDescent="0.25">
      <c r="A122" s="319"/>
      <c r="B122" s="103" t="s">
        <v>267</v>
      </c>
      <c r="C122" s="105"/>
      <c r="D122" s="105"/>
      <c r="E122" s="105"/>
      <c r="F122" s="105"/>
      <c r="G122" s="105"/>
      <c r="H122" s="105"/>
      <c r="I122" s="105"/>
      <c r="J122" s="105"/>
      <c r="K122" s="105"/>
      <c r="L122" s="105"/>
      <c r="M122" s="105"/>
      <c r="N122" s="105"/>
      <c r="O122" s="105"/>
      <c r="P122" s="105"/>
      <c r="Q122" s="105"/>
    </row>
    <row r="123" spans="1:17" s="106" customFormat="1" ht="12.75" x14ac:dyDescent="0.25">
      <c r="A123" s="105"/>
      <c r="B123" s="105"/>
      <c r="C123" s="105"/>
      <c r="D123" s="105"/>
      <c r="E123" s="105"/>
      <c r="F123" s="105"/>
      <c r="G123" s="105"/>
      <c r="H123" s="105"/>
      <c r="I123" s="105"/>
      <c r="J123" s="105"/>
      <c r="K123" s="105"/>
      <c r="L123" s="105"/>
      <c r="M123" s="105"/>
      <c r="N123" s="105"/>
      <c r="O123" s="105"/>
      <c r="P123" s="105"/>
      <c r="Q123" s="105"/>
    </row>
    <row r="124" spans="1:17" s="106" customFormat="1" ht="12.75" x14ac:dyDescent="0.25">
      <c r="A124" s="308" t="s">
        <v>8677</v>
      </c>
      <c r="B124" s="103" t="s">
        <v>8678</v>
      </c>
      <c r="C124" s="105"/>
      <c r="D124" s="105"/>
      <c r="E124" s="105"/>
      <c r="F124" s="105"/>
      <c r="G124" s="105"/>
      <c r="H124" s="105"/>
      <c r="I124" s="105"/>
      <c r="J124" s="105"/>
      <c r="K124" s="105"/>
      <c r="L124" s="105"/>
      <c r="M124" s="105"/>
      <c r="N124" s="105"/>
      <c r="O124" s="105"/>
      <c r="P124" s="105"/>
      <c r="Q124" s="105"/>
    </row>
    <row r="125" spans="1:17" s="106" customFormat="1" ht="12.75" x14ac:dyDescent="0.25">
      <c r="A125" s="308"/>
      <c r="B125" s="103" t="s">
        <v>8679</v>
      </c>
      <c r="C125" s="105"/>
      <c r="D125" s="105"/>
      <c r="E125" s="105"/>
      <c r="F125" s="105"/>
      <c r="G125" s="105"/>
      <c r="H125" s="105"/>
      <c r="I125" s="105"/>
      <c r="J125" s="105"/>
      <c r="K125" s="105"/>
      <c r="L125" s="105"/>
      <c r="M125" s="105"/>
      <c r="N125" s="105"/>
      <c r="O125" s="105"/>
      <c r="P125" s="105"/>
      <c r="Q125" s="105"/>
    </row>
    <row r="126" spans="1:17" s="106" customFormat="1" ht="12.75" x14ac:dyDescent="0.25">
      <c r="A126" s="103"/>
      <c r="B126" s="103" t="s">
        <v>8788</v>
      </c>
      <c r="C126" s="105"/>
      <c r="D126" s="105"/>
      <c r="E126" s="105"/>
      <c r="F126" s="105"/>
      <c r="G126" s="105"/>
      <c r="H126" s="105"/>
      <c r="I126" s="105"/>
      <c r="J126" s="105"/>
      <c r="K126" s="105"/>
      <c r="L126" s="105"/>
      <c r="M126" s="105"/>
      <c r="N126" s="105"/>
      <c r="O126" s="105"/>
      <c r="P126" s="105"/>
      <c r="Q126" s="105"/>
    </row>
    <row r="127" spans="1:17" s="106" customFormat="1" ht="12.75" x14ac:dyDescent="0.25">
      <c r="A127" s="103"/>
      <c r="B127" s="103" t="s">
        <v>8769</v>
      </c>
      <c r="C127" s="105"/>
      <c r="D127" s="105"/>
      <c r="E127" s="105"/>
      <c r="F127" s="105"/>
      <c r="G127" s="105"/>
      <c r="H127" s="105"/>
      <c r="I127" s="105"/>
      <c r="J127" s="105"/>
      <c r="K127" s="105"/>
      <c r="L127" s="105"/>
      <c r="M127" s="105"/>
      <c r="N127" s="105"/>
      <c r="O127" s="105"/>
      <c r="P127" s="105"/>
      <c r="Q127" s="105"/>
    </row>
    <row r="128" spans="1:17" s="106" customFormat="1" ht="12.75" x14ac:dyDescent="0.25">
      <c r="A128" s="103"/>
      <c r="B128" s="103" t="s">
        <v>8765</v>
      </c>
      <c r="C128" s="105"/>
      <c r="D128" s="105"/>
      <c r="E128" s="105"/>
      <c r="F128" s="105"/>
      <c r="G128" s="105"/>
      <c r="H128" s="105"/>
      <c r="I128" s="105"/>
      <c r="J128" s="105"/>
      <c r="K128" s="105"/>
      <c r="L128" s="105"/>
      <c r="M128" s="105"/>
      <c r="N128" s="105"/>
      <c r="O128" s="105"/>
      <c r="P128" s="105"/>
      <c r="Q128" s="105"/>
    </row>
    <row r="129" spans="1:17" s="106" customFormat="1" ht="12.75" x14ac:dyDescent="0.25">
      <c r="A129" s="103"/>
      <c r="B129" s="103" t="s">
        <v>8768</v>
      </c>
      <c r="C129" s="105"/>
      <c r="D129" s="105"/>
      <c r="E129" s="105"/>
      <c r="F129" s="105"/>
      <c r="G129" s="105"/>
      <c r="H129" s="105"/>
      <c r="I129" s="105"/>
      <c r="J129" s="105"/>
      <c r="K129" s="105"/>
      <c r="L129" s="105"/>
      <c r="M129" s="105"/>
      <c r="N129" s="105"/>
      <c r="O129" s="105"/>
      <c r="P129" s="105"/>
      <c r="Q129" s="105"/>
    </row>
    <row r="130" spans="1:17" s="106" customFormat="1" ht="12.75" x14ac:dyDescent="0.25">
      <c r="A130" s="103"/>
      <c r="B130" s="103" t="s">
        <v>8766</v>
      </c>
      <c r="C130" s="105"/>
      <c r="D130" s="105"/>
      <c r="E130" s="105"/>
      <c r="F130" s="105"/>
      <c r="G130" s="105"/>
      <c r="H130" s="105"/>
      <c r="I130" s="105"/>
      <c r="J130" s="105"/>
      <c r="K130" s="105"/>
      <c r="L130" s="105"/>
      <c r="M130" s="105"/>
      <c r="N130" s="105"/>
      <c r="O130" s="105"/>
      <c r="P130" s="105"/>
      <c r="Q130" s="105"/>
    </row>
    <row r="131" spans="1:17" s="106" customFormat="1" ht="12.75" x14ac:dyDescent="0.25">
      <c r="A131" s="103"/>
      <c r="B131" s="103" t="s">
        <v>8767</v>
      </c>
      <c r="C131" s="105"/>
      <c r="D131" s="105"/>
      <c r="E131" s="105"/>
      <c r="F131" s="105"/>
      <c r="G131" s="105"/>
      <c r="H131" s="105"/>
      <c r="I131" s="105"/>
      <c r="J131" s="105"/>
      <c r="K131" s="105"/>
      <c r="L131" s="105"/>
      <c r="M131" s="105"/>
      <c r="N131" s="105"/>
      <c r="O131" s="105"/>
      <c r="P131" s="105"/>
      <c r="Q131" s="105"/>
    </row>
    <row r="132" spans="1:17" s="106" customFormat="1" ht="12.75" x14ac:dyDescent="0.25">
      <c r="A132" s="105"/>
      <c r="B132" s="103" t="s">
        <v>8796</v>
      </c>
      <c r="D132" s="105"/>
      <c r="E132" s="105"/>
      <c r="F132" s="105"/>
      <c r="G132" s="105"/>
      <c r="H132" s="105"/>
      <c r="I132" s="105"/>
      <c r="J132" s="105"/>
      <c r="K132" s="105"/>
      <c r="L132" s="105"/>
      <c r="M132" s="105"/>
      <c r="N132" s="105"/>
      <c r="O132" s="105"/>
      <c r="P132" s="105"/>
      <c r="Q132" s="105"/>
    </row>
    <row r="133" spans="1:17" s="106" customFormat="1" ht="12.75" x14ac:dyDescent="0.25">
      <c r="A133" s="308" t="s">
        <v>8764</v>
      </c>
      <c r="B133" s="103" t="s">
        <v>8761</v>
      </c>
      <c r="D133" s="105"/>
      <c r="E133" s="105"/>
      <c r="F133" s="105"/>
      <c r="G133" s="105"/>
      <c r="H133" s="105"/>
      <c r="I133" s="105"/>
      <c r="J133" s="105"/>
      <c r="K133" s="105"/>
      <c r="L133" s="105"/>
      <c r="M133" s="105"/>
      <c r="N133" s="105"/>
      <c r="O133" s="105"/>
      <c r="P133" s="105"/>
      <c r="Q133" s="105"/>
    </row>
    <row r="134" spans="1:17" s="106" customFormat="1" ht="12.75" x14ac:dyDescent="0.25">
      <c r="A134" s="308"/>
      <c r="B134" s="103" t="s">
        <v>8762</v>
      </c>
      <c r="D134" s="105"/>
      <c r="E134" s="105"/>
      <c r="F134" s="105"/>
      <c r="G134" s="105"/>
      <c r="H134" s="105"/>
      <c r="I134" s="105"/>
      <c r="J134" s="105"/>
      <c r="K134" s="105"/>
      <c r="L134" s="105"/>
      <c r="M134" s="105"/>
      <c r="N134" s="105"/>
      <c r="O134" s="105"/>
      <c r="P134" s="105"/>
      <c r="Q134" s="105"/>
    </row>
    <row r="135" spans="1:17" s="106" customFormat="1" ht="12.75" x14ac:dyDescent="0.25">
      <c r="A135" s="308"/>
      <c r="B135" s="105" t="s">
        <v>8763</v>
      </c>
      <c r="D135" s="105"/>
      <c r="E135" s="105"/>
      <c r="F135" s="105"/>
      <c r="G135" s="105"/>
      <c r="H135" s="105"/>
      <c r="I135" s="105"/>
      <c r="J135" s="105"/>
      <c r="K135" s="105"/>
      <c r="L135" s="105"/>
      <c r="M135" s="105"/>
      <c r="N135" s="105"/>
      <c r="O135" s="105"/>
      <c r="P135" s="105"/>
      <c r="Q135" s="105"/>
    </row>
    <row r="136" spans="1:17" s="106" customFormat="1" ht="12.75" x14ac:dyDescent="0.25">
      <c r="A136" s="105"/>
      <c r="B136" s="105"/>
      <c r="D136" s="105"/>
      <c r="E136" s="105"/>
      <c r="F136" s="105"/>
      <c r="G136" s="105"/>
      <c r="H136" s="105"/>
      <c r="I136" s="105"/>
      <c r="J136" s="105"/>
      <c r="K136" s="105"/>
      <c r="L136" s="105"/>
      <c r="M136" s="105"/>
      <c r="N136" s="105"/>
      <c r="O136" s="105"/>
      <c r="P136" s="105"/>
      <c r="Q136" s="105"/>
    </row>
    <row r="137" spans="1:17" s="106" customFormat="1" ht="12.75" x14ac:dyDescent="0.25">
      <c r="A137" s="308" t="s">
        <v>8654</v>
      </c>
      <c r="B137" s="110" t="s">
        <v>8687</v>
      </c>
      <c r="C137" s="106" t="s">
        <v>8556</v>
      </c>
      <c r="D137" s="105"/>
      <c r="E137" s="105"/>
      <c r="F137" s="105"/>
      <c r="G137" s="105"/>
      <c r="H137" s="105"/>
      <c r="I137" s="105"/>
      <c r="J137" s="105"/>
      <c r="K137" s="105"/>
      <c r="L137" s="105"/>
      <c r="M137" s="105"/>
      <c r="N137" s="105"/>
      <c r="O137" s="105"/>
      <c r="P137" s="105"/>
      <c r="Q137" s="105"/>
    </row>
    <row r="138" spans="1:17" s="106" customFormat="1" ht="12.75" x14ac:dyDescent="0.25">
      <c r="A138" s="308"/>
      <c r="B138" s="110" t="s">
        <v>8688</v>
      </c>
      <c r="C138" s="106" t="s">
        <v>8555</v>
      </c>
      <c r="D138" s="105"/>
      <c r="E138" s="105"/>
      <c r="F138" s="105"/>
      <c r="G138" s="105"/>
      <c r="H138" s="105"/>
      <c r="I138" s="105"/>
      <c r="J138" s="105"/>
      <c r="K138" s="105"/>
      <c r="L138" s="105"/>
      <c r="M138" s="105"/>
      <c r="N138" s="105"/>
      <c r="O138" s="105"/>
      <c r="P138" s="105"/>
      <c r="Q138" s="105"/>
    </row>
    <row r="139" spans="1:17" s="106" customFormat="1" ht="12.75" x14ac:dyDescent="0.25">
      <c r="A139" s="308"/>
      <c r="B139" s="110" t="e">
        <f>IF(#REF!=B137,"в первом платеже возмещается задаток","довозмещение в 1 платеже в сумме")</f>
        <v>#REF!</v>
      </c>
      <c r="C139" s="106" t="e">
        <f>CONCATENATE("в первом платеже возмещается задаток и часть стоимости предмета лизинга в размере ",#REF!," бел.руб., далее – равномерное возмещение остатка стоимости")</f>
        <v>#REF!</v>
      </c>
      <c r="D139" s="105"/>
      <c r="E139" s="105"/>
      <c r="F139" s="105"/>
      <c r="G139" s="105"/>
      <c r="H139" s="105"/>
      <c r="I139" s="105"/>
      <c r="J139" s="105"/>
      <c r="K139" s="105"/>
      <c r="L139" s="105"/>
      <c r="M139" s="105"/>
      <c r="N139" s="105"/>
      <c r="O139" s="105"/>
      <c r="P139" s="105"/>
      <c r="Q139" s="105"/>
    </row>
    <row r="140" spans="1:17" s="106" customFormat="1" ht="12.75" x14ac:dyDescent="0.25">
      <c r="A140" s="308"/>
      <c r="B140" s="111" t="e">
        <f>IF(#REF!=B137,"в первом платеже возмещается задаток и часть равномерно распределяемой на все платежи стоимости","структура возмещения стоимости прилагается")</f>
        <v>#REF!</v>
      </c>
      <c r="C140" s="106" t="s">
        <v>8685</v>
      </c>
      <c r="D140" s="105"/>
      <c r="E140" s="105"/>
      <c r="F140" s="105"/>
      <c r="G140" s="105"/>
      <c r="H140" s="105"/>
      <c r="I140" s="105"/>
      <c r="J140" s="105"/>
      <c r="K140" s="105"/>
      <c r="L140" s="105"/>
      <c r="M140" s="105"/>
      <c r="N140" s="105"/>
      <c r="O140" s="105"/>
      <c r="P140" s="105"/>
      <c r="Q140" s="105"/>
    </row>
    <row r="141" spans="1:17" s="106" customFormat="1" ht="12.75" x14ac:dyDescent="0.25">
      <c r="A141" s="105"/>
      <c r="B141" s="105"/>
      <c r="D141" s="105"/>
      <c r="E141" s="105"/>
      <c r="F141" s="105"/>
      <c r="G141" s="105"/>
      <c r="H141" s="105"/>
      <c r="I141" s="105"/>
      <c r="J141" s="105"/>
      <c r="K141" s="105"/>
      <c r="L141" s="105"/>
      <c r="M141" s="105"/>
      <c r="N141" s="105"/>
      <c r="O141" s="105"/>
      <c r="P141" s="105"/>
      <c r="Q141" s="105"/>
    </row>
    <row r="142" spans="1:17" s="106" customFormat="1" ht="12.75" x14ac:dyDescent="0.25">
      <c r="A142" s="105"/>
      <c r="B142" s="105"/>
      <c r="D142" s="105"/>
      <c r="E142" s="105"/>
      <c r="F142" s="105"/>
      <c r="G142" s="105"/>
      <c r="H142" s="105"/>
      <c r="I142" s="105"/>
      <c r="J142" s="105"/>
      <c r="K142" s="105"/>
      <c r="L142" s="105"/>
      <c r="M142" s="105"/>
      <c r="N142" s="105"/>
      <c r="O142" s="105"/>
      <c r="P142" s="105"/>
      <c r="Q142" s="105"/>
    </row>
    <row r="143" spans="1:17" s="106" customFormat="1" ht="12.75" x14ac:dyDescent="0.25">
      <c r="A143" s="308" t="s">
        <v>8655</v>
      </c>
      <c r="B143" s="103" t="s">
        <v>8765</v>
      </c>
      <c r="C143" s="105" t="s">
        <v>273</v>
      </c>
      <c r="D143" s="105"/>
      <c r="E143" s="105"/>
      <c r="F143" s="105"/>
      <c r="G143" s="105"/>
      <c r="H143" s="105"/>
      <c r="I143" s="105"/>
      <c r="J143" s="105"/>
      <c r="K143" s="105"/>
      <c r="L143" s="105"/>
      <c r="M143" s="105"/>
      <c r="N143" s="105"/>
      <c r="O143" s="105"/>
      <c r="P143" s="105"/>
      <c r="Q143" s="105"/>
    </row>
    <row r="144" spans="1:17" s="106" customFormat="1" ht="12.75" x14ac:dyDescent="0.25">
      <c r="A144" s="308"/>
      <c r="B144" s="103" t="s">
        <v>8768</v>
      </c>
      <c r="C144" s="105" t="s">
        <v>8684</v>
      </c>
      <c r="D144" s="105"/>
      <c r="E144" s="105"/>
      <c r="F144" s="105"/>
      <c r="G144" s="105"/>
      <c r="H144" s="105"/>
      <c r="I144" s="105"/>
      <c r="J144" s="105"/>
      <c r="K144" s="105"/>
      <c r="L144" s="105"/>
      <c r="M144" s="105"/>
      <c r="N144" s="105"/>
      <c r="O144" s="105"/>
      <c r="P144" s="105"/>
      <c r="Q144" s="105"/>
    </row>
    <row r="145" spans="1:17" s="106" customFormat="1" ht="12.75" x14ac:dyDescent="0.25">
      <c r="A145" s="308"/>
      <c r="B145" s="103" t="s">
        <v>8766</v>
      </c>
      <c r="C145" s="105" t="s">
        <v>8683</v>
      </c>
      <c r="D145" s="105"/>
      <c r="E145" s="105"/>
      <c r="F145" s="105"/>
      <c r="G145" s="105"/>
      <c r="H145" s="105"/>
      <c r="I145" s="105"/>
      <c r="J145" s="105"/>
      <c r="K145" s="105"/>
      <c r="L145" s="105"/>
      <c r="M145" s="105"/>
      <c r="N145" s="105"/>
      <c r="O145" s="105"/>
      <c r="P145" s="105"/>
      <c r="Q145" s="105"/>
    </row>
    <row r="146" spans="1:17" s="106" customFormat="1" ht="12.75" x14ac:dyDescent="0.25">
      <c r="A146" s="105"/>
      <c r="B146" s="105"/>
      <c r="C146" s="105"/>
      <c r="D146" s="105"/>
      <c r="E146" s="105"/>
      <c r="F146" s="105"/>
      <c r="G146" s="105"/>
      <c r="H146" s="105"/>
      <c r="I146" s="105"/>
      <c r="J146" s="105"/>
      <c r="K146" s="105"/>
      <c r="L146" s="105"/>
      <c r="M146" s="105"/>
      <c r="N146" s="105"/>
      <c r="O146" s="105"/>
      <c r="P146" s="105"/>
      <c r="Q146" s="105"/>
    </row>
    <row r="147" spans="1:17" s="106" customFormat="1" ht="12.75" x14ac:dyDescent="0.25">
      <c r="A147" s="308" t="s">
        <v>8656</v>
      </c>
      <c r="B147" s="105" t="s">
        <v>8553</v>
      </c>
      <c r="C147" s="105"/>
      <c r="D147" s="105"/>
      <c r="E147" s="105"/>
      <c r="F147" s="105"/>
      <c r="G147" s="105"/>
      <c r="H147" s="105"/>
      <c r="I147" s="105"/>
      <c r="J147" s="105"/>
      <c r="K147" s="105"/>
      <c r="L147" s="105"/>
      <c r="M147" s="105"/>
      <c r="N147" s="105"/>
      <c r="O147" s="105"/>
      <c r="P147" s="105"/>
      <c r="Q147" s="105"/>
    </row>
    <row r="148" spans="1:17" s="106" customFormat="1" ht="12.75" x14ac:dyDescent="0.25">
      <c r="A148" s="308"/>
      <c r="B148" s="105" t="e">
        <f>CONCATENATE("линейным способом, исходя  из нормативных сроков службы ",IF(#REF!=1,"предмета","предметов")," лизинга")</f>
        <v>#REF!</v>
      </c>
      <c r="C148" s="105"/>
      <c r="D148" s="105"/>
      <c r="E148" s="105"/>
      <c r="F148" s="105"/>
      <c r="G148" s="105"/>
      <c r="H148" s="105"/>
      <c r="I148" s="105"/>
      <c r="J148" s="105"/>
      <c r="K148" s="105"/>
      <c r="L148" s="105"/>
      <c r="M148" s="105"/>
      <c r="N148" s="105"/>
      <c r="O148" s="105"/>
      <c r="P148" s="105"/>
      <c r="Q148" s="105"/>
    </row>
    <row r="149" spans="1:17" s="106" customFormat="1" ht="12.75" x14ac:dyDescent="0.25">
      <c r="A149" s="105"/>
      <c r="B149" s="105"/>
      <c r="C149" s="105"/>
      <c r="D149" s="105"/>
      <c r="E149" s="105"/>
      <c r="F149" s="105"/>
      <c r="G149" s="105"/>
      <c r="H149" s="105"/>
      <c r="I149" s="105"/>
      <c r="J149" s="105"/>
      <c r="K149" s="105"/>
      <c r="L149" s="105"/>
      <c r="M149" s="105"/>
      <c r="N149" s="105"/>
      <c r="O149" s="105"/>
      <c r="P149" s="105"/>
      <c r="Q149" s="105"/>
    </row>
    <row r="150" spans="1:17" s="106" customFormat="1" ht="12.75" x14ac:dyDescent="0.25">
      <c r="A150" s="308" t="s">
        <v>8657</v>
      </c>
      <c r="B150" s="105" t="s">
        <v>8498</v>
      </c>
      <c r="C150" s="105"/>
      <c r="D150" s="105"/>
      <c r="E150" s="105"/>
      <c r="F150" s="105"/>
      <c r="G150" s="105"/>
      <c r="H150" s="105"/>
      <c r="I150" s="105"/>
      <c r="J150" s="105"/>
      <c r="K150" s="105"/>
      <c r="L150" s="105"/>
      <c r="M150" s="105"/>
      <c r="N150" s="105"/>
      <c r="O150" s="105"/>
      <c r="P150" s="105"/>
      <c r="Q150" s="105"/>
    </row>
    <row r="151" spans="1:17" s="106" customFormat="1" ht="12.75" x14ac:dyDescent="0.25">
      <c r="A151" s="308"/>
      <c r="B151" s="105" t="str">
        <f>CONCATENATE("да, ",E4)</f>
        <v xml:space="preserve">да, </v>
      </c>
      <c r="C151" s="105"/>
      <c r="D151" s="105"/>
      <c r="E151" s="105"/>
      <c r="F151" s="105"/>
      <c r="G151" s="105"/>
      <c r="H151" s="105"/>
      <c r="I151" s="105"/>
      <c r="J151" s="105"/>
      <c r="K151" s="105"/>
      <c r="L151" s="105"/>
      <c r="M151" s="105"/>
      <c r="N151" s="105"/>
      <c r="O151" s="105"/>
      <c r="P151" s="105"/>
      <c r="Q151" s="105"/>
    </row>
    <row r="152" spans="1:17" s="106" customFormat="1" ht="12.75" x14ac:dyDescent="0.25">
      <c r="A152" s="308"/>
      <c r="B152" s="105" t="s">
        <v>267</v>
      </c>
      <c r="C152" s="105"/>
      <c r="D152" s="105"/>
      <c r="E152" s="105"/>
      <c r="F152" s="105"/>
      <c r="G152" s="105"/>
      <c r="H152" s="105"/>
      <c r="I152" s="105"/>
      <c r="J152" s="105"/>
      <c r="K152" s="105"/>
      <c r="L152" s="105"/>
      <c r="M152" s="105"/>
      <c r="N152" s="105"/>
      <c r="O152" s="105"/>
      <c r="P152" s="105"/>
      <c r="Q152" s="105"/>
    </row>
    <row r="153" spans="1:17" s="106" customFormat="1" ht="12.75" x14ac:dyDescent="0.25">
      <c r="A153" s="105"/>
      <c r="B153" s="105"/>
      <c r="C153" s="105"/>
      <c r="D153" s="105"/>
      <c r="E153" s="105"/>
      <c r="F153" s="105"/>
      <c r="G153" s="105"/>
      <c r="H153" s="105"/>
      <c r="I153" s="105"/>
      <c r="J153" s="105"/>
      <c r="K153" s="105"/>
      <c r="L153" s="105"/>
      <c r="M153" s="105"/>
      <c r="N153" s="105"/>
      <c r="O153" s="105"/>
      <c r="P153" s="105"/>
      <c r="Q153" s="105"/>
    </row>
    <row r="154" spans="1:17" s="106" customFormat="1" ht="15" customHeight="1" x14ac:dyDescent="0.25">
      <c r="A154" s="308" t="s">
        <v>8658</v>
      </c>
      <c r="B154" s="105" t="s">
        <v>267</v>
      </c>
      <c r="C154" s="105"/>
      <c r="D154" s="105"/>
      <c r="E154" s="105"/>
      <c r="F154" s="105"/>
      <c r="G154" s="105"/>
      <c r="H154" s="105"/>
      <c r="I154" s="105"/>
      <c r="J154" s="105"/>
      <c r="K154" s="105"/>
      <c r="L154" s="105"/>
      <c r="M154" s="105"/>
      <c r="N154" s="105"/>
      <c r="O154" s="105"/>
      <c r="P154" s="105"/>
      <c r="Q154" s="105"/>
    </row>
    <row r="155" spans="1:17" s="106" customFormat="1" ht="12.75" x14ac:dyDescent="0.25">
      <c r="A155" s="308"/>
      <c r="B155" s="103" t="s">
        <v>8761</v>
      </c>
      <c r="C155" s="105"/>
      <c r="D155" s="105"/>
      <c r="E155" s="105" t="s">
        <v>8513</v>
      </c>
      <c r="F155" s="105"/>
      <c r="G155" s="105"/>
      <c r="H155" s="105"/>
      <c r="I155" s="105"/>
      <c r="J155" s="105"/>
      <c r="K155" s="105"/>
      <c r="L155" s="105"/>
      <c r="M155" s="105"/>
      <c r="N155" s="105"/>
      <c r="O155" s="105"/>
      <c r="P155" s="105"/>
      <c r="Q155" s="105"/>
    </row>
    <row r="156" spans="1:17" s="106" customFormat="1" ht="12.75" x14ac:dyDescent="0.25">
      <c r="A156" s="308"/>
      <c r="B156" s="103" t="s">
        <v>8762</v>
      </c>
      <c r="C156" s="105"/>
      <c r="D156" s="105"/>
      <c r="E156" s="105" t="s">
        <v>8531</v>
      </c>
      <c r="F156" s="105"/>
      <c r="G156" s="105"/>
      <c r="H156" s="105"/>
      <c r="I156" s="105"/>
      <c r="J156" s="105"/>
      <c r="K156" s="105"/>
      <c r="L156" s="105"/>
      <c r="M156" s="105"/>
      <c r="N156" s="105"/>
      <c r="O156" s="105"/>
      <c r="P156" s="105"/>
      <c r="Q156" s="105"/>
    </row>
    <row r="157" spans="1:17" s="106" customFormat="1" ht="12.75" x14ac:dyDescent="0.25">
      <c r="A157" s="308"/>
      <c r="B157" s="105" t="s">
        <v>8763</v>
      </c>
      <c r="C157" s="105"/>
      <c r="D157" s="105"/>
      <c r="E157" s="105" t="s">
        <v>8543</v>
      </c>
      <c r="F157" s="105"/>
      <c r="G157" s="105"/>
      <c r="H157" s="105"/>
      <c r="I157" s="105"/>
      <c r="J157" s="105"/>
      <c r="K157" s="105"/>
      <c r="L157" s="105"/>
      <c r="M157" s="105"/>
      <c r="N157" s="105"/>
      <c r="O157" s="105"/>
      <c r="P157" s="105"/>
      <c r="Q157" s="105"/>
    </row>
    <row r="158" spans="1:17" s="106" customFormat="1" ht="12.75" x14ac:dyDescent="0.25">
      <c r="A158" s="308"/>
      <c r="B158" s="105" t="s">
        <v>8511</v>
      </c>
      <c r="C158" s="105"/>
      <c r="D158" s="105"/>
      <c r="E158" s="105" t="s">
        <v>8548</v>
      </c>
      <c r="F158" s="105"/>
      <c r="G158" s="105"/>
      <c r="H158" s="105"/>
      <c r="I158" s="105"/>
      <c r="J158" s="105"/>
      <c r="K158" s="105"/>
      <c r="L158" s="105"/>
      <c r="M158" s="105"/>
      <c r="N158" s="105"/>
      <c r="O158" s="105"/>
      <c r="P158" s="105"/>
      <c r="Q158" s="105"/>
    </row>
    <row r="159" spans="1:17" s="106" customFormat="1" ht="12.75" x14ac:dyDescent="0.25">
      <c r="A159" s="308"/>
      <c r="B159" s="105" t="s">
        <v>8512</v>
      </c>
      <c r="C159" s="105"/>
      <c r="D159" s="105"/>
      <c r="F159" s="105"/>
      <c r="G159" s="105"/>
      <c r="H159" s="105"/>
      <c r="I159" s="105"/>
      <c r="J159" s="105"/>
      <c r="K159" s="105"/>
      <c r="L159" s="105"/>
      <c r="M159" s="105"/>
      <c r="N159" s="105"/>
      <c r="O159" s="105"/>
      <c r="P159" s="105"/>
      <c r="Q159" s="105"/>
    </row>
    <row r="160" spans="1:17" s="106" customFormat="1" ht="12.75" x14ac:dyDescent="0.25">
      <c r="A160" s="105"/>
      <c r="B160" s="105"/>
      <c r="C160" s="105"/>
      <c r="D160" s="105"/>
      <c r="E160" s="105"/>
      <c r="F160" s="105"/>
      <c r="G160" s="105"/>
      <c r="H160" s="105"/>
      <c r="I160" s="105"/>
      <c r="J160" s="105"/>
      <c r="K160" s="105"/>
      <c r="L160" s="105"/>
      <c r="M160" s="105"/>
      <c r="N160" s="105"/>
      <c r="O160" s="105"/>
      <c r="P160" s="105"/>
      <c r="Q160" s="105"/>
    </row>
    <row r="161" spans="1:17" s="106" customFormat="1" ht="12.75" x14ac:dyDescent="0.25">
      <c r="A161" s="308" t="s">
        <v>8659</v>
      </c>
      <c r="B161" s="105" t="s">
        <v>8509</v>
      </c>
      <c r="C161" s="105"/>
      <c r="D161" s="105"/>
      <c r="E161" s="105"/>
      <c r="F161" s="105"/>
      <c r="G161" s="105"/>
      <c r="H161" s="105"/>
      <c r="I161" s="105"/>
      <c r="J161" s="105"/>
      <c r="K161" s="105"/>
      <c r="L161" s="105"/>
      <c r="M161" s="105"/>
      <c r="N161" s="105"/>
      <c r="O161" s="105"/>
      <c r="P161" s="105"/>
      <c r="Q161" s="105"/>
    </row>
    <row r="162" spans="1:17" s="106" customFormat="1" ht="12.75" x14ac:dyDescent="0.25">
      <c r="A162" s="308"/>
      <c r="B162" s="105" t="s">
        <v>8660</v>
      </c>
      <c r="C162" s="105"/>
      <c r="D162" s="105"/>
      <c r="E162" s="105"/>
      <c r="F162" s="105"/>
      <c r="G162" s="105"/>
      <c r="H162" s="105"/>
      <c r="I162" s="105"/>
      <c r="J162" s="105"/>
      <c r="K162" s="105"/>
      <c r="L162" s="105"/>
      <c r="M162" s="105"/>
      <c r="N162" s="105"/>
      <c r="O162" s="105"/>
      <c r="P162" s="105"/>
      <c r="Q162" s="105"/>
    </row>
    <row r="163" spans="1:17" s="106" customFormat="1" ht="12.75" x14ac:dyDescent="0.25">
      <c r="A163" s="105"/>
      <c r="B163" s="105"/>
      <c r="C163" s="105"/>
      <c r="D163" s="105"/>
      <c r="E163" s="105"/>
      <c r="F163" s="105"/>
      <c r="G163" s="105"/>
      <c r="H163" s="105"/>
      <c r="I163" s="105"/>
      <c r="J163" s="105"/>
      <c r="K163" s="105"/>
      <c r="L163" s="105"/>
      <c r="M163" s="105"/>
      <c r="N163" s="105"/>
      <c r="O163" s="105"/>
      <c r="P163" s="105"/>
      <c r="Q163" s="105"/>
    </row>
    <row r="164" spans="1:17" s="106" customFormat="1" ht="12.75" x14ac:dyDescent="0.25">
      <c r="A164" s="308" t="s">
        <v>8661</v>
      </c>
      <c r="B164" s="106" t="s">
        <v>8662</v>
      </c>
      <c r="C164" s="105"/>
      <c r="D164" s="105"/>
      <c r="E164" s="105"/>
      <c r="F164" s="105"/>
      <c r="G164" s="105"/>
      <c r="H164" s="105"/>
      <c r="I164" s="105"/>
      <c r="J164" s="105"/>
      <c r="K164" s="105"/>
      <c r="L164" s="105"/>
      <c r="M164" s="105"/>
      <c r="N164" s="105"/>
      <c r="O164" s="105"/>
      <c r="P164" s="105"/>
      <c r="Q164" s="105"/>
    </row>
    <row r="165" spans="1:17" s="106" customFormat="1" ht="12.75" x14ac:dyDescent="0.25">
      <c r="A165" s="308"/>
      <c r="B165" s="106" t="s">
        <v>8663</v>
      </c>
      <c r="C165" s="105"/>
      <c r="D165" s="105"/>
      <c r="E165" s="105"/>
      <c r="F165" s="105"/>
      <c r="G165" s="105"/>
      <c r="H165" s="105"/>
      <c r="I165" s="105"/>
      <c r="J165" s="105"/>
      <c r="K165" s="105"/>
      <c r="L165" s="105"/>
      <c r="M165" s="105"/>
      <c r="N165" s="105"/>
      <c r="O165" s="105"/>
      <c r="P165" s="105"/>
      <c r="Q165" s="105"/>
    </row>
    <row r="166" spans="1:17" s="106" customFormat="1" ht="12.75" x14ac:dyDescent="0.25">
      <c r="A166" s="308"/>
      <c r="B166" s="106" t="s">
        <v>8664</v>
      </c>
      <c r="C166" s="105"/>
      <c r="D166" s="105"/>
      <c r="E166" s="105"/>
      <c r="F166" s="105"/>
      <c r="G166" s="105"/>
      <c r="H166" s="105"/>
      <c r="I166" s="105"/>
      <c r="J166" s="105"/>
      <c r="K166" s="105"/>
      <c r="L166" s="105"/>
      <c r="M166" s="105"/>
      <c r="N166" s="105"/>
      <c r="O166" s="105"/>
      <c r="P166" s="105"/>
      <c r="Q166" s="105"/>
    </row>
    <row r="167" spans="1:17" s="106" customFormat="1" ht="12.75" x14ac:dyDescent="0.25">
      <c r="A167" s="308"/>
      <c r="B167" s="106" t="s">
        <v>8665</v>
      </c>
      <c r="C167" s="105"/>
      <c r="D167" s="105"/>
      <c r="E167" s="105"/>
      <c r="F167" s="105"/>
      <c r="G167" s="105"/>
      <c r="H167" s="105"/>
      <c r="I167" s="105"/>
      <c r="J167" s="105"/>
      <c r="K167" s="105"/>
      <c r="L167" s="105"/>
      <c r="M167" s="105"/>
      <c r="N167" s="105"/>
      <c r="O167" s="105"/>
      <c r="P167" s="105"/>
      <c r="Q167" s="105"/>
    </row>
    <row r="168" spans="1:17" s="106" customFormat="1" ht="12.75" x14ac:dyDescent="0.25">
      <c r="A168" s="308"/>
      <c r="B168" s="106" t="s">
        <v>8666</v>
      </c>
      <c r="C168" s="105"/>
      <c r="D168" s="105"/>
      <c r="E168" s="105"/>
      <c r="F168" s="105"/>
      <c r="G168" s="105"/>
      <c r="H168" s="105"/>
      <c r="I168" s="105"/>
      <c r="J168" s="105"/>
      <c r="K168" s="105"/>
      <c r="L168" s="105"/>
      <c r="M168" s="105"/>
      <c r="N168" s="105"/>
      <c r="O168" s="105"/>
      <c r="P168" s="105"/>
      <c r="Q168" s="105"/>
    </row>
    <row r="169" spans="1:17" s="106" customFormat="1" ht="12.75" x14ac:dyDescent="0.25">
      <c r="A169" s="308"/>
      <c r="B169" s="106" t="s">
        <v>8667</v>
      </c>
      <c r="C169" s="105"/>
      <c r="D169" s="105"/>
      <c r="E169" s="105"/>
      <c r="F169" s="105"/>
      <c r="G169" s="105"/>
      <c r="H169" s="105"/>
      <c r="I169" s="105"/>
      <c r="J169" s="105"/>
      <c r="K169" s="105"/>
      <c r="L169" s="105"/>
      <c r="M169" s="105"/>
      <c r="N169" s="105"/>
      <c r="O169" s="105"/>
      <c r="P169" s="105"/>
      <c r="Q169" s="105"/>
    </row>
    <row r="170" spans="1:17" s="106" customFormat="1" ht="12.75" x14ac:dyDescent="0.25">
      <c r="A170" s="308"/>
      <c r="B170" s="106" t="s">
        <v>8668</v>
      </c>
      <c r="C170" s="105"/>
      <c r="D170" s="105"/>
      <c r="E170" s="105"/>
      <c r="F170" s="105"/>
      <c r="G170" s="105"/>
      <c r="H170" s="105"/>
      <c r="I170" s="105"/>
      <c r="J170" s="105"/>
      <c r="K170" s="105"/>
      <c r="L170" s="105"/>
      <c r="M170" s="105"/>
      <c r="N170" s="105"/>
      <c r="O170" s="105"/>
      <c r="P170" s="105"/>
      <c r="Q170" s="105"/>
    </row>
    <row r="171" spans="1:17" s="106" customFormat="1" ht="12.75" x14ac:dyDescent="0.25">
      <c r="A171" s="308"/>
      <c r="B171" s="106" t="s">
        <v>8669</v>
      </c>
      <c r="C171" s="105"/>
      <c r="D171" s="105"/>
      <c r="E171" s="105"/>
      <c r="F171" s="105"/>
      <c r="G171" s="105"/>
      <c r="H171" s="105"/>
      <c r="I171" s="105"/>
      <c r="J171" s="105"/>
      <c r="K171" s="105"/>
      <c r="L171" s="105"/>
      <c r="M171" s="105"/>
      <c r="N171" s="105"/>
      <c r="O171" s="105"/>
      <c r="P171" s="105"/>
      <c r="Q171" s="105"/>
    </row>
    <row r="172" spans="1:17" s="106" customFormat="1" ht="12.75" x14ac:dyDescent="0.25">
      <c r="A172" s="308"/>
      <c r="B172" s="106" t="e">
        <f>CONCATENATE("Поставщик - ",#REF!)</f>
        <v>#REF!</v>
      </c>
      <c r="C172" s="105"/>
      <c r="D172" s="105"/>
      <c r="E172" s="105"/>
      <c r="F172" s="105"/>
      <c r="G172" s="105"/>
      <c r="H172" s="105"/>
      <c r="I172" s="105"/>
      <c r="J172" s="105"/>
      <c r="K172" s="105"/>
      <c r="L172" s="105"/>
      <c r="M172" s="105"/>
      <c r="N172" s="105"/>
      <c r="O172" s="105"/>
      <c r="P172" s="105"/>
      <c r="Q172" s="105"/>
    </row>
    <row r="173" spans="1:17" s="106" customFormat="1" ht="12.75" x14ac:dyDescent="0.25">
      <c r="A173" s="105"/>
      <c r="B173" s="105"/>
      <c r="C173" s="105"/>
      <c r="D173" s="105"/>
      <c r="E173" s="105"/>
      <c r="F173" s="105"/>
      <c r="G173" s="105"/>
      <c r="H173" s="105"/>
      <c r="I173" s="105"/>
      <c r="J173" s="105"/>
      <c r="K173" s="105"/>
      <c r="L173" s="105"/>
      <c r="M173" s="105"/>
      <c r="N173" s="105"/>
      <c r="O173" s="105"/>
      <c r="P173" s="105"/>
      <c r="Q173" s="105"/>
    </row>
    <row r="174" spans="1:17" s="106" customFormat="1" ht="12.75" x14ac:dyDescent="0.25">
      <c r="A174" s="308" t="s">
        <v>8695</v>
      </c>
      <c r="B174" s="103" t="s">
        <v>8696</v>
      </c>
      <c r="C174" s="105"/>
      <c r="D174" s="105"/>
      <c r="E174" s="105"/>
      <c r="F174" s="105"/>
      <c r="G174" s="105"/>
      <c r="H174" s="105"/>
      <c r="I174" s="105"/>
      <c r="J174" s="105"/>
      <c r="K174" s="105"/>
      <c r="L174" s="105"/>
      <c r="M174" s="105"/>
      <c r="N174" s="105"/>
      <c r="O174" s="105"/>
      <c r="P174" s="105"/>
      <c r="Q174" s="105"/>
    </row>
    <row r="175" spans="1:17" s="106" customFormat="1" ht="12.75" x14ac:dyDescent="0.25">
      <c r="A175" s="308"/>
      <c r="B175" s="103" t="s">
        <v>8697</v>
      </c>
      <c r="C175" s="105"/>
      <c r="D175" s="105"/>
      <c r="E175" s="105"/>
      <c r="F175" s="105"/>
      <c r="G175" s="105"/>
      <c r="H175" s="105"/>
      <c r="I175" s="105"/>
      <c r="J175" s="105"/>
      <c r="K175" s="105"/>
      <c r="L175" s="105"/>
      <c r="M175" s="105"/>
      <c r="N175" s="105"/>
      <c r="O175" s="105"/>
      <c r="P175" s="105"/>
      <c r="Q175" s="105"/>
    </row>
    <row r="176" spans="1:17" s="89" customFormat="1" x14ac:dyDescent="0.25">
      <c r="A176" s="102"/>
      <c r="B176" s="102"/>
      <c r="C176" s="102"/>
      <c r="D176" s="102"/>
      <c r="E176" s="102"/>
      <c r="F176" s="102"/>
      <c r="G176" s="102"/>
      <c r="H176" s="102"/>
      <c r="I176" s="102"/>
      <c r="J176" s="102"/>
      <c r="K176" s="102"/>
      <c r="L176" s="102"/>
      <c r="M176" s="102"/>
      <c r="N176" s="102"/>
      <c r="O176" s="102"/>
      <c r="P176" s="102"/>
      <c r="Q176" s="102"/>
    </row>
    <row r="177" spans="1:17" s="89" customFormat="1" x14ac:dyDescent="0.25">
      <c r="A177" s="584" t="s">
        <v>8772</v>
      </c>
      <c r="B177" s="114" t="s">
        <v>8773</v>
      </c>
      <c r="C177" s="58"/>
      <c r="D177" s="102"/>
      <c r="E177" s="102"/>
      <c r="F177" s="102"/>
      <c r="G177" s="102"/>
      <c r="H177" s="102"/>
      <c r="I177" s="102"/>
      <c r="J177" s="102"/>
      <c r="K177" s="102"/>
      <c r="L177" s="102"/>
      <c r="M177" s="102"/>
      <c r="N177" s="102"/>
      <c r="O177" s="102"/>
      <c r="P177" s="102"/>
      <c r="Q177" s="102"/>
    </row>
    <row r="178" spans="1:17" s="89" customFormat="1" x14ac:dyDescent="0.25">
      <c r="A178" s="584"/>
      <c r="B178" s="114" t="s">
        <v>8793</v>
      </c>
      <c r="C178" s="58"/>
      <c r="D178" s="102"/>
      <c r="E178" s="102"/>
      <c r="F178" s="102"/>
      <c r="G178" s="102"/>
      <c r="H178" s="102"/>
      <c r="I178" s="102"/>
      <c r="J178" s="102"/>
      <c r="K178" s="102"/>
      <c r="L178" s="102"/>
      <c r="M178" s="102"/>
      <c r="N178" s="102"/>
      <c r="O178" s="102"/>
      <c r="P178" s="102"/>
      <c r="Q178" s="102"/>
    </row>
    <row r="179" spans="1:17" s="89" customFormat="1" x14ac:dyDescent="0.25">
      <c r="A179" s="584"/>
      <c r="B179" s="114" t="s">
        <v>8774</v>
      </c>
      <c r="C179" s="58"/>
      <c r="D179" s="102"/>
      <c r="E179" s="102"/>
      <c r="F179" s="102"/>
      <c r="G179" s="102"/>
      <c r="H179" s="102"/>
      <c r="I179" s="102"/>
      <c r="J179" s="102"/>
      <c r="K179" s="102"/>
      <c r="L179" s="102"/>
      <c r="M179" s="102"/>
      <c r="N179" s="102"/>
      <c r="O179" s="102"/>
      <c r="P179" s="102"/>
      <c r="Q179" s="102"/>
    </row>
    <row r="180" spans="1:17" s="89" customFormat="1" x14ac:dyDescent="0.25">
      <c r="A180" s="584"/>
      <c r="B180" s="114" t="s">
        <v>8775</v>
      </c>
      <c r="C180" s="58"/>
      <c r="D180" s="102"/>
      <c r="E180" s="102"/>
      <c r="F180" s="102"/>
      <c r="G180" s="102"/>
      <c r="H180" s="102"/>
      <c r="I180" s="102"/>
      <c r="J180" s="102"/>
      <c r="K180" s="102"/>
      <c r="L180" s="102"/>
      <c r="M180" s="102"/>
      <c r="N180" s="102"/>
      <c r="O180" s="102"/>
      <c r="P180" s="102"/>
      <c r="Q180" s="102"/>
    </row>
    <row r="181" spans="1:17" s="89" customFormat="1" x14ac:dyDescent="0.25">
      <c r="A181" s="584"/>
      <c r="B181" s="114" t="s">
        <v>8776</v>
      </c>
      <c r="C181" s="58"/>
      <c r="D181" s="102"/>
      <c r="E181" s="102"/>
      <c r="F181" s="102"/>
      <c r="G181" s="102"/>
      <c r="H181" s="102"/>
      <c r="I181" s="102"/>
      <c r="J181" s="102"/>
      <c r="K181" s="102"/>
      <c r="L181" s="102"/>
      <c r="M181" s="102"/>
      <c r="N181" s="102"/>
      <c r="O181" s="102"/>
      <c r="P181" s="102"/>
      <c r="Q181" s="102"/>
    </row>
    <row r="182" spans="1:17" s="89" customFormat="1" x14ac:dyDescent="0.25">
      <c r="A182" s="584"/>
      <c r="B182" s="114" t="s">
        <v>8777</v>
      </c>
      <c r="C182" s="102"/>
      <c r="D182" s="102"/>
      <c r="E182" s="102"/>
      <c r="F182" s="102"/>
      <c r="G182" s="102"/>
      <c r="H182" s="102"/>
      <c r="I182" s="102"/>
      <c r="J182" s="102"/>
      <c r="K182" s="102"/>
      <c r="L182" s="102"/>
      <c r="M182" s="102"/>
      <c r="N182" s="102"/>
      <c r="O182" s="102"/>
      <c r="P182" s="102"/>
      <c r="Q182" s="102"/>
    </row>
    <row r="183" spans="1:17" s="64" customFormat="1" x14ac:dyDescent="0.25">
      <c r="A183" s="58"/>
      <c r="B183" s="58"/>
      <c r="C183" s="58"/>
      <c r="D183" s="58"/>
      <c r="E183" s="58"/>
      <c r="F183" s="58"/>
      <c r="G183" s="58"/>
      <c r="H183" s="58"/>
      <c r="I183" s="58"/>
      <c r="J183" s="58"/>
      <c r="K183" s="58"/>
      <c r="L183" s="58"/>
      <c r="M183" s="58"/>
      <c r="N183" s="58"/>
      <c r="O183" s="58"/>
      <c r="P183" s="58"/>
      <c r="Q183" s="58"/>
    </row>
    <row r="184" spans="1:17" s="64" customFormat="1" x14ac:dyDescent="0.25">
      <c r="A184" s="58"/>
      <c r="B184" s="58"/>
      <c r="C184" s="58"/>
      <c r="D184" s="58"/>
      <c r="E184" s="58"/>
      <c r="F184" s="58"/>
      <c r="G184" s="58"/>
      <c r="H184" s="58"/>
      <c r="I184" s="58"/>
      <c r="J184" s="58"/>
      <c r="K184" s="58"/>
      <c r="L184" s="58"/>
      <c r="M184" s="58"/>
      <c r="N184" s="58"/>
      <c r="O184" s="58"/>
      <c r="P184" s="58"/>
      <c r="Q184" s="58"/>
    </row>
    <row r="185" spans="1:17" s="64" customFormat="1" x14ac:dyDescent="0.25">
      <c r="A185" s="58"/>
      <c r="B185" s="58"/>
      <c r="C185" s="58"/>
      <c r="D185" s="58"/>
      <c r="E185" s="58"/>
      <c r="F185" s="58"/>
      <c r="G185" s="58"/>
      <c r="H185" s="58"/>
      <c r="I185" s="58"/>
      <c r="J185" s="58"/>
      <c r="K185" s="58"/>
      <c r="L185" s="58"/>
      <c r="M185" s="58"/>
      <c r="N185" s="58"/>
      <c r="O185" s="58"/>
      <c r="P185" s="58"/>
      <c r="Q185" s="58"/>
    </row>
    <row r="186" spans="1:17" s="64" customFormat="1" x14ac:dyDescent="0.25">
      <c r="A186" s="58"/>
      <c r="B186" s="58"/>
      <c r="C186" s="58"/>
      <c r="D186" s="58"/>
      <c r="E186" s="58"/>
      <c r="F186" s="58"/>
      <c r="G186" s="58"/>
      <c r="H186" s="58"/>
      <c r="I186" s="58"/>
      <c r="J186" s="58"/>
      <c r="K186" s="58"/>
      <c r="L186" s="58"/>
      <c r="M186" s="58"/>
      <c r="N186" s="58"/>
      <c r="O186" s="58"/>
      <c r="P186" s="58"/>
      <c r="Q186" s="58"/>
    </row>
    <row r="187" spans="1:17" s="64" customFormat="1" x14ac:dyDescent="0.25">
      <c r="A187" s="58"/>
      <c r="B187" s="58"/>
      <c r="C187" s="58"/>
      <c r="D187" s="58"/>
      <c r="E187" s="58"/>
      <c r="F187" s="58"/>
      <c r="G187" s="58"/>
      <c r="H187" s="58"/>
      <c r="I187" s="58"/>
      <c r="J187" s="58"/>
      <c r="K187" s="58"/>
      <c r="L187" s="58"/>
      <c r="M187" s="58"/>
      <c r="N187" s="58"/>
      <c r="O187" s="58"/>
      <c r="P187" s="58"/>
      <c r="Q187" s="58"/>
    </row>
    <row r="188" spans="1:17" s="64" customFormat="1" x14ac:dyDescent="0.25">
      <c r="A188" s="58"/>
      <c r="B188" s="58"/>
      <c r="C188" s="58"/>
      <c r="D188" s="58"/>
      <c r="E188" s="58"/>
      <c r="F188" s="58"/>
      <c r="G188" s="58"/>
      <c r="H188" s="58"/>
      <c r="I188" s="58"/>
      <c r="J188" s="58"/>
      <c r="K188" s="58"/>
      <c r="L188" s="58"/>
      <c r="M188" s="58"/>
      <c r="N188" s="58"/>
      <c r="O188" s="58"/>
      <c r="P188" s="58"/>
      <c r="Q188" s="58"/>
    </row>
    <row r="189" spans="1:17" s="64" customFormat="1" x14ac:dyDescent="0.25">
      <c r="A189" s="58"/>
      <c r="B189" s="58"/>
      <c r="C189" s="58"/>
      <c r="D189" s="58"/>
      <c r="E189" s="58"/>
      <c r="F189" s="58"/>
      <c r="G189" s="58"/>
      <c r="H189" s="58"/>
      <c r="I189" s="58"/>
      <c r="J189" s="58"/>
      <c r="K189" s="58"/>
      <c r="L189" s="58"/>
      <c r="M189" s="58"/>
      <c r="N189" s="58"/>
      <c r="O189" s="58"/>
      <c r="P189" s="58"/>
      <c r="Q189" s="58"/>
    </row>
    <row r="190" spans="1:17" s="64" customFormat="1" x14ac:dyDescent="0.25">
      <c r="A190" s="58"/>
      <c r="B190" s="58"/>
      <c r="C190" s="58"/>
      <c r="D190" s="58"/>
      <c r="E190" s="58"/>
      <c r="F190" s="58"/>
      <c r="G190" s="58"/>
      <c r="H190" s="58"/>
      <c r="I190" s="58"/>
      <c r="J190" s="58"/>
      <c r="K190" s="58"/>
      <c r="L190" s="58"/>
      <c r="M190" s="58"/>
      <c r="N190" s="58"/>
      <c r="O190" s="58"/>
      <c r="P190" s="58"/>
      <c r="Q190" s="58"/>
    </row>
    <row r="191" spans="1:17" s="64" customFormat="1" x14ac:dyDescent="0.25">
      <c r="A191" s="58"/>
      <c r="B191" s="58"/>
      <c r="C191" s="58"/>
      <c r="D191" s="58"/>
      <c r="E191" s="58"/>
      <c r="F191" s="58"/>
      <c r="G191" s="58"/>
      <c r="H191" s="58"/>
      <c r="I191" s="58"/>
      <c r="J191" s="58"/>
      <c r="K191" s="58"/>
      <c r="L191" s="58"/>
      <c r="M191" s="58"/>
      <c r="N191" s="58"/>
      <c r="O191" s="58"/>
      <c r="P191" s="58"/>
      <c r="Q191" s="58"/>
    </row>
    <row r="192" spans="1:17" s="64" customFormat="1" x14ac:dyDescent="0.25">
      <c r="A192" s="58"/>
      <c r="B192" s="58"/>
      <c r="C192" s="58"/>
      <c r="D192" s="58"/>
      <c r="E192" s="58"/>
      <c r="F192" s="58"/>
      <c r="G192" s="58"/>
      <c r="H192" s="58"/>
      <c r="I192" s="58"/>
      <c r="J192" s="58"/>
      <c r="K192" s="58"/>
      <c r="L192" s="58"/>
      <c r="M192" s="58"/>
      <c r="N192" s="58"/>
      <c r="O192" s="58"/>
      <c r="P192" s="58"/>
      <c r="Q192" s="58"/>
    </row>
  </sheetData>
  <protectedRanges>
    <protectedRange sqref="H67:H70" name="Финансовые сведения"/>
  </protectedRanges>
  <mergeCells count="192">
    <mergeCell ref="I69:J69"/>
    <mergeCell ref="P5:X5"/>
    <mergeCell ref="E6:F6"/>
    <mergeCell ref="G6:J6"/>
    <mergeCell ref="E7:F7"/>
    <mergeCell ref="G7:J7"/>
    <mergeCell ref="B8:D8"/>
    <mergeCell ref="F8:J8"/>
    <mergeCell ref="A1:I1"/>
    <mergeCell ref="A2:J2"/>
    <mergeCell ref="A3:J3"/>
    <mergeCell ref="B4:D4"/>
    <mergeCell ref="E4:J4"/>
    <mergeCell ref="A5:A7"/>
    <mergeCell ref="B5:D7"/>
    <mergeCell ref="E5:F5"/>
    <mergeCell ref="G5:J5"/>
    <mergeCell ref="B9:D9"/>
    <mergeCell ref="E9:J9"/>
    <mergeCell ref="B10:D10"/>
    <mergeCell ref="E10:J10"/>
    <mergeCell ref="A11:A13"/>
    <mergeCell ref="B11:D13"/>
    <mergeCell ref="F11:J11"/>
    <mergeCell ref="F12:J12"/>
    <mergeCell ref="F13:J13"/>
    <mergeCell ref="F20:J20"/>
    <mergeCell ref="B21:D21"/>
    <mergeCell ref="E21:J21"/>
    <mergeCell ref="B22:D22"/>
    <mergeCell ref="E22:J22"/>
    <mergeCell ref="B23:D23"/>
    <mergeCell ref="E23:J23"/>
    <mergeCell ref="A14:A16"/>
    <mergeCell ref="B14:D16"/>
    <mergeCell ref="F14:J14"/>
    <mergeCell ref="F15:J15"/>
    <mergeCell ref="F16:J16"/>
    <mergeCell ref="A17:A20"/>
    <mergeCell ref="B17:D20"/>
    <mergeCell ref="F17:J17"/>
    <mergeCell ref="F18:J18"/>
    <mergeCell ref="F19:J19"/>
    <mergeCell ref="G34:J34"/>
    <mergeCell ref="E37:F37"/>
    <mergeCell ref="G37:J37"/>
    <mergeCell ref="A24:A27"/>
    <mergeCell ref="B24:D27"/>
    <mergeCell ref="E24:F24"/>
    <mergeCell ref="G24:J24"/>
    <mergeCell ref="E25:F25"/>
    <mergeCell ref="G25:J25"/>
    <mergeCell ref="E26:F26"/>
    <mergeCell ref="G26:J26"/>
    <mergeCell ref="E27:F27"/>
    <mergeCell ref="G27:J27"/>
    <mergeCell ref="I46:J46"/>
    <mergeCell ref="E47:H47"/>
    <mergeCell ref="I47:J47"/>
    <mergeCell ref="E48:H48"/>
    <mergeCell ref="I48:J48"/>
    <mergeCell ref="B49:D49"/>
    <mergeCell ref="E49:J49"/>
    <mergeCell ref="E40:F40"/>
    <mergeCell ref="G40:J40"/>
    <mergeCell ref="B43:D43"/>
    <mergeCell ref="H43:J43"/>
    <mergeCell ref="A44:J44"/>
    <mergeCell ref="A45:A48"/>
    <mergeCell ref="B45:D48"/>
    <mergeCell ref="E45:H45"/>
    <mergeCell ref="I45:J45"/>
    <mergeCell ref="E46:H46"/>
    <mergeCell ref="A28:A42"/>
    <mergeCell ref="B28:D42"/>
    <mergeCell ref="E28:F28"/>
    <mergeCell ref="G28:J28"/>
    <mergeCell ref="E31:F31"/>
    <mergeCell ref="G31:J31"/>
    <mergeCell ref="E34:F34"/>
    <mergeCell ref="E57:I57"/>
    <mergeCell ref="E58:I58"/>
    <mergeCell ref="E59:I59"/>
    <mergeCell ref="E60:J60"/>
    <mergeCell ref="E61:I61"/>
    <mergeCell ref="E62:I62"/>
    <mergeCell ref="A50:A66"/>
    <mergeCell ref="B50:D66"/>
    <mergeCell ref="E50:G50"/>
    <mergeCell ref="H50:I50"/>
    <mergeCell ref="E51:I51"/>
    <mergeCell ref="E52:J52"/>
    <mergeCell ref="E53:I53"/>
    <mergeCell ref="E54:I54"/>
    <mergeCell ref="E55:I55"/>
    <mergeCell ref="E56:I56"/>
    <mergeCell ref="E63:I63"/>
    <mergeCell ref="E64:I64"/>
    <mergeCell ref="E65:I65"/>
    <mergeCell ref="E66:I66"/>
    <mergeCell ref="A67:A70"/>
    <mergeCell ref="B67:D70"/>
    <mergeCell ref="E67:F67"/>
    <mergeCell ref="I67:J67"/>
    <mergeCell ref="E70:G70"/>
    <mergeCell ref="I70:J70"/>
    <mergeCell ref="A72:A76"/>
    <mergeCell ref="B72:D76"/>
    <mergeCell ref="E72:F72"/>
    <mergeCell ref="G72:J72"/>
    <mergeCell ref="E73:F73"/>
    <mergeCell ref="G73:J73"/>
    <mergeCell ref="E74:F74"/>
    <mergeCell ref="B71:D71"/>
    <mergeCell ref="E71:H71"/>
    <mergeCell ref="I71:J71"/>
    <mergeCell ref="G74:J74"/>
    <mergeCell ref="E75:F75"/>
    <mergeCell ref="G75:J75"/>
    <mergeCell ref="E76:F76"/>
    <mergeCell ref="G76:J76"/>
    <mergeCell ref="E68:G68"/>
    <mergeCell ref="I68:J68"/>
    <mergeCell ref="E69:F69"/>
    <mergeCell ref="E81:F81"/>
    <mergeCell ref="G81:J81"/>
    <mergeCell ref="A77:A81"/>
    <mergeCell ref="B77:D81"/>
    <mergeCell ref="E77:F77"/>
    <mergeCell ref="G77:J77"/>
    <mergeCell ref="E78:F78"/>
    <mergeCell ref="G78:J78"/>
    <mergeCell ref="E79:F79"/>
    <mergeCell ref="G79:J79"/>
    <mergeCell ref="E80:F80"/>
    <mergeCell ref="G80:J80"/>
    <mergeCell ref="A82:D83"/>
    <mergeCell ref="E82:F82"/>
    <mergeCell ref="G82:H82"/>
    <mergeCell ref="I82:J82"/>
    <mergeCell ref="E83:F83"/>
    <mergeCell ref="G83:H83"/>
    <mergeCell ref="I83:J83"/>
    <mergeCell ref="A86:D86"/>
    <mergeCell ref="E86:J86"/>
    <mergeCell ref="A87:J87"/>
    <mergeCell ref="A88:J88"/>
    <mergeCell ref="A89:J89"/>
    <mergeCell ref="A92:A93"/>
    <mergeCell ref="A84:D85"/>
    <mergeCell ref="E84:F84"/>
    <mergeCell ref="G84:H84"/>
    <mergeCell ref="I84:J84"/>
    <mergeCell ref="E85:F85"/>
    <mergeCell ref="G85:H85"/>
    <mergeCell ref="I85:J85"/>
    <mergeCell ref="A95:A96"/>
    <mergeCell ref="A98:A119"/>
    <mergeCell ref="D98:H98"/>
    <mergeCell ref="D99:H99"/>
    <mergeCell ref="D100:H100"/>
    <mergeCell ref="D101:H101"/>
    <mergeCell ref="D102:H102"/>
    <mergeCell ref="D103:H103"/>
    <mergeCell ref="D104:H104"/>
    <mergeCell ref="D105:H105"/>
    <mergeCell ref="D112:H112"/>
    <mergeCell ref="D113:H113"/>
    <mergeCell ref="D114:H114"/>
    <mergeCell ref="D115:H115"/>
    <mergeCell ref="D116:H116"/>
    <mergeCell ref="D117:H117"/>
    <mergeCell ref="D106:H106"/>
    <mergeCell ref="D107:H107"/>
    <mergeCell ref="D108:H108"/>
    <mergeCell ref="D109:H109"/>
    <mergeCell ref="D110:H110"/>
    <mergeCell ref="D111:H111"/>
    <mergeCell ref="A174:A175"/>
    <mergeCell ref="A177:A182"/>
    <mergeCell ref="A143:A145"/>
    <mergeCell ref="A147:A148"/>
    <mergeCell ref="A150:A152"/>
    <mergeCell ref="A154:A159"/>
    <mergeCell ref="A161:A162"/>
    <mergeCell ref="A164:A172"/>
    <mergeCell ref="D118:H118"/>
    <mergeCell ref="D119:H119"/>
    <mergeCell ref="A121:A122"/>
    <mergeCell ref="A124:A125"/>
    <mergeCell ref="A133:A135"/>
    <mergeCell ref="A137:A140"/>
  </mergeCells>
  <dataValidations count="5">
    <dataValidation type="list" allowBlank="1" showInputMessage="1" showErrorMessage="1" sqref="K1" xr:uid="{B532BD41-7B17-4D2F-8FE1-EDCD742DCEF6}">
      <formula1>$K$2:$K$3</formula1>
    </dataValidation>
    <dataValidation type="list" allowBlank="1" showInputMessage="1" showErrorMessage="1" sqref="G25:J25 G28:J28 G31:J31 G34:J34 G37:J37 G40:J40" xr:uid="{11BB30E0-EFA7-417E-BE2B-BC30CB96DE84}">
      <formula1>$B$99:$B$119</formula1>
    </dataValidation>
    <dataValidation type="list" allowBlank="1" showInputMessage="1" showErrorMessage="1" sqref="E23:J23" xr:uid="{2C3B7139-CA7B-48ED-93C0-D6FA03A3FE3B}">
      <formula1>$B$95:$B$96</formula1>
    </dataValidation>
    <dataValidation type="list" allowBlank="1" showInputMessage="1" showErrorMessage="1" sqref="E22:J22" xr:uid="{2BCF504E-84F6-4042-9901-1DD5A7189725}">
      <formula1>$B$92:$B$93</formula1>
    </dataValidation>
    <dataValidation type="list" allowBlank="1" showInputMessage="1" showErrorMessage="1" sqref="E49:J49" xr:uid="{132630BF-81C7-4461-AB7F-19FE86499B0A}">
      <formula1>$B$121:$B$122</formula1>
    </dataValidation>
  </dataValidations>
  <pageMargins left="0.70866141732283472" right="0.70866141732283472" top="0.74803149606299213" bottom="0.74803149606299213" header="0.31496062992125984" footer="0.31496062992125984"/>
  <pageSetup paperSize="9" scale="63" fitToHeight="10"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3"/>
  <dimension ref="A1:B8868"/>
  <sheetViews>
    <sheetView zoomScaleNormal="100" workbookViewId="0">
      <selection sqref="A1:XFD1048576"/>
    </sheetView>
  </sheetViews>
  <sheetFormatPr defaultColWidth="0.85546875" defaultRowHeight="12.75" outlineLevelRow="3" x14ac:dyDescent="0.2"/>
  <cols>
    <col min="1" max="1" width="17.85546875" style="25" customWidth="1"/>
    <col min="2" max="2" width="75.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6"/>
      <c r="B2" s="5" t="s">
        <v>1591</v>
      </c>
    </row>
    <row r="3" spans="1:2" ht="12" customHeight="1" x14ac:dyDescent="0.25">
      <c r="A3" s="27"/>
      <c r="B3" s="1"/>
    </row>
    <row r="4" spans="1:2" ht="30" customHeight="1" x14ac:dyDescent="0.2">
      <c r="A4" s="6" t="s">
        <v>1592</v>
      </c>
      <c r="B4" s="7" t="s">
        <v>1593</v>
      </c>
    </row>
    <row r="5" spans="1:2" x14ac:dyDescent="0.2">
      <c r="A5" s="28" t="s">
        <v>1594</v>
      </c>
      <c r="B5" s="8" t="s">
        <v>1595</v>
      </c>
    </row>
    <row r="6" spans="1:2" ht="25.5" hidden="1" outlineLevel="1" x14ac:dyDescent="0.2">
      <c r="A6" s="29" t="s">
        <v>1596</v>
      </c>
      <c r="B6" s="9" t="s">
        <v>1597</v>
      </c>
    </row>
    <row r="7" spans="1:2" hidden="1" outlineLevel="2" x14ac:dyDescent="0.2">
      <c r="A7" s="30" t="s">
        <v>0</v>
      </c>
      <c r="B7" s="10" t="s">
        <v>46</v>
      </c>
    </row>
    <row r="8" spans="1:2" hidden="1" outlineLevel="2" x14ac:dyDescent="0.2">
      <c r="A8" s="31"/>
      <c r="B8" s="11" t="s">
        <v>5571</v>
      </c>
    </row>
    <row r="9" spans="1:2" ht="25.5" hidden="1" outlineLevel="2" x14ac:dyDescent="0.2">
      <c r="A9" s="31"/>
      <c r="B9" s="11" t="s">
        <v>1598</v>
      </c>
    </row>
    <row r="10" spans="1:2" hidden="1" outlineLevel="2" x14ac:dyDescent="0.2">
      <c r="A10" s="30" t="s">
        <v>1599</v>
      </c>
      <c r="B10" s="10" t="s">
        <v>302</v>
      </c>
    </row>
    <row r="11" spans="1:2" hidden="1" outlineLevel="2" x14ac:dyDescent="0.2">
      <c r="A11" s="31"/>
      <c r="B11" s="11" t="s">
        <v>5572</v>
      </c>
    </row>
    <row r="12" spans="1:2" ht="12.75" hidden="1" customHeight="1" outlineLevel="2" x14ac:dyDescent="0.2">
      <c r="A12" s="31"/>
      <c r="B12" s="11" t="s">
        <v>303</v>
      </c>
    </row>
    <row r="13" spans="1:2" hidden="1" outlineLevel="2" x14ac:dyDescent="0.2">
      <c r="A13" s="31" t="s">
        <v>1600</v>
      </c>
      <c r="B13" s="11" t="s">
        <v>1601</v>
      </c>
    </row>
    <row r="14" spans="1:2" hidden="1" outlineLevel="2" x14ac:dyDescent="0.2">
      <c r="A14" s="31"/>
      <c r="B14" s="10" t="s">
        <v>304</v>
      </c>
    </row>
    <row r="15" spans="1:2" hidden="1" outlineLevel="2" x14ac:dyDescent="0.2">
      <c r="A15" s="31"/>
      <c r="B15" s="11" t="s">
        <v>1602</v>
      </c>
    </row>
    <row r="16" spans="1:2" hidden="1" outlineLevel="2" x14ac:dyDescent="0.2">
      <c r="A16" s="31"/>
      <c r="B16" s="13" t="s">
        <v>5573</v>
      </c>
    </row>
    <row r="17" spans="1:2" hidden="1" outlineLevel="2" x14ac:dyDescent="0.2">
      <c r="A17" s="31"/>
      <c r="B17" s="13" t="s">
        <v>5574</v>
      </c>
    </row>
    <row r="18" spans="1:2" hidden="1" outlineLevel="2" x14ac:dyDescent="0.2">
      <c r="A18" s="31"/>
      <c r="B18" s="13" t="s">
        <v>5575</v>
      </c>
    </row>
    <row r="19" spans="1:2" hidden="1" outlineLevel="2" x14ac:dyDescent="0.2">
      <c r="A19" s="31"/>
      <c r="B19" s="13" t="s">
        <v>5576</v>
      </c>
    </row>
    <row r="20" spans="1:2" hidden="1" outlineLevel="2" x14ac:dyDescent="0.2">
      <c r="A20" s="31"/>
      <c r="B20" s="13" t="s">
        <v>5577</v>
      </c>
    </row>
    <row r="21" spans="1:2" hidden="1" outlineLevel="2" x14ac:dyDescent="0.2">
      <c r="A21" s="31"/>
      <c r="B21" s="13" t="s">
        <v>5578</v>
      </c>
    </row>
    <row r="22" spans="1:2" hidden="1" outlineLevel="2" x14ac:dyDescent="0.2">
      <c r="A22" s="31"/>
      <c r="B22" s="13" t="s">
        <v>5579</v>
      </c>
    </row>
    <row r="23" spans="1:2" hidden="1" outlineLevel="2" x14ac:dyDescent="0.2">
      <c r="A23" s="31"/>
      <c r="B23" s="13" t="s">
        <v>5580</v>
      </c>
    </row>
    <row r="24" spans="1:2" hidden="1" outlineLevel="2" x14ac:dyDescent="0.2">
      <c r="A24" s="31"/>
      <c r="B24" s="13" t="s">
        <v>5581</v>
      </c>
    </row>
    <row r="25" spans="1:2" hidden="1" outlineLevel="2" x14ac:dyDescent="0.2">
      <c r="A25" s="31"/>
      <c r="B25" s="14" t="s">
        <v>5582</v>
      </c>
    </row>
    <row r="26" spans="1:2" hidden="1" outlineLevel="2" x14ac:dyDescent="0.2">
      <c r="A26" s="31"/>
      <c r="B26" s="11" t="s">
        <v>305</v>
      </c>
    </row>
    <row r="27" spans="1:2" hidden="1" outlineLevel="2" x14ac:dyDescent="0.2">
      <c r="A27" s="31"/>
      <c r="B27" s="13" t="s">
        <v>5583</v>
      </c>
    </row>
    <row r="28" spans="1:2" hidden="1" outlineLevel="2" x14ac:dyDescent="0.2">
      <c r="A28" s="31"/>
      <c r="B28" s="13" t="s">
        <v>5584</v>
      </c>
    </row>
    <row r="29" spans="1:2" hidden="1" outlineLevel="2" x14ac:dyDescent="0.2">
      <c r="A29" s="31"/>
      <c r="B29" s="13" t="s">
        <v>5585</v>
      </c>
    </row>
    <row r="30" spans="1:2" hidden="1" outlineLevel="2" x14ac:dyDescent="0.2">
      <c r="A30" s="31"/>
      <c r="B30" s="13" t="s">
        <v>5586</v>
      </c>
    </row>
    <row r="31" spans="1:2" hidden="1" outlineLevel="2" x14ac:dyDescent="0.2">
      <c r="A31" s="31"/>
      <c r="B31" s="13" t="s">
        <v>5587</v>
      </c>
    </row>
    <row r="32" spans="1:2" hidden="1" outlineLevel="2" x14ac:dyDescent="0.2">
      <c r="A32" s="31"/>
      <c r="B32" s="13" t="s">
        <v>5588</v>
      </c>
    </row>
    <row r="33" spans="1:2" hidden="1" outlineLevel="2" x14ac:dyDescent="0.2">
      <c r="A33" s="31"/>
      <c r="B33" s="13" t="s">
        <v>5589</v>
      </c>
    </row>
    <row r="34" spans="1:2" hidden="1" outlineLevel="2" x14ac:dyDescent="0.2">
      <c r="A34" s="31"/>
      <c r="B34" s="13" t="s">
        <v>5590</v>
      </c>
    </row>
    <row r="35" spans="1:2" ht="13.5" hidden="1" outlineLevel="2" x14ac:dyDescent="0.2">
      <c r="A35" s="31"/>
      <c r="B35" s="15" t="s">
        <v>5591</v>
      </c>
    </row>
    <row r="36" spans="1:2" hidden="1" outlineLevel="2" x14ac:dyDescent="0.2">
      <c r="A36" s="31"/>
      <c r="B36" s="16" t="s">
        <v>307</v>
      </c>
    </row>
    <row r="37" spans="1:2" hidden="1" outlineLevel="2" x14ac:dyDescent="0.2">
      <c r="A37" s="31"/>
      <c r="B37" s="16" t="s">
        <v>308</v>
      </c>
    </row>
    <row r="38" spans="1:2" hidden="1" outlineLevel="2" x14ac:dyDescent="0.2">
      <c r="A38" s="31"/>
      <c r="B38" s="16" t="s">
        <v>309</v>
      </c>
    </row>
    <row r="39" spans="1:2" hidden="1" outlineLevel="2" x14ac:dyDescent="0.2">
      <c r="A39" s="31" t="s">
        <v>1603</v>
      </c>
      <c r="B39" s="11" t="s">
        <v>1604</v>
      </c>
    </row>
    <row r="40" spans="1:2" hidden="1" outlineLevel="2" x14ac:dyDescent="0.2">
      <c r="A40" s="31"/>
      <c r="B40" s="10" t="s">
        <v>304</v>
      </c>
    </row>
    <row r="41" spans="1:2" hidden="1" outlineLevel="2" x14ac:dyDescent="0.2">
      <c r="A41" s="31"/>
      <c r="B41" s="11" t="s">
        <v>310</v>
      </c>
    </row>
    <row r="42" spans="1:2" hidden="1" outlineLevel="2" x14ac:dyDescent="0.2">
      <c r="A42" s="31"/>
      <c r="B42" s="13" t="s">
        <v>5592</v>
      </c>
    </row>
    <row r="43" spans="1:2" hidden="1" outlineLevel="2" x14ac:dyDescent="0.2">
      <c r="A43" s="31"/>
      <c r="B43" s="13" t="s">
        <v>5593</v>
      </c>
    </row>
    <row r="44" spans="1:2" hidden="1" outlineLevel="2" x14ac:dyDescent="0.2">
      <c r="A44" s="31"/>
      <c r="B44" s="13" t="s">
        <v>5594</v>
      </c>
    </row>
    <row r="45" spans="1:2" hidden="1" outlineLevel="2" x14ac:dyDescent="0.2">
      <c r="A45" s="31"/>
      <c r="B45" s="13" t="s">
        <v>5595</v>
      </c>
    </row>
    <row r="46" spans="1:2" hidden="1" outlineLevel="2" x14ac:dyDescent="0.2">
      <c r="A46" s="31"/>
      <c r="B46" s="13" t="s">
        <v>5596</v>
      </c>
    </row>
    <row r="47" spans="1:2" hidden="1" outlineLevel="2" x14ac:dyDescent="0.2">
      <c r="A47" s="31"/>
      <c r="B47" s="13" t="s">
        <v>5597</v>
      </c>
    </row>
    <row r="48" spans="1:2" hidden="1" outlineLevel="2" x14ac:dyDescent="0.2">
      <c r="A48" s="31"/>
      <c r="B48" s="13" t="s">
        <v>5598</v>
      </c>
    </row>
    <row r="49" spans="1:2" hidden="1" outlineLevel="2" x14ac:dyDescent="0.2">
      <c r="A49" s="31"/>
      <c r="B49" s="13" t="s">
        <v>5599</v>
      </c>
    </row>
    <row r="50" spans="1:2" hidden="1" outlineLevel="2" x14ac:dyDescent="0.2">
      <c r="A50" s="31"/>
      <c r="B50" s="13" t="s">
        <v>5600</v>
      </c>
    </row>
    <row r="51" spans="1:2" hidden="1" outlineLevel="2" x14ac:dyDescent="0.2">
      <c r="A51" s="31"/>
      <c r="B51" s="13" t="s">
        <v>5601</v>
      </c>
    </row>
    <row r="52" spans="1:2" ht="13.5" hidden="1" outlineLevel="2" x14ac:dyDescent="0.2">
      <c r="A52" s="31"/>
      <c r="B52" s="15" t="s">
        <v>306</v>
      </c>
    </row>
    <row r="53" spans="1:2" hidden="1" outlineLevel="2" x14ac:dyDescent="0.2">
      <c r="A53" s="31"/>
      <c r="B53" s="16" t="s">
        <v>311</v>
      </c>
    </row>
    <row r="54" spans="1:2" hidden="1" outlineLevel="2" x14ac:dyDescent="0.2">
      <c r="A54" s="31" t="s">
        <v>1605</v>
      </c>
      <c r="B54" s="10" t="s">
        <v>312</v>
      </c>
    </row>
    <row r="55" spans="1:2" hidden="1" outlineLevel="2" x14ac:dyDescent="0.2">
      <c r="A55" s="31" t="s">
        <v>1606</v>
      </c>
      <c r="B55" s="11" t="s">
        <v>312</v>
      </c>
    </row>
    <row r="56" spans="1:2" hidden="1" outlineLevel="2" x14ac:dyDescent="0.2">
      <c r="A56" s="31" t="s">
        <v>1607</v>
      </c>
      <c r="B56" s="10" t="s">
        <v>1608</v>
      </c>
    </row>
    <row r="57" spans="1:2" hidden="1" outlineLevel="2" x14ac:dyDescent="0.2">
      <c r="A57" s="31" t="s">
        <v>1609</v>
      </c>
      <c r="B57" s="11" t="s">
        <v>1610</v>
      </c>
    </row>
    <row r="58" spans="1:2" ht="13.5" hidden="1" outlineLevel="2" x14ac:dyDescent="0.2">
      <c r="A58" s="31"/>
      <c r="B58" s="15" t="s">
        <v>306</v>
      </c>
    </row>
    <row r="59" spans="1:2" ht="25.5" hidden="1" outlineLevel="2" x14ac:dyDescent="0.2">
      <c r="A59" s="31"/>
      <c r="B59" s="16" t="s">
        <v>313</v>
      </c>
    </row>
    <row r="60" spans="1:2" hidden="1" outlineLevel="2" x14ac:dyDescent="0.2">
      <c r="A60" s="31" t="s">
        <v>1611</v>
      </c>
      <c r="B60" s="11" t="s">
        <v>314</v>
      </c>
    </row>
    <row r="61" spans="1:2" hidden="1" outlineLevel="2" x14ac:dyDescent="0.2">
      <c r="A61" s="31"/>
      <c r="B61" s="10" t="s">
        <v>304</v>
      </c>
    </row>
    <row r="62" spans="1:2" hidden="1" outlineLevel="2" x14ac:dyDescent="0.2">
      <c r="A62" s="31"/>
      <c r="B62" s="11" t="s">
        <v>315</v>
      </c>
    </row>
    <row r="63" spans="1:2" ht="13.5" hidden="1" outlineLevel="2" x14ac:dyDescent="0.2">
      <c r="A63" s="31"/>
      <c r="B63" s="15" t="s">
        <v>306</v>
      </c>
    </row>
    <row r="64" spans="1:2" ht="12.75" hidden="1" customHeight="1" outlineLevel="2" x14ac:dyDescent="0.2">
      <c r="A64" s="31"/>
      <c r="B64" s="16" t="s">
        <v>316</v>
      </c>
    </row>
    <row r="65" spans="1:2" hidden="1" outlineLevel="2" x14ac:dyDescent="0.2">
      <c r="A65" s="31" t="s">
        <v>1612</v>
      </c>
      <c r="B65" s="11" t="s">
        <v>1613</v>
      </c>
    </row>
    <row r="66" spans="1:2" hidden="1" outlineLevel="2" x14ac:dyDescent="0.2">
      <c r="A66" s="31"/>
      <c r="B66" s="10" t="s">
        <v>1614</v>
      </c>
    </row>
    <row r="67" spans="1:2" hidden="1" outlineLevel="2" x14ac:dyDescent="0.2">
      <c r="A67" s="31"/>
      <c r="B67" s="11" t="s">
        <v>317</v>
      </c>
    </row>
    <row r="68" spans="1:2" ht="13.5" hidden="1" outlineLevel="2" x14ac:dyDescent="0.2">
      <c r="A68" s="31"/>
      <c r="B68" s="15" t="s">
        <v>1615</v>
      </c>
    </row>
    <row r="69" spans="1:2" hidden="1" outlineLevel="2" x14ac:dyDescent="0.2">
      <c r="A69" s="31"/>
      <c r="B69" s="16" t="s">
        <v>1616</v>
      </c>
    </row>
    <row r="70" spans="1:2" hidden="1" outlineLevel="2" x14ac:dyDescent="0.2">
      <c r="A70" s="31"/>
      <c r="B70" s="16" t="s">
        <v>1617</v>
      </c>
    </row>
    <row r="71" spans="1:2" hidden="1" outlineLevel="2" x14ac:dyDescent="0.2">
      <c r="A71" s="31" t="s">
        <v>1618</v>
      </c>
      <c r="B71" s="11" t="s">
        <v>1619</v>
      </c>
    </row>
    <row r="72" spans="1:2" hidden="1" outlineLevel="2" x14ac:dyDescent="0.2">
      <c r="A72" s="31"/>
      <c r="B72" s="10" t="s">
        <v>1614</v>
      </c>
    </row>
    <row r="73" spans="1:2" hidden="1" outlineLevel="2" x14ac:dyDescent="0.2">
      <c r="A73" s="31"/>
      <c r="B73" s="11" t="s">
        <v>318</v>
      </c>
    </row>
    <row r="74" spans="1:2" hidden="1" outlineLevel="2" x14ac:dyDescent="0.2">
      <c r="A74" s="31"/>
      <c r="B74" s="13" t="s">
        <v>5602</v>
      </c>
    </row>
    <row r="75" spans="1:2" hidden="1" outlineLevel="2" x14ac:dyDescent="0.2">
      <c r="A75" s="31"/>
      <c r="B75" s="13" t="s">
        <v>5603</v>
      </c>
    </row>
    <row r="76" spans="1:2" hidden="1" outlineLevel="2" x14ac:dyDescent="0.2">
      <c r="A76" s="31"/>
      <c r="B76" s="13" t="s">
        <v>5604</v>
      </c>
    </row>
    <row r="77" spans="1:2" hidden="1" outlineLevel="2" x14ac:dyDescent="0.2">
      <c r="A77" s="31"/>
      <c r="B77" s="13" t="s">
        <v>5605</v>
      </c>
    </row>
    <row r="78" spans="1:2" hidden="1" outlineLevel="2" x14ac:dyDescent="0.2">
      <c r="A78" s="31"/>
      <c r="B78" s="13" t="s">
        <v>5606</v>
      </c>
    </row>
    <row r="79" spans="1:2" hidden="1" outlineLevel="2" x14ac:dyDescent="0.2">
      <c r="A79" s="31"/>
      <c r="B79" s="13" t="s">
        <v>5607</v>
      </c>
    </row>
    <row r="80" spans="1:2" hidden="1" outlineLevel="2" x14ac:dyDescent="0.2">
      <c r="A80" s="31"/>
      <c r="B80" s="13" t="s">
        <v>5608</v>
      </c>
    </row>
    <row r="81" spans="1:2" hidden="1" outlineLevel="2" x14ac:dyDescent="0.2">
      <c r="A81" s="31"/>
      <c r="B81" s="13" t="s">
        <v>5609</v>
      </c>
    </row>
    <row r="82" spans="1:2" hidden="1" outlineLevel="2" x14ac:dyDescent="0.2">
      <c r="A82" s="31"/>
      <c r="B82" s="11" t="s">
        <v>319</v>
      </c>
    </row>
    <row r="83" spans="1:2" hidden="1" outlineLevel="2" x14ac:dyDescent="0.2">
      <c r="A83" s="31"/>
      <c r="B83" s="13" t="s">
        <v>5610</v>
      </c>
    </row>
    <row r="84" spans="1:2" hidden="1" outlineLevel="2" x14ac:dyDescent="0.2">
      <c r="A84" s="31"/>
      <c r="B84" s="13" t="s">
        <v>5611</v>
      </c>
    </row>
    <row r="85" spans="1:2" hidden="1" outlineLevel="2" x14ac:dyDescent="0.2">
      <c r="A85" s="31"/>
      <c r="B85" s="13" t="s">
        <v>5612</v>
      </c>
    </row>
    <row r="86" spans="1:2" hidden="1" outlineLevel="2" x14ac:dyDescent="0.2">
      <c r="A86" s="31"/>
      <c r="B86" s="13" t="s">
        <v>5613</v>
      </c>
    </row>
    <row r="87" spans="1:2" hidden="1" outlineLevel="2" x14ac:dyDescent="0.2">
      <c r="A87" s="31"/>
      <c r="B87" s="13" t="s">
        <v>5614</v>
      </c>
    </row>
    <row r="88" spans="1:2" hidden="1" outlineLevel="2" x14ac:dyDescent="0.2">
      <c r="A88" s="31"/>
      <c r="B88" s="13" t="s">
        <v>5615</v>
      </c>
    </row>
    <row r="89" spans="1:2" hidden="1" outlineLevel="2" x14ac:dyDescent="0.2">
      <c r="A89" s="31"/>
      <c r="B89" s="13" t="s">
        <v>5616</v>
      </c>
    </row>
    <row r="90" spans="1:2" hidden="1" outlineLevel="2" x14ac:dyDescent="0.2">
      <c r="A90" s="31"/>
      <c r="B90" s="13" t="s">
        <v>5617</v>
      </c>
    </row>
    <row r="91" spans="1:2" hidden="1" outlineLevel="2" x14ac:dyDescent="0.2">
      <c r="A91" s="31"/>
      <c r="B91" s="13" t="s">
        <v>5618</v>
      </c>
    </row>
    <row r="92" spans="1:2" hidden="1" outlineLevel="2" x14ac:dyDescent="0.2">
      <c r="A92" s="31"/>
      <c r="B92" s="13" t="s">
        <v>5619</v>
      </c>
    </row>
    <row r="93" spans="1:2" hidden="1" outlineLevel="2" x14ac:dyDescent="0.2">
      <c r="A93" s="31"/>
      <c r="B93" s="13" t="s">
        <v>5620</v>
      </c>
    </row>
    <row r="94" spans="1:2" hidden="1" outlineLevel="2" x14ac:dyDescent="0.2">
      <c r="A94" s="31"/>
      <c r="B94" s="11" t="s">
        <v>320</v>
      </c>
    </row>
    <row r="95" spans="1:2" hidden="1" outlineLevel="2" x14ac:dyDescent="0.2">
      <c r="A95" s="31"/>
      <c r="B95" s="13" t="s">
        <v>5621</v>
      </c>
    </row>
    <row r="96" spans="1:2" hidden="1" outlineLevel="2" x14ac:dyDescent="0.2">
      <c r="A96" s="31"/>
      <c r="B96" s="13" t="s">
        <v>5622</v>
      </c>
    </row>
    <row r="97" spans="1:2" hidden="1" outlineLevel="2" x14ac:dyDescent="0.2">
      <c r="A97" s="31"/>
      <c r="B97" s="13" t="s">
        <v>5623</v>
      </c>
    </row>
    <row r="98" spans="1:2" hidden="1" outlineLevel="2" x14ac:dyDescent="0.2">
      <c r="A98" s="31"/>
      <c r="B98" s="13" t="s">
        <v>5624</v>
      </c>
    </row>
    <row r="99" spans="1:2" hidden="1" outlineLevel="2" x14ac:dyDescent="0.2">
      <c r="A99" s="31"/>
      <c r="B99" s="13" t="s">
        <v>5625</v>
      </c>
    </row>
    <row r="100" spans="1:2" hidden="1" outlineLevel="2" x14ac:dyDescent="0.2">
      <c r="A100" s="31"/>
      <c r="B100" s="13" t="s">
        <v>5626</v>
      </c>
    </row>
    <row r="101" spans="1:2" hidden="1" outlineLevel="2" x14ac:dyDescent="0.2">
      <c r="A101" s="31"/>
      <c r="B101" s="13" t="s">
        <v>5627</v>
      </c>
    </row>
    <row r="102" spans="1:2" hidden="1" outlineLevel="2" x14ac:dyDescent="0.2">
      <c r="A102" s="31"/>
      <c r="B102" s="13" t="s">
        <v>5628</v>
      </c>
    </row>
    <row r="103" spans="1:2" hidden="1" outlineLevel="2" x14ac:dyDescent="0.2">
      <c r="A103" s="31"/>
      <c r="B103" s="13" t="s">
        <v>5629</v>
      </c>
    </row>
    <row r="104" spans="1:2" hidden="1" outlineLevel="2" x14ac:dyDescent="0.2">
      <c r="A104" s="31"/>
      <c r="B104" s="13" t="s">
        <v>5630</v>
      </c>
    </row>
    <row r="105" spans="1:2" hidden="1" outlineLevel="2" x14ac:dyDescent="0.2">
      <c r="A105" s="31"/>
      <c r="B105" s="13" t="s">
        <v>5631</v>
      </c>
    </row>
    <row r="106" spans="1:2" ht="25.5" hidden="1" outlineLevel="2" x14ac:dyDescent="0.2">
      <c r="A106" s="31"/>
      <c r="B106" s="11" t="s">
        <v>1620</v>
      </c>
    </row>
    <row r="107" spans="1:2" hidden="1" outlineLevel="2" x14ac:dyDescent="0.2">
      <c r="A107" s="31"/>
      <c r="B107" s="11" t="s">
        <v>321</v>
      </c>
    </row>
    <row r="108" spans="1:2" hidden="1" outlineLevel="2" x14ac:dyDescent="0.2">
      <c r="A108" s="31"/>
      <c r="B108" s="11" t="s">
        <v>322</v>
      </c>
    </row>
    <row r="109" spans="1:2" ht="25.5" hidden="1" outlineLevel="2" x14ac:dyDescent="0.2">
      <c r="A109" s="31"/>
      <c r="B109" s="11" t="s">
        <v>323</v>
      </c>
    </row>
    <row r="110" spans="1:2" hidden="1" outlineLevel="2" x14ac:dyDescent="0.2">
      <c r="A110" s="31"/>
      <c r="B110" s="13" t="s">
        <v>5632</v>
      </c>
    </row>
    <row r="111" spans="1:2" hidden="1" outlineLevel="2" x14ac:dyDescent="0.2">
      <c r="A111" s="31"/>
      <c r="B111" s="13" t="s">
        <v>5633</v>
      </c>
    </row>
    <row r="112" spans="1:2" hidden="1" outlineLevel="2" x14ac:dyDescent="0.2">
      <c r="A112" s="31"/>
      <c r="B112" s="13" t="s">
        <v>5634</v>
      </c>
    </row>
    <row r="113" spans="1:2" ht="13.5" hidden="1" outlineLevel="2" x14ac:dyDescent="0.2">
      <c r="A113" s="31"/>
      <c r="B113" s="15" t="s">
        <v>1615</v>
      </c>
    </row>
    <row r="114" spans="1:2" hidden="1" outlineLevel="2" x14ac:dyDescent="0.2">
      <c r="A114" s="31"/>
      <c r="B114" s="16" t="s">
        <v>1621</v>
      </c>
    </row>
    <row r="115" spans="1:2" ht="12.75" hidden="1" customHeight="1" outlineLevel="2" x14ac:dyDescent="0.2">
      <c r="A115" s="31"/>
      <c r="B115" s="16" t="s">
        <v>1622</v>
      </c>
    </row>
    <row r="116" spans="1:2" ht="25.5" hidden="1" outlineLevel="2" x14ac:dyDescent="0.2">
      <c r="A116" s="31"/>
      <c r="B116" s="16" t="s">
        <v>1623</v>
      </c>
    </row>
    <row r="117" spans="1:2" hidden="1" outlineLevel="2" x14ac:dyDescent="0.2">
      <c r="A117" s="31" t="s">
        <v>1624</v>
      </c>
      <c r="B117" s="10" t="s">
        <v>1625</v>
      </c>
    </row>
    <row r="118" spans="1:2" hidden="1" outlineLevel="2" x14ac:dyDescent="0.2">
      <c r="A118" s="31" t="s">
        <v>1626</v>
      </c>
      <c r="B118" s="11" t="s">
        <v>1625</v>
      </c>
    </row>
    <row r="119" spans="1:2" hidden="1" outlineLevel="2" x14ac:dyDescent="0.2">
      <c r="A119" s="31" t="s">
        <v>1627</v>
      </c>
      <c r="B119" s="10" t="s">
        <v>1628</v>
      </c>
    </row>
    <row r="120" spans="1:2" hidden="1" outlineLevel="2" x14ac:dyDescent="0.2">
      <c r="A120" s="31" t="s">
        <v>1629</v>
      </c>
      <c r="B120" s="11" t="s">
        <v>1628</v>
      </c>
    </row>
    <row r="121" spans="1:2" hidden="1" outlineLevel="2" x14ac:dyDescent="0.2">
      <c r="A121" s="31" t="s">
        <v>1630</v>
      </c>
      <c r="B121" s="10" t="s">
        <v>324</v>
      </c>
    </row>
    <row r="122" spans="1:2" hidden="1" outlineLevel="2" x14ac:dyDescent="0.2">
      <c r="A122" s="31" t="s">
        <v>1631</v>
      </c>
      <c r="B122" s="11" t="s">
        <v>324</v>
      </c>
    </row>
    <row r="123" spans="1:2" hidden="1" outlineLevel="2" x14ac:dyDescent="0.2">
      <c r="A123" s="31"/>
      <c r="B123" s="10" t="s">
        <v>1614</v>
      </c>
    </row>
    <row r="124" spans="1:2" hidden="1" outlineLevel="2" x14ac:dyDescent="0.2">
      <c r="A124" s="31"/>
      <c r="B124" s="11" t="s">
        <v>325</v>
      </c>
    </row>
    <row r="125" spans="1:2" hidden="1" outlineLevel="2" x14ac:dyDescent="0.2">
      <c r="A125" s="31"/>
      <c r="B125" s="11" t="s">
        <v>326</v>
      </c>
    </row>
    <row r="126" spans="1:2" hidden="1" outlineLevel="2" x14ac:dyDescent="0.2">
      <c r="A126" s="31"/>
      <c r="B126" s="11" t="s">
        <v>327</v>
      </c>
    </row>
    <row r="127" spans="1:2" hidden="1" outlineLevel="2" x14ac:dyDescent="0.2">
      <c r="A127" s="31"/>
      <c r="B127" s="11" t="s">
        <v>328</v>
      </c>
    </row>
    <row r="128" spans="1:2" hidden="1" outlineLevel="2" x14ac:dyDescent="0.2">
      <c r="A128" s="31" t="s">
        <v>1632</v>
      </c>
      <c r="B128" s="10" t="s">
        <v>1633</v>
      </c>
    </row>
    <row r="129" spans="1:2" hidden="1" outlineLevel="2" x14ac:dyDescent="0.2">
      <c r="A129" s="31" t="s">
        <v>1634</v>
      </c>
      <c r="B129" s="11" t="s">
        <v>1635</v>
      </c>
    </row>
    <row r="130" spans="1:2" hidden="1" outlineLevel="2" x14ac:dyDescent="0.2">
      <c r="A130" s="31"/>
      <c r="B130" s="10" t="s">
        <v>304</v>
      </c>
    </row>
    <row r="131" spans="1:2" hidden="1" outlineLevel="2" x14ac:dyDescent="0.2">
      <c r="A131" s="31"/>
      <c r="B131" s="11" t="s">
        <v>329</v>
      </c>
    </row>
    <row r="132" spans="1:2" hidden="1" outlineLevel="2" x14ac:dyDescent="0.2">
      <c r="A132" s="31"/>
      <c r="B132" s="14" t="s">
        <v>5635</v>
      </c>
    </row>
    <row r="133" spans="1:2" ht="25.5" hidden="1" outlineLevel="2" x14ac:dyDescent="0.2">
      <c r="A133" s="31"/>
      <c r="B133" s="14" t="s">
        <v>5636</v>
      </c>
    </row>
    <row r="134" spans="1:2" hidden="1" outlineLevel="2" x14ac:dyDescent="0.2">
      <c r="A134" s="31"/>
      <c r="B134" s="14" t="s">
        <v>5637</v>
      </c>
    </row>
    <row r="135" spans="1:2" ht="25.5" hidden="1" outlineLevel="2" x14ac:dyDescent="0.2">
      <c r="A135" s="31"/>
      <c r="B135" s="11" t="s">
        <v>330</v>
      </c>
    </row>
    <row r="136" spans="1:2" ht="13.5" hidden="1" outlineLevel="2" x14ac:dyDescent="0.2">
      <c r="A136" s="31"/>
      <c r="B136" s="15" t="s">
        <v>306</v>
      </c>
    </row>
    <row r="137" spans="1:2" hidden="1" outlineLevel="2" x14ac:dyDescent="0.2">
      <c r="A137" s="31"/>
      <c r="B137" s="16" t="s">
        <v>331</v>
      </c>
    </row>
    <row r="138" spans="1:2" hidden="1" outlineLevel="2" x14ac:dyDescent="0.2">
      <c r="A138" s="31"/>
      <c r="B138" s="16" t="s">
        <v>332</v>
      </c>
    </row>
    <row r="139" spans="1:2" hidden="1" outlineLevel="2" x14ac:dyDescent="0.2">
      <c r="A139" s="31"/>
      <c r="B139" s="16" t="s">
        <v>333</v>
      </c>
    </row>
    <row r="140" spans="1:2" hidden="1" outlineLevel="2" x14ac:dyDescent="0.2">
      <c r="A140" s="31" t="s">
        <v>1636</v>
      </c>
      <c r="B140" s="11" t="s">
        <v>334</v>
      </c>
    </row>
    <row r="141" spans="1:2" hidden="1" outlineLevel="2" x14ac:dyDescent="0.2">
      <c r="A141" s="31"/>
      <c r="B141" s="10" t="s">
        <v>1614</v>
      </c>
    </row>
    <row r="142" spans="1:2" hidden="1" outlineLevel="2" x14ac:dyDescent="0.2">
      <c r="A142" s="31"/>
      <c r="B142" s="11" t="s">
        <v>335</v>
      </c>
    </row>
    <row r="143" spans="1:2" hidden="1" outlineLevel="2" x14ac:dyDescent="0.2">
      <c r="A143" s="31"/>
      <c r="B143" s="11" t="s">
        <v>336</v>
      </c>
    </row>
    <row r="144" spans="1:2" hidden="1" outlineLevel="2" x14ac:dyDescent="0.2">
      <c r="A144" s="31"/>
      <c r="B144" s="11" t="s">
        <v>337</v>
      </c>
    </row>
    <row r="145" spans="1:2" hidden="1" outlineLevel="2" x14ac:dyDescent="0.2">
      <c r="A145" s="31" t="s">
        <v>1</v>
      </c>
      <c r="B145" s="10" t="s">
        <v>47</v>
      </c>
    </row>
    <row r="146" spans="1:2" hidden="1" outlineLevel="2" x14ac:dyDescent="0.2">
      <c r="A146" s="31"/>
      <c r="B146" s="10" t="s">
        <v>1637</v>
      </c>
    </row>
    <row r="147" spans="1:2" ht="25.5" hidden="1" outlineLevel="2" x14ac:dyDescent="0.2">
      <c r="A147" s="31"/>
      <c r="B147" s="11" t="s">
        <v>338</v>
      </c>
    </row>
    <row r="148" spans="1:2" hidden="1" outlineLevel="2" x14ac:dyDescent="0.2">
      <c r="A148" s="31" t="s">
        <v>1638</v>
      </c>
      <c r="B148" s="10" t="s">
        <v>339</v>
      </c>
    </row>
    <row r="149" spans="1:2" hidden="1" outlineLevel="2" x14ac:dyDescent="0.2">
      <c r="A149" s="31" t="s">
        <v>1639</v>
      </c>
      <c r="B149" s="11" t="s">
        <v>339</v>
      </c>
    </row>
    <row r="150" spans="1:2" hidden="1" outlineLevel="2" x14ac:dyDescent="0.2">
      <c r="A150" s="31"/>
      <c r="B150" s="10" t="s">
        <v>1614</v>
      </c>
    </row>
    <row r="151" spans="1:2" hidden="1" outlineLevel="2" x14ac:dyDescent="0.2">
      <c r="A151" s="31"/>
      <c r="B151" s="11" t="s">
        <v>340</v>
      </c>
    </row>
    <row r="152" spans="1:2" ht="13.5" hidden="1" outlineLevel="2" x14ac:dyDescent="0.2">
      <c r="A152" s="31"/>
      <c r="B152" s="15" t="s">
        <v>1615</v>
      </c>
    </row>
    <row r="153" spans="1:2" hidden="1" outlineLevel="2" x14ac:dyDescent="0.2">
      <c r="A153" s="31"/>
      <c r="B153" s="16" t="s">
        <v>1640</v>
      </c>
    </row>
    <row r="154" spans="1:2" hidden="1" outlineLevel="2" x14ac:dyDescent="0.2">
      <c r="A154" s="31" t="s">
        <v>1641</v>
      </c>
      <c r="B154" s="10" t="s">
        <v>1642</v>
      </c>
    </row>
    <row r="155" spans="1:2" hidden="1" outlineLevel="2" x14ac:dyDescent="0.2">
      <c r="A155" s="31" t="s">
        <v>1643</v>
      </c>
      <c r="B155" s="11" t="s">
        <v>1642</v>
      </c>
    </row>
    <row r="156" spans="1:2" hidden="1" outlineLevel="2" x14ac:dyDescent="0.2">
      <c r="A156" s="31"/>
      <c r="B156" s="10" t="s">
        <v>1614</v>
      </c>
    </row>
    <row r="157" spans="1:2" hidden="1" outlineLevel="2" x14ac:dyDescent="0.2">
      <c r="A157" s="31"/>
      <c r="B157" s="11" t="s">
        <v>341</v>
      </c>
    </row>
    <row r="158" spans="1:2" hidden="1" outlineLevel="2" x14ac:dyDescent="0.2">
      <c r="A158" s="31"/>
      <c r="B158" s="13" t="s">
        <v>5638</v>
      </c>
    </row>
    <row r="159" spans="1:2" hidden="1" outlineLevel="2" x14ac:dyDescent="0.2">
      <c r="A159" s="31"/>
      <c r="B159" s="13" t="s">
        <v>5639</v>
      </c>
    </row>
    <row r="160" spans="1:2" hidden="1" outlineLevel="2" x14ac:dyDescent="0.2">
      <c r="A160" s="31"/>
      <c r="B160" s="13" t="s">
        <v>5640</v>
      </c>
    </row>
    <row r="161" spans="1:2" hidden="1" outlineLevel="2" x14ac:dyDescent="0.2">
      <c r="A161" s="31"/>
      <c r="B161" s="13" t="s">
        <v>5641</v>
      </c>
    </row>
    <row r="162" spans="1:2" hidden="1" outlineLevel="2" x14ac:dyDescent="0.2">
      <c r="A162" s="31"/>
      <c r="B162" s="13" t="s">
        <v>5642</v>
      </c>
    </row>
    <row r="163" spans="1:2" hidden="1" outlineLevel="2" x14ac:dyDescent="0.2">
      <c r="A163" s="31"/>
      <c r="B163" s="13" t="s">
        <v>5643</v>
      </c>
    </row>
    <row r="164" spans="1:2" hidden="1" outlineLevel="2" x14ac:dyDescent="0.2">
      <c r="A164" s="31"/>
      <c r="B164" s="13" t="s">
        <v>5644</v>
      </c>
    </row>
    <row r="165" spans="1:2" hidden="1" outlineLevel="2" x14ac:dyDescent="0.2">
      <c r="A165" s="31"/>
      <c r="B165" s="13" t="s">
        <v>5645</v>
      </c>
    </row>
    <row r="166" spans="1:2" hidden="1" outlineLevel="2" x14ac:dyDescent="0.2">
      <c r="A166" s="31" t="s">
        <v>1644</v>
      </c>
      <c r="B166" s="10" t="s">
        <v>1645</v>
      </c>
    </row>
    <row r="167" spans="1:2" hidden="1" outlineLevel="2" x14ac:dyDescent="0.2">
      <c r="A167" s="31" t="s">
        <v>1646</v>
      </c>
      <c r="B167" s="11" t="s">
        <v>1645</v>
      </c>
    </row>
    <row r="168" spans="1:2" hidden="1" outlineLevel="2" x14ac:dyDescent="0.2">
      <c r="A168" s="31"/>
      <c r="B168" s="10" t="s">
        <v>1614</v>
      </c>
    </row>
    <row r="169" spans="1:2" hidden="1" outlineLevel="2" x14ac:dyDescent="0.2">
      <c r="A169" s="31"/>
      <c r="B169" s="11" t="s">
        <v>342</v>
      </c>
    </row>
    <row r="170" spans="1:2" hidden="1" outlineLevel="2" x14ac:dyDescent="0.2">
      <c r="A170" s="31"/>
      <c r="B170" s="13" t="s">
        <v>5646</v>
      </c>
    </row>
    <row r="171" spans="1:2" hidden="1" outlineLevel="2" x14ac:dyDescent="0.2">
      <c r="A171" s="31"/>
      <c r="B171" s="13" t="s">
        <v>5647</v>
      </c>
    </row>
    <row r="172" spans="1:2" hidden="1" outlineLevel="2" x14ac:dyDescent="0.2">
      <c r="A172" s="31"/>
      <c r="B172" s="13" t="s">
        <v>5648</v>
      </c>
    </row>
    <row r="173" spans="1:2" hidden="1" outlineLevel="2" x14ac:dyDescent="0.2">
      <c r="A173" s="31"/>
      <c r="B173" s="13" t="s">
        <v>5649</v>
      </c>
    </row>
    <row r="174" spans="1:2" hidden="1" outlineLevel="2" x14ac:dyDescent="0.2">
      <c r="A174" s="31"/>
      <c r="B174" s="13" t="s">
        <v>5650</v>
      </c>
    </row>
    <row r="175" spans="1:2" hidden="1" outlineLevel="2" x14ac:dyDescent="0.2">
      <c r="A175" s="31" t="s">
        <v>1647</v>
      </c>
      <c r="B175" s="10" t="s">
        <v>343</v>
      </c>
    </row>
    <row r="176" spans="1:2" hidden="1" outlineLevel="2" x14ac:dyDescent="0.2">
      <c r="A176" s="31" t="s">
        <v>1648</v>
      </c>
      <c r="B176" s="11" t="s">
        <v>343</v>
      </c>
    </row>
    <row r="177" spans="1:2" hidden="1" outlineLevel="2" x14ac:dyDescent="0.2">
      <c r="A177" s="31"/>
      <c r="B177" s="10" t="s">
        <v>1614</v>
      </c>
    </row>
    <row r="178" spans="1:2" hidden="1" outlineLevel="2" x14ac:dyDescent="0.2">
      <c r="A178" s="31"/>
      <c r="B178" s="11" t="s">
        <v>344</v>
      </c>
    </row>
    <row r="179" spans="1:2" hidden="1" outlineLevel="2" x14ac:dyDescent="0.2">
      <c r="A179" s="31"/>
      <c r="B179" s="14" t="s">
        <v>5651</v>
      </c>
    </row>
    <row r="180" spans="1:2" hidden="1" outlineLevel="2" x14ac:dyDescent="0.2">
      <c r="A180" s="31"/>
      <c r="B180" s="14" t="s">
        <v>5652</v>
      </c>
    </row>
    <row r="181" spans="1:2" hidden="1" outlineLevel="2" x14ac:dyDescent="0.2">
      <c r="A181" s="31"/>
      <c r="B181" s="14" t="s">
        <v>5653</v>
      </c>
    </row>
    <row r="182" spans="1:2" hidden="1" outlineLevel="2" x14ac:dyDescent="0.2">
      <c r="A182" s="31"/>
      <c r="B182" s="14" t="s">
        <v>5654</v>
      </c>
    </row>
    <row r="183" spans="1:2" hidden="1" outlineLevel="2" x14ac:dyDescent="0.2">
      <c r="A183" s="31"/>
      <c r="B183" s="14" t="s">
        <v>5655</v>
      </c>
    </row>
    <row r="184" spans="1:2" hidden="1" outlineLevel="2" x14ac:dyDescent="0.2">
      <c r="A184" s="31"/>
      <c r="B184" s="14" t="s">
        <v>5656</v>
      </c>
    </row>
    <row r="185" spans="1:2" hidden="1" outlineLevel="2" x14ac:dyDescent="0.2">
      <c r="A185" s="31"/>
      <c r="B185" s="14" t="s">
        <v>5657</v>
      </c>
    </row>
    <row r="186" spans="1:2" hidden="1" outlineLevel="2" x14ac:dyDescent="0.2">
      <c r="A186" s="31"/>
      <c r="B186" s="14" t="s">
        <v>5658</v>
      </c>
    </row>
    <row r="187" spans="1:2" hidden="1" outlineLevel="2" x14ac:dyDescent="0.2">
      <c r="A187" s="31" t="s">
        <v>1649</v>
      </c>
      <c r="B187" s="10" t="s">
        <v>1650</v>
      </c>
    </row>
    <row r="188" spans="1:2" hidden="1" outlineLevel="2" x14ac:dyDescent="0.2">
      <c r="A188" s="31" t="s">
        <v>1651</v>
      </c>
      <c r="B188" s="11" t="s">
        <v>1650</v>
      </c>
    </row>
    <row r="189" spans="1:2" hidden="1" outlineLevel="2" x14ac:dyDescent="0.2">
      <c r="A189" s="31"/>
      <c r="B189" s="10" t="s">
        <v>1614</v>
      </c>
    </row>
    <row r="190" spans="1:2" hidden="1" outlineLevel="2" x14ac:dyDescent="0.2">
      <c r="A190" s="31"/>
      <c r="B190" s="11" t="s">
        <v>345</v>
      </c>
    </row>
    <row r="191" spans="1:2" hidden="1" outlineLevel="2" x14ac:dyDescent="0.2">
      <c r="A191" s="31"/>
      <c r="B191" s="13" t="s">
        <v>5659</v>
      </c>
    </row>
    <row r="192" spans="1:2" hidden="1" outlineLevel="2" x14ac:dyDescent="0.2">
      <c r="A192" s="31"/>
      <c r="B192" s="13" t="s">
        <v>5660</v>
      </c>
    </row>
    <row r="193" spans="1:2" hidden="1" outlineLevel="2" x14ac:dyDescent="0.2">
      <c r="A193" s="31"/>
      <c r="B193" s="13" t="s">
        <v>5661</v>
      </c>
    </row>
    <row r="194" spans="1:2" hidden="1" outlineLevel="2" x14ac:dyDescent="0.2">
      <c r="A194" s="31"/>
      <c r="B194" s="13" t="s">
        <v>5662</v>
      </c>
    </row>
    <row r="195" spans="1:2" hidden="1" outlineLevel="2" x14ac:dyDescent="0.2">
      <c r="A195" s="31"/>
      <c r="B195" s="13" t="s">
        <v>5663</v>
      </c>
    </row>
    <row r="196" spans="1:2" hidden="1" outlineLevel="2" x14ac:dyDescent="0.2">
      <c r="A196" s="31"/>
      <c r="B196" s="13" t="s">
        <v>5664</v>
      </c>
    </row>
    <row r="197" spans="1:2" hidden="1" outlineLevel="2" x14ac:dyDescent="0.2">
      <c r="A197" s="31"/>
      <c r="B197" s="13" t="s">
        <v>5665</v>
      </c>
    </row>
    <row r="198" spans="1:2" hidden="1" outlineLevel="2" x14ac:dyDescent="0.2">
      <c r="A198" s="31"/>
      <c r="B198" s="13" t="s">
        <v>5666</v>
      </c>
    </row>
    <row r="199" spans="1:2" hidden="1" outlineLevel="2" x14ac:dyDescent="0.2">
      <c r="A199" s="31"/>
      <c r="B199" s="11" t="s">
        <v>346</v>
      </c>
    </row>
    <row r="200" spans="1:2" hidden="1" outlineLevel="2" x14ac:dyDescent="0.2">
      <c r="A200" s="31"/>
      <c r="B200" s="11" t="s">
        <v>347</v>
      </c>
    </row>
    <row r="201" spans="1:2" hidden="1" outlineLevel="2" x14ac:dyDescent="0.2">
      <c r="A201" s="31"/>
      <c r="B201" s="13" t="s">
        <v>5667</v>
      </c>
    </row>
    <row r="202" spans="1:2" hidden="1" outlineLevel="2" x14ac:dyDescent="0.2">
      <c r="A202" s="31"/>
      <c r="B202" s="13" t="s">
        <v>5668</v>
      </c>
    </row>
    <row r="203" spans="1:2" hidden="1" outlineLevel="2" x14ac:dyDescent="0.2">
      <c r="A203" s="31"/>
      <c r="B203" s="13" t="s">
        <v>5669</v>
      </c>
    </row>
    <row r="204" spans="1:2" hidden="1" outlineLevel="2" x14ac:dyDescent="0.2">
      <c r="A204" s="31"/>
      <c r="B204" s="13" t="s">
        <v>5670</v>
      </c>
    </row>
    <row r="205" spans="1:2" hidden="1" outlineLevel="2" x14ac:dyDescent="0.2">
      <c r="A205" s="31"/>
      <c r="B205" s="13" t="s">
        <v>5671</v>
      </c>
    </row>
    <row r="206" spans="1:2" hidden="1" outlineLevel="2" x14ac:dyDescent="0.2">
      <c r="A206" s="31"/>
      <c r="B206" s="13" t="s">
        <v>5672</v>
      </c>
    </row>
    <row r="207" spans="1:2" hidden="1" outlineLevel="2" x14ac:dyDescent="0.2">
      <c r="A207" s="31"/>
      <c r="B207" s="13" t="s">
        <v>5673</v>
      </c>
    </row>
    <row r="208" spans="1:2" hidden="1" outlineLevel="2" x14ac:dyDescent="0.2">
      <c r="A208" s="31"/>
      <c r="B208" s="11" t="s">
        <v>348</v>
      </c>
    </row>
    <row r="209" spans="1:2" hidden="1" outlineLevel="2" x14ac:dyDescent="0.2">
      <c r="A209" s="31"/>
      <c r="B209" s="13" t="s">
        <v>5674</v>
      </c>
    </row>
    <row r="210" spans="1:2" ht="13.5" hidden="1" outlineLevel="2" x14ac:dyDescent="0.2">
      <c r="A210" s="31"/>
      <c r="B210" s="15" t="s">
        <v>1615</v>
      </c>
    </row>
    <row r="211" spans="1:2" hidden="1" outlineLevel="2" x14ac:dyDescent="0.2">
      <c r="A211" s="31"/>
      <c r="B211" s="16" t="s">
        <v>1652</v>
      </c>
    </row>
    <row r="212" spans="1:2" hidden="1" outlineLevel="2" x14ac:dyDescent="0.2">
      <c r="A212" s="31"/>
      <c r="B212" s="16" t="s">
        <v>1653</v>
      </c>
    </row>
    <row r="213" spans="1:2" hidden="1" outlineLevel="2" x14ac:dyDescent="0.2">
      <c r="A213" s="31"/>
      <c r="B213" s="16" t="s">
        <v>1654</v>
      </c>
    </row>
    <row r="214" spans="1:2" hidden="1" outlineLevel="2" x14ac:dyDescent="0.2">
      <c r="A214" s="31" t="s">
        <v>1655</v>
      </c>
      <c r="B214" s="10" t="s">
        <v>1656</v>
      </c>
    </row>
    <row r="215" spans="1:2" hidden="1" outlineLevel="2" x14ac:dyDescent="0.2">
      <c r="A215" s="31" t="s">
        <v>1657</v>
      </c>
      <c r="B215" s="11" t="s">
        <v>349</v>
      </c>
    </row>
    <row r="216" spans="1:2" hidden="1" outlineLevel="2" x14ac:dyDescent="0.2">
      <c r="A216" s="31"/>
      <c r="B216" s="10" t="s">
        <v>1614</v>
      </c>
    </row>
    <row r="217" spans="1:2" hidden="1" outlineLevel="2" x14ac:dyDescent="0.2">
      <c r="A217" s="31"/>
      <c r="B217" s="11" t="s">
        <v>350</v>
      </c>
    </row>
    <row r="218" spans="1:2" hidden="1" outlineLevel="2" x14ac:dyDescent="0.2">
      <c r="A218" s="31"/>
      <c r="B218" s="13" t="s">
        <v>5675</v>
      </c>
    </row>
    <row r="219" spans="1:2" hidden="1" outlineLevel="2" x14ac:dyDescent="0.2">
      <c r="A219" s="31"/>
      <c r="B219" s="13" t="s">
        <v>5676</v>
      </c>
    </row>
    <row r="220" spans="1:2" hidden="1" outlineLevel="2" x14ac:dyDescent="0.2">
      <c r="A220" s="31"/>
      <c r="B220" s="13" t="s">
        <v>5677</v>
      </c>
    </row>
    <row r="221" spans="1:2" hidden="1" outlineLevel="2" x14ac:dyDescent="0.2">
      <c r="A221" s="31"/>
      <c r="B221" s="13" t="s">
        <v>5678</v>
      </c>
    </row>
    <row r="222" spans="1:2" ht="13.5" hidden="1" outlineLevel="2" x14ac:dyDescent="0.2">
      <c r="A222" s="31"/>
      <c r="B222" s="15" t="s">
        <v>1615</v>
      </c>
    </row>
    <row r="223" spans="1:2" hidden="1" outlineLevel="2" x14ac:dyDescent="0.2">
      <c r="A223" s="31"/>
      <c r="B223" s="16" t="s">
        <v>1658</v>
      </c>
    </row>
    <row r="224" spans="1:2" hidden="1" outlineLevel="2" x14ac:dyDescent="0.2">
      <c r="A224" s="31" t="s">
        <v>1659</v>
      </c>
      <c r="B224" s="10" t="s">
        <v>351</v>
      </c>
    </row>
    <row r="225" spans="1:2" hidden="1" outlineLevel="2" x14ac:dyDescent="0.2">
      <c r="A225" s="31" t="s">
        <v>1660</v>
      </c>
      <c r="B225" s="11" t="s">
        <v>351</v>
      </c>
    </row>
    <row r="226" spans="1:2" hidden="1" outlineLevel="2" x14ac:dyDescent="0.2">
      <c r="A226" s="31"/>
      <c r="B226" s="10" t="s">
        <v>1614</v>
      </c>
    </row>
    <row r="227" spans="1:2" hidden="1" outlineLevel="2" x14ac:dyDescent="0.2">
      <c r="A227" s="31"/>
      <c r="B227" s="11" t="s">
        <v>352</v>
      </c>
    </row>
    <row r="228" spans="1:2" hidden="1" outlineLevel="2" x14ac:dyDescent="0.2">
      <c r="A228" s="31"/>
      <c r="B228" s="13" t="s">
        <v>5679</v>
      </c>
    </row>
    <row r="229" spans="1:2" hidden="1" outlineLevel="2" x14ac:dyDescent="0.2">
      <c r="A229" s="31"/>
      <c r="B229" s="13" t="s">
        <v>5680</v>
      </c>
    </row>
    <row r="230" spans="1:2" hidden="1" outlineLevel="2" x14ac:dyDescent="0.2">
      <c r="A230" s="31"/>
      <c r="B230" s="13" t="s">
        <v>5681</v>
      </c>
    </row>
    <row r="231" spans="1:2" hidden="1" outlineLevel="2" x14ac:dyDescent="0.2">
      <c r="A231" s="31"/>
      <c r="B231" s="13" t="s">
        <v>5682</v>
      </c>
    </row>
    <row r="232" spans="1:2" hidden="1" outlineLevel="2" x14ac:dyDescent="0.2">
      <c r="A232" s="31"/>
      <c r="B232" s="13" t="s">
        <v>5683</v>
      </c>
    </row>
    <row r="233" spans="1:2" hidden="1" outlineLevel="2" x14ac:dyDescent="0.2">
      <c r="A233" s="31" t="s">
        <v>1661</v>
      </c>
      <c r="B233" s="10" t="s">
        <v>353</v>
      </c>
    </row>
    <row r="234" spans="1:2" hidden="1" outlineLevel="2" x14ac:dyDescent="0.2">
      <c r="A234" s="31" t="s">
        <v>1662</v>
      </c>
      <c r="B234" s="11" t="s">
        <v>1663</v>
      </c>
    </row>
    <row r="235" spans="1:2" hidden="1" outlineLevel="2" x14ac:dyDescent="0.2">
      <c r="A235" s="31"/>
      <c r="B235" s="10" t="s">
        <v>1614</v>
      </c>
    </row>
    <row r="236" spans="1:2" ht="25.5" hidden="1" outlineLevel="2" x14ac:dyDescent="0.2">
      <c r="A236" s="31"/>
      <c r="B236" s="11" t="s">
        <v>354</v>
      </c>
    </row>
    <row r="237" spans="1:2" hidden="1" outlineLevel="2" x14ac:dyDescent="0.2">
      <c r="A237" s="31"/>
      <c r="B237" s="14" t="s">
        <v>5684</v>
      </c>
    </row>
    <row r="238" spans="1:2" hidden="1" outlineLevel="2" x14ac:dyDescent="0.2">
      <c r="A238" s="31"/>
      <c r="B238" s="14" t="s">
        <v>5685</v>
      </c>
    </row>
    <row r="239" spans="1:2" ht="25.5" hidden="1" outlineLevel="2" x14ac:dyDescent="0.2">
      <c r="A239" s="31"/>
      <c r="B239" s="14" t="s">
        <v>5686</v>
      </c>
    </row>
    <row r="240" spans="1:2" hidden="1" outlineLevel="2" x14ac:dyDescent="0.2">
      <c r="A240" s="31"/>
      <c r="B240" s="14" t="s">
        <v>5687</v>
      </c>
    </row>
    <row r="241" spans="1:2" hidden="1" outlineLevel="2" x14ac:dyDescent="0.2">
      <c r="A241" s="31"/>
      <c r="B241" s="14" t="s">
        <v>5688</v>
      </c>
    </row>
    <row r="242" spans="1:2" hidden="1" outlineLevel="2" x14ac:dyDescent="0.2">
      <c r="A242" s="31"/>
      <c r="B242" s="14" t="s">
        <v>5689</v>
      </c>
    </row>
    <row r="243" spans="1:2" hidden="1" outlineLevel="2" x14ac:dyDescent="0.2">
      <c r="A243" s="31"/>
      <c r="B243" s="14" t="s">
        <v>5690</v>
      </c>
    </row>
    <row r="244" spans="1:2" hidden="1" outlineLevel="2" x14ac:dyDescent="0.2">
      <c r="A244" s="31"/>
      <c r="B244" s="14" t="s">
        <v>5691</v>
      </c>
    </row>
    <row r="245" spans="1:2" hidden="1" outlineLevel="2" x14ac:dyDescent="0.2">
      <c r="A245" s="31"/>
      <c r="B245" s="14" t="s">
        <v>5692</v>
      </c>
    </row>
    <row r="246" spans="1:2" hidden="1" outlineLevel="2" x14ac:dyDescent="0.2">
      <c r="A246" s="31"/>
      <c r="B246" s="14" t="s">
        <v>5693</v>
      </c>
    </row>
    <row r="247" spans="1:2" hidden="1" outlineLevel="2" x14ac:dyDescent="0.2">
      <c r="A247" s="31"/>
      <c r="B247" s="14" t="s">
        <v>5694</v>
      </c>
    </row>
    <row r="248" spans="1:2" hidden="1" outlineLevel="2" x14ac:dyDescent="0.2">
      <c r="A248" s="31"/>
      <c r="B248" s="14" t="s">
        <v>5695</v>
      </c>
    </row>
    <row r="249" spans="1:2" hidden="1" outlineLevel="2" x14ac:dyDescent="0.2">
      <c r="A249" s="31"/>
      <c r="B249" s="14" t="s">
        <v>5696</v>
      </c>
    </row>
    <row r="250" spans="1:2" hidden="1" outlineLevel="2" x14ac:dyDescent="0.2">
      <c r="A250" s="31"/>
      <c r="B250" s="14" t="s">
        <v>5697</v>
      </c>
    </row>
    <row r="251" spans="1:2" hidden="1" outlineLevel="2" x14ac:dyDescent="0.2">
      <c r="A251" s="31"/>
      <c r="B251" s="14" t="s">
        <v>5698</v>
      </c>
    </row>
    <row r="252" spans="1:2" hidden="1" outlineLevel="2" x14ac:dyDescent="0.2">
      <c r="A252" s="31" t="s">
        <v>1664</v>
      </c>
      <c r="B252" s="11" t="s">
        <v>355</v>
      </c>
    </row>
    <row r="253" spans="1:2" hidden="1" outlineLevel="2" x14ac:dyDescent="0.2">
      <c r="A253" s="31"/>
      <c r="B253" s="10" t="s">
        <v>1614</v>
      </c>
    </row>
    <row r="254" spans="1:2" hidden="1" outlineLevel="2" x14ac:dyDescent="0.2">
      <c r="A254" s="31"/>
      <c r="B254" s="11" t="s">
        <v>356</v>
      </c>
    </row>
    <row r="255" spans="1:2" hidden="1" outlineLevel="2" x14ac:dyDescent="0.2">
      <c r="A255" s="31"/>
      <c r="B255" s="13" t="s">
        <v>5699</v>
      </c>
    </row>
    <row r="256" spans="1:2" hidden="1" outlineLevel="2" x14ac:dyDescent="0.2">
      <c r="A256" s="31"/>
      <c r="B256" s="13" t="s">
        <v>5700</v>
      </c>
    </row>
    <row r="257" spans="1:2" hidden="1" outlineLevel="2" x14ac:dyDescent="0.2">
      <c r="A257" s="31"/>
      <c r="B257" s="13" t="s">
        <v>5701</v>
      </c>
    </row>
    <row r="258" spans="1:2" hidden="1" outlineLevel="2" x14ac:dyDescent="0.2">
      <c r="A258" s="31"/>
      <c r="B258" s="13" t="s">
        <v>5702</v>
      </c>
    </row>
    <row r="259" spans="1:2" hidden="1" outlineLevel="2" x14ac:dyDescent="0.2">
      <c r="A259" s="31"/>
      <c r="B259" s="13" t="s">
        <v>5703</v>
      </c>
    </row>
    <row r="260" spans="1:2" hidden="1" outlineLevel="2" x14ac:dyDescent="0.2">
      <c r="A260" s="31"/>
      <c r="B260" s="13" t="s">
        <v>5704</v>
      </c>
    </row>
    <row r="261" spans="1:2" hidden="1" outlineLevel="2" x14ac:dyDescent="0.2">
      <c r="A261" s="31"/>
      <c r="B261" s="13" t="s">
        <v>5705</v>
      </c>
    </row>
    <row r="262" spans="1:2" hidden="1" outlineLevel="2" x14ac:dyDescent="0.2">
      <c r="A262" s="31"/>
      <c r="B262" s="13" t="s">
        <v>5706</v>
      </c>
    </row>
    <row r="263" spans="1:2" hidden="1" outlineLevel="2" x14ac:dyDescent="0.2">
      <c r="A263" s="31"/>
      <c r="B263" s="13" t="s">
        <v>5707</v>
      </c>
    </row>
    <row r="264" spans="1:2" hidden="1" outlineLevel="2" x14ac:dyDescent="0.2">
      <c r="A264" s="31"/>
      <c r="B264" s="13" t="s">
        <v>5708</v>
      </c>
    </row>
    <row r="265" spans="1:2" hidden="1" outlineLevel="2" x14ac:dyDescent="0.2">
      <c r="A265" s="31"/>
      <c r="B265" s="13" t="s">
        <v>5709</v>
      </c>
    </row>
    <row r="266" spans="1:2" hidden="1" outlineLevel="2" x14ac:dyDescent="0.2">
      <c r="A266" s="31"/>
      <c r="B266" s="13" t="s">
        <v>5710</v>
      </c>
    </row>
    <row r="267" spans="1:2" ht="13.5" hidden="1" outlineLevel="2" x14ac:dyDescent="0.2">
      <c r="A267" s="31"/>
      <c r="B267" s="15" t="s">
        <v>1615</v>
      </c>
    </row>
    <row r="268" spans="1:2" hidden="1" outlineLevel="2" x14ac:dyDescent="0.2">
      <c r="A268" s="31"/>
      <c r="B268" s="16" t="s">
        <v>1665</v>
      </c>
    </row>
    <row r="269" spans="1:2" hidden="1" outlineLevel="2" x14ac:dyDescent="0.2">
      <c r="A269" s="31" t="s">
        <v>1666</v>
      </c>
      <c r="B269" s="10" t="s">
        <v>1667</v>
      </c>
    </row>
    <row r="270" spans="1:2" hidden="1" outlineLevel="2" x14ac:dyDescent="0.2">
      <c r="A270" s="31" t="s">
        <v>1668</v>
      </c>
      <c r="B270" s="11" t="s">
        <v>1667</v>
      </c>
    </row>
    <row r="271" spans="1:2" hidden="1" outlineLevel="2" x14ac:dyDescent="0.2">
      <c r="A271" s="31"/>
      <c r="B271" s="10" t="s">
        <v>1614</v>
      </c>
    </row>
    <row r="272" spans="1:2" hidden="1" outlineLevel="2" x14ac:dyDescent="0.2">
      <c r="A272" s="31"/>
      <c r="B272" s="11" t="s">
        <v>357</v>
      </c>
    </row>
    <row r="273" spans="1:2" hidden="1" outlineLevel="2" x14ac:dyDescent="0.2">
      <c r="A273" s="31"/>
      <c r="B273" s="11" t="s">
        <v>358</v>
      </c>
    </row>
    <row r="274" spans="1:2" hidden="1" outlineLevel="2" x14ac:dyDescent="0.2">
      <c r="A274" s="31"/>
      <c r="B274" s="11" t="s">
        <v>359</v>
      </c>
    </row>
    <row r="275" spans="1:2" ht="13.5" hidden="1" outlineLevel="2" x14ac:dyDescent="0.2">
      <c r="A275" s="31"/>
      <c r="B275" s="15" t="s">
        <v>1615</v>
      </c>
    </row>
    <row r="276" spans="1:2" hidden="1" outlineLevel="2" x14ac:dyDescent="0.2">
      <c r="A276" s="31"/>
      <c r="B276" s="16" t="s">
        <v>1669</v>
      </c>
    </row>
    <row r="277" spans="1:2" ht="25.5" hidden="1" outlineLevel="2" x14ac:dyDescent="0.2">
      <c r="A277" s="31"/>
      <c r="B277" s="16" t="s">
        <v>1670</v>
      </c>
    </row>
    <row r="278" spans="1:2" hidden="1" outlineLevel="2" x14ac:dyDescent="0.2">
      <c r="A278" s="31" t="s">
        <v>264</v>
      </c>
      <c r="B278" s="10" t="s">
        <v>265</v>
      </c>
    </row>
    <row r="279" spans="1:2" hidden="1" outlineLevel="2" x14ac:dyDescent="0.2">
      <c r="A279" s="31" t="s">
        <v>1671</v>
      </c>
      <c r="B279" s="10" t="s">
        <v>265</v>
      </c>
    </row>
    <row r="280" spans="1:2" hidden="1" outlineLevel="2" x14ac:dyDescent="0.2">
      <c r="A280" s="31" t="s">
        <v>1672</v>
      </c>
      <c r="B280" s="11" t="s">
        <v>265</v>
      </c>
    </row>
    <row r="281" spans="1:2" hidden="1" outlineLevel="2" x14ac:dyDescent="0.2">
      <c r="A281" s="31"/>
      <c r="B281" s="10" t="s">
        <v>1614</v>
      </c>
    </row>
    <row r="282" spans="1:2" ht="25.5" hidden="1" outlineLevel="2" x14ac:dyDescent="0.2">
      <c r="A282" s="31"/>
      <c r="B282" s="11" t="s">
        <v>360</v>
      </c>
    </row>
    <row r="283" spans="1:2" hidden="1" outlineLevel="2" x14ac:dyDescent="0.2">
      <c r="A283" s="31"/>
      <c r="B283" s="11" t="s">
        <v>361</v>
      </c>
    </row>
    <row r="284" spans="1:2" ht="25.5" hidden="1" outlineLevel="2" x14ac:dyDescent="0.2">
      <c r="A284" s="31"/>
      <c r="B284" s="11" t="s">
        <v>362</v>
      </c>
    </row>
    <row r="285" spans="1:2" ht="25.5" hidden="1" outlineLevel="2" x14ac:dyDescent="0.2">
      <c r="A285" s="31"/>
      <c r="B285" s="11" t="s">
        <v>363</v>
      </c>
    </row>
    <row r="286" spans="1:2" hidden="1" outlineLevel="2" x14ac:dyDescent="0.2">
      <c r="A286" s="31"/>
      <c r="B286" s="11" t="s">
        <v>364</v>
      </c>
    </row>
    <row r="287" spans="1:2" hidden="1" outlineLevel="2" x14ac:dyDescent="0.2">
      <c r="A287" s="31"/>
      <c r="B287" s="11" t="s">
        <v>365</v>
      </c>
    </row>
    <row r="288" spans="1:2" ht="13.5" hidden="1" outlineLevel="2" x14ac:dyDescent="0.2">
      <c r="A288" s="31"/>
      <c r="B288" s="15" t="s">
        <v>1615</v>
      </c>
    </row>
    <row r="289" spans="1:2" hidden="1" outlineLevel="2" x14ac:dyDescent="0.2">
      <c r="A289" s="31"/>
      <c r="B289" s="16" t="s">
        <v>1673</v>
      </c>
    </row>
    <row r="290" spans="1:2" hidden="1" outlineLevel="2" x14ac:dyDescent="0.2">
      <c r="A290" s="31"/>
      <c r="B290" s="16" t="s">
        <v>1674</v>
      </c>
    </row>
    <row r="291" spans="1:2" hidden="1" outlineLevel="2" x14ac:dyDescent="0.2">
      <c r="A291" s="31" t="s">
        <v>3</v>
      </c>
      <c r="B291" s="10" t="s">
        <v>2</v>
      </c>
    </row>
    <row r="292" spans="1:2" hidden="1" outlineLevel="2" x14ac:dyDescent="0.2">
      <c r="A292" s="31"/>
      <c r="B292" s="10" t="s">
        <v>1637</v>
      </c>
    </row>
    <row r="293" spans="1:2" ht="25.5" hidden="1" outlineLevel="2" x14ac:dyDescent="0.2">
      <c r="A293" s="31"/>
      <c r="B293" s="11" t="s">
        <v>366</v>
      </c>
    </row>
    <row r="294" spans="1:2" ht="13.5" hidden="1" outlineLevel="2" x14ac:dyDescent="0.2">
      <c r="A294" s="31"/>
      <c r="B294" s="15" t="s">
        <v>1675</v>
      </c>
    </row>
    <row r="295" spans="1:2" ht="25.5" hidden="1" outlineLevel="2" x14ac:dyDescent="0.2">
      <c r="A295" s="31"/>
      <c r="B295" s="16" t="s">
        <v>1676</v>
      </c>
    </row>
    <row r="296" spans="1:2" hidden="1" outlineLevel="2" x14ac:dyDescent="0.2">
      <c r="A296" s="31"/>
      <c r="B296" s="16" t="s">
        <v>1677</v>
      </c>
    </row>
    <row r="297" spans="1:2" hidden="1" outlineLevel="2" x14ac:dyDescent="0.2">
      <c r="A297" s="31"/>
      <c r="B297" s="16" t="s">
        <v>1678</v>
      </c>
    </row>
    <row r="298" spans="1:2" hidden="1" outlineLevel="2" x14ac:dyDescent="0.2">
      <c r="A298" s="31" t="s">
        <v>1679</v>
      </c>
      <c r="B298" s="10" t="s">
        <v>367</v>
      </c>
    </row>
    <row r="299" spans="1:2" hidden="1" outlineLevel="2" x14ac:dyDescent="0.2">
      <c r="A299" s="31" t="s">
        <v>1680</v>
      </c>
      <c r="B299" s="11" t="s">
        <v>367</v>
      </c>
    </row>
    <row r="300" spans="1:2" hidden="1" outlineLevel="2" x14ac:dyDescent="0.2">
      <c r="A300" s="31"/>
      <c r="B300" s="10" t="s">
        <v>1614</v>
      </c>
    </row>
    <row r="301" spans="1:2" hidden="1" outlineLevel="2" x14ac:dyDescent="0.2">
      <c r="A301" s="31"/>
      <c r="B301" s="11" t="s">
        <v>368</v>
      </c>
    </row>
    <row r="302" spans="1:2" hidden="1" outlineLevel="2" x14ac:dyDescent="0.2">
      <c r="A302" s="31"/>
      <c r="B302" s="11" t="s">
        <v>369</v>
      </c>
    </row>
    <row r="303" spans="1:2" ht="13.5" hidden="1" outlineLevel="2" x14ac:dyDescent="0.2">
      <c r="A303" s="31"/>
      <c r="B303" s="15" t="s">
        <v>1615</v>
      </c>
    </row>
    <row r="304" spans="1:2" hidden="1" outlineLevel="2" x14ac:dyDescent="0.2">
      <c r="A304" s="31"/>
      <c r="B304" s="16" t="s">
        <v>1681</v>
      </c>
    </row>
    <row r="305" spans="1:2" hidden="1" outlineLevel="2" x14ac:dyDescent="0.2">
      <c r="A305" s="31" t="s">
        <v>1682</v>
      </c>
      <c r="B305" s="10" t="s">
        <v>1683</v>
      </c>
    </row>
    <row r="306" spans="1:2" hidden="1" outlineLevel="2" x14ac:dyDescent="0.2">
      <c r="A306" s="31" t="s">
        <v>1684</v>
      </c>
      <c r="B306" s="11" t="s">
        <v>370</v>
      </c>
    </row>
    <row r="307" spans="1:2" hidden="1" outlineLevel="2" x14ac:dyDescent="0.2">
      <c r="A307" s="31"/>
      <c r="B307" s="10" t="s">
        <v>1614</v>
      </c>
    </row>
    <row r="308" spans="1:2" hidden="1" outlineLevel="2" x14ac:dyDescent="0.2">
      <c r="A308" s="31"/>
      <c r="B308" s="11" t="s">
        <v>371</v>
      </c>
    </row>
    <row r="309" spans="1:2" hidden="1" outlineLevel="2" x14ac:dyDescent="0.2">
      <c r="A309" s="31"/>
      <c r="B309" s="11" t="s">
        <v>372</v>
      </c>
    </row>
    <row r="310" spans="1:2" hidden="1" outlineLevel="2" x14ac:dyDescent="0.2">
      <c r="A310" s="31" t="s">
        <v>1685</v>
      </c>
      <c r="B310" s="10" t="s">
        <v>373</v>
      </c>
    </row>
    <row r="311" spans="1:2" hidden="1" outlineLevel="2" x14ac:dyDescent="0.2">
      <c r="A311" s="31" t="s">
        <v>1686</v>
      </c>
      <c r="B311" s="11" t="s">
        <v>373</v>
      </c>
    </row>
    <row r="312" spans="1:2" hidden="1" outlineLevel="2" x14ac:dyDescent="0.2">
      <c r="A312" s="31"/>
      <c r="B312" s="10" t="s">
        <v>1614</v>
      </c>
    </row>
    <row r="313" spans="1:2" hidden="1" outlineLevel="2" x14ac:dyDescent="0.2">
      <c r="A313" s="31"/>
      <c r="B313" s="11" t="s">
        <v>374</v>
      </c>
    </row>
    <row r="314" spans="1:2" hidden="1" outlineLevel="2" x14ac:dyDescent="0.2">
      <c r="A314" s="31"/>
      <c r="B314" s="11" t="s">
        <v>375</v>
      </c>
    </row>
    <row r="315" spans="1:2" hidden="1" outlineLevel="2" x14ac:dyDescent="0.2">
      <c r="A315" s="31"/>
      <c r="B315" s="11" t="s">
        <v>376</v>
      </c>
    </row>
    <row r="316" spans="1:2" ht="13.5" hidden="1" outlineLevel="2" x14ac:dyDescent="0.2">
      <c r="A316" s="31"/>
      <c r="B316" s="15" t="s">
        <v>1615</v>
      </c>
    </row>
    <row r="317" spans="1:2" hidden="1" outlineLevel="2" x14ac:dyDescent="0.2">
      <c r="A317" s="31"/>
      <c r="B317" s="16" t="s">
        <v>1687</v>
      </c>
    </row>
    <row r="318" spans="1:2" ht="38.25" hidden="1" outlineLevel="2" x14ac:dyDescent="0.2">
      <c r="A318" s="31"/>
      <c r="B318" s="16" t="s">
        <v>1688</v>
      </c>
    </row>
    <row r="319" spans="1:2" hidden="1" outlineLevel="2" x14ac:dyDescent="0.2">
      <c r="A319" s="31" t="s">
        <v>1689</v>
      </c>
      <c r="B319" s="10" t="s">
        <v>1690</v>
      </c>
    </row>
    <row r="320" spans="1:2" hidden="1" outlineLevel="2" x14ac:dyDescent="0.2">
      <c r="A320" s="31" t="s">
        <v>1691</v>
      </c>
      <c r="B320" s="11" t="s">
        <v>377</v>
      </c>
    </row>
    <row r="321" spans="1:2" hidden="1" outlineLevel="2" x14ac:dyDescent="0.2">
      <c r="A321" s="31" t="s">
        <v>1692</v>
      </c>
      <c r="B321" s="10" t="s">
        <v>1693</v>
      </c>
    </row>
    <row r="322" spans="1:2" hidden="1" outlineLevel="2" x14ac:dyDescent="0.2">
      <c r="A322" s="31" t="s">
        <v>1694</v>
      </c>
      <c r="B322" s="11" t="s">
        <v>1693</v>
      </c>
    </row>
    <row r="323" spans="1:2" hidden="1" outlineLevel="2" x14ac:dyDescent="0.2">
      <c r="A323" s="31"/>
      <c r="B323" s="10" t="s">
        <v>1614</v>
      </c>
    </row>
    <row r="324" spans="1:2" hidden="1" outlineLevel="2" x14ac:dyDescent="0.2">
      <c r="A324" s="31"/>
      <c r="B324" s="11" t="s">
        <v>378</v>
      </c>
    </row>
    <row r="325" spans="1:2" hidden="1" outlineLevel="2" x14ac:dyDescent="0.2">
      <c r="A325" s="31"/>
      <c r="B325" s="11" t="s">
        <v>379</v>
      </c>
    </row>
    <row r="326" spans="1:2" hidden="1" outlineLevel="2" x14ac:dyDescent="0.2">
      <c r="A326" s="31"/>
      <c r="B326" s="11" t="s">
        <v>380</v>
      </c>
    </row>
    <row r="327" spans="1:2" ht="13.5" hidden="1" outlineLevel="2" x14ac:dyDescent="0.2">
      <c r="A327" s="31"/>
      <c r="B327" s="15" t="s">
        <v>1615</v>
      </c>
    </row>
    <row r="328" spans="1:2" ht="25.5" hidden="1" outlineLevel="2" x14ac:dyDescent="0.2">
      <c r="A328" s="31"/>
      <c r="B328" s="16" t="s">
        <v>1695</v>
      </c>
    </row>
    <row r="329" spans="1:2" hidden="1" outlineLevel="2" x14ac:dyDescent="0.2">
      <c r="A329" s="31"/>
      <c r="B329" s="16" t="s">
        <v>1696</v>
      </c>
    </row>
    <row r="330" spans="1:2" hidden="1" outlineLevel="2" x14ac:dyDescent="0.2">
      <c r="A330" s="31"/>
      <c r="B330" s="16" t="s">
        <v>1681</v>
      </c>
    </row>
    <row r="331" spans="1:2" hidden="1" outlineLevel="2" x14ac:dyDescent="0.2">
      <c r="A331" s="31" t="s">
        <v>1697</v>
      </c>
      <c r="B331" s="10" t="s">
        <v>381</v>
      </c>
    </row>
    <row r="332" spans="1:2" hidden="1" outlineLevel="2" x14ac:dyDescent="0.2">
      <c r="A332" s="31" t="s">
        <v>1698</v>
      </c>
      <c r="B332" s="11" t="s">
        <v>381</v>
      </c>
    </row>
    <row r="333" spans="1:2" hidden="1" outlineLevel="2" x14ac:dyDescent="0.2">
      <c r="A333" s="31" t="s">
        <v>1699</v>
      </c>
      <c r="B333" s="10" t="s">
        <v>382</v>
      </c>
    </row>
    <row r="334" spans="1:2" hidden="1" outlineLevel="2" x14ac:dyDescent="0.2">
      <c r="A334" s="31" t="s">
        <v>1700</v>
      </c>
      <c r="B334" s="11" t="s">
        <v>382</v>
      </c>
    </row>
    <row r="335" spans="1:2" hidden="1" outlineLevel="2" x14ac:dyDescent="0.2">
      <c r="A335" s="31"/>
      <c r="B335" s="10" t="s">
        <v>1614</v>
      </c>
    </row>
    <row r="336" spans="1:2" ht="12.75" hidden="1" customHeight="1" outlineLevel="2" x14ac:dyDescent="0.2">
      <c r="A336" s="31"/>
      <c r="B336" s="11" t="s">
        <v>383</v>
      </c>
    </row>
    <row r="337" spans="1:2" hidden="1" outlineLevel="2" x14ac:dyDescent="0.2">
      <c r="A337" s="31"/>
      <c r="B337" s="11" t="s">
        <v>384</v>
      </c>
    </row>
    <row r="338" spans="1:2" hidden="1" outlineLevel="2" x14ac:dyDescent="0.2">
      <c r="A338" s="31"/>
      <c r="B338" s="11" t="s">
        <v>385</v>
      </c>
    </row>
    <row r="339" spans="1:2" ht="13.5" hidden="1" outlineLevel="2" x14ac:dyDescent="0.2">
      <c r="A339" s="31"/>
      <c r="B339" s="15" t="s">
        <v>1615</v>
      </c>
    </row>
    <row r="340" spans="1:2" ht="12.75" hidden="1" customHeight="1" outlineLevel="2" x14ac:dyDescent="0.2">
      <c r="A340" s="31"/>
      <c r="B340" s="16" t="s">
        <v>1701</v>
      </c>
    </row>
    <row r="341" spans="1:2" ht="25.5" hidden="1" outlineLevel="2" x14ac:dyDescent="0.2">
      <c r="A341" s="31"/>
      <c r="B341" s="16" t="s">
        <v>1702</v>
      </c>
    </row>
    <row r="342" spans="1:2" hidden="1" outlineLevel="2" x14ac:dyDescent="0.2">
      <c r="A342" s="31" t="s">
        <v>1703</v>
      </c>
      <c r="B342" s="10" t="s">
        <v>386</v>
      </c>
    </row>
    <row r="343" spans="1:2" hidden="1" outlineLevel="2" x14ac:dyDescent="0.2">
      <c r="A343" s="31" t="s">
        <v>1704</v>
      </c>
      <c r="B343" s="11" t="s">
        <v>386</v>
      </c>
    </row>
    <row r="344" spans="1:2" hidden="1" outlineLevel="2" x14ac:dyDescent="0.2">
      <c r="A344" s="31"/>
      <c r="B344" s="10" t="s">
        <v>1614</v>
      </c>
    </row>
    <row r="345" spans="1:2" ht="25.5" hidden="1" outlineLevel="2" x14ac:dyDescent="0.2">
      <c r="A345" s="31"/>
      <c r="B345" s="11" t="s">
        <v>387</v>
      </c>
    </row>
    <row r="346" spans="1:2" ht="25.5" hidden="1" outlineLevel="2" x14ac:dyDescent="0.2">
      <c r="A346" s="31"/>
      <c r="B346" s="14" t="s">
        <v>5711</v>
      </c>
    </row>
    <row r="347" spans="1:2" hidden="1" outlineLevel="2" x14ac:dyDescent="0.2">
      <c r="A347" s="31"/>
      <c r="B347" s="14" t="s">
        <v>5712</v>
      </c>
    </row>
    <row r="348" spans="1:2" hidden="1" outlineLevel="2" x14ac:dyDescent="0.2">
      <c r="A348" s="31"/>
      <c r="B348" s="14" t="s">
        <v>5713</v>
      </c>
    </row>
    <row r="349" spans="1:2" hidden="1" outlineLevel="2" x14ac:dyDescent="0.2">
      <c r="A349" s="31"/>
      <c r="B349" s="14" t="s">
        <v>5714</v>
      </c>
    </row>
    <row r="350" spans="1:2" ht="25.5" hidden="1" outlineLevel="2" x14ac:dyDescent="0.2">
      <c r="A350" s="31"/>
      <c r="B350" s="11" t="s">
        <v>388</v>
      </c>
    </row>
    <row r="351" spans="1:2" ht="25.5" hidden="1" outlineLevel="2" x14ac:dyDescent="0.2">
      <c r="A351" s="31"/>
      <c r="B351" s="11" t="s">
        <v>1705</v>
      </c>
    </row>
    <row r="352" spans="1:2" hidden="1" outlineLevel="2" x14ac:dyDescent="0.2">
      <c r="A352" s="31"/>
      <c r="B352" s="11" t="s">
        <v>389</v>
      </c>
    </row>
    <row r="353" spans="1:2" hidden="1" outlineLevel="2" x14ac:dyDescent="0.2">
      <c r="A353" s="31"/>
      <c r="B353" s="11" t="s">
        <v>390</v>
      </c>
    </row>
    <row r="354" spans="1:2" hidden="1" outlineLevel="2" x14ac:dyDescent="0.2">
      <c r="A354" s="31"/>
      <c r="B354" s="11" t="s">
        <v>391</v>
      </c>
    </row>
    <row r="355" spans="1:2" hidden="1" outlineLevel="2" x14ac:dyDescent="0.2">
      <c r="A355" s="31"/>
      <c r="B355" s="13" t="s">
        <v>5715</v>
      </c>
    </row>
    <row r="356" spans="1:2" hidden="1" outlineLevel="2" x14ac:dyDescent="0.2">
      <c r="A356" s="31"/>
      <c r="B356" s="13" t="s">
        <v>5716</v>
      </c>
    </row>
    <row r="357" spans="1:2" hidden="1" outlineLevel="2" x14ac:dyDescent="0.2">
      <c r="A357" s="31"/>
      <c r="B357" s="13" t="s">
        <v>5717</v>
      </c>
    </row>
    <row r="358" spans="1:2" hidden="1" outlineLevel="2" x14ac:dyDescent="0.2">
      <c r="A358" s="31"/>
      <c r="B358" s="11" t="s">
        <v>392</v>
      </c>
    </row>
    <row r="359" spans="1:2" ht="13.5" hidden="1" outlineLevel="2" x14ac:dyDescent="0.2">
      <c r="A359" s="31"/>
      <c r="B359" s="15" t="s">
        <v>1615</v>
      </c>
    </row>
    <row r="360" spans="1:2" ht="12.75" hidden="1" customHeight="1" outlineLevel="2" x14ac:dyDescent="0.2">
      <c r="A360" s="31"/>
      <c r="B360" s="16" t="s">
        <v>1706</v>
      </c>
    </row>
    <row r="361" spans="1:2" hidden="1" outlineLevel="2" x14ac:dyDescent="0.2">
      <c r="A361" s="31"/>
      <c r="B361" s="16" t="s">
        <v>1707</v>
      </c>
    </row>
    <row r="362" spans="1:2" hidden="1" outlineLevel="2" x14ac:dyDescent="0.2">
      <c r="A362" s="31"/>
      <c r="B362" s="16" t="s">
        <v>1708</v>
      </c>
    </row>
    <row r="363" spans="1:2" hidden="1" outlineLevel="2" x14ac:dyDescent="0.2">
      <c r="A363" s="31"/>
      <c r="B363" s="16" t="s">
        <v>1709</v>
      </c>
    </row>
    <row r="364" spans="1:2" hidden="1" outlineLevel="2" x14ac:dyDescent="0.2">
      <c r="A364" s="31"/>
      <c r="B364" s="16" t="s">
        <v>1710</v>
      </c>
    </row>
    <row r="365" spans="1:2" ht="25.5" hidden="1" outlineLevel="2" x14ac:dyDescent="0.2">
      <c r="A365" s="31"/>
      <c r="B365" s="16" t="s">
        <v>1711</v>
      </c>
    </row>
    <row r="366" spans="1:2" hidden="1" outlineLevel="2" x14ac:dyDescent="0.2">
      <c r="A366" s="30" t="s">
        <v>4</v>
      </c>
      <c r="B366" s="10" t="s">
        <v>48</v>
      </c>
    </row>
    <row r="367" spans="1:2" hidden="1" outlineLevel="2" x14ac:dyDescent="0.2">
      <c r="A367" s="30" t="s">
        <v>1712</v>
      </c>
      <c r="B367" s="10" t="s">
        <v>48</v>
      </c>
    </row>
    <row r="368" spans="1:2" hidden="1" outlineLevel="2" x14ac:dyDescent="0.2">
      <c r="A368" s="31" t="s">
        <v>1713</v>
      </c>
      <c r="B368" s="11" t="s">
        <v>48</v>
      </c>
    </row>
    <row r="369" spans="1:2" hidden="1" outlineLevel="2" x14ac:dyDescent="0.2">
      <c r="A369" s="31"/>
      <c r="B369" s="10" t="s">
        <v>1614</v>
      </c>
    </row>
    <row r="370" spans="1:2" ht="104.25" hidden="1" customHeight="1" outlineLevel="2" x14ac:dyDescent="0.2">
      <c r="A370" s="31"/>
      <c r="B370" s="11" t="s">
        <v>1714</v>
      </c>
    </row>
    <row r="371" spans="1:2" ht="13.5" hidden="1" outlineLevel="2" x14ac:dyDescent="0.2">
      <c r="A371" s="31"/>
      <c r="B371" s="15" t="s">
        <v>1615</v>
      </c>
    </row>
    <row r="372" spans="1:2" ht="51" hidden="1" outlineLevel="2" x14ac:dyDescent="0.2">
      <c r="A372" s="31"/>
      <c r="B372" s="11" t="s">
        <v>5718</v>
      </c>
    </row>
    <row r="373" spans="1:2" ht="51" hidden="1" outlineLevel="2" x14ac:dyDescent="0.2">
      <c r="A373" s="31"/>
      <c r="B373" s="11" t="s">
        <v>5719</v>
      </c>
    </row>
    <row r="374" spans="1:2" ht="25.5" hidden="1" outlineLevel="2" x14ac:dyDescent="0.2">
      <c r="A374" s="30" t="s">
        <v>49</v>
      </c>
      <c r="B374" s="10" t="s">
        <v>1715</v>
      </c>
    </row>
    <row r="375" spans="1:2" hidden="1" outlineLevel="2" x14ac:dyDescent="0.2">
      <c r="A375" s="31"/>
      <c r="B375" s="10" t="s">
        <v>1637</v>
      </c>
    </row>
    <row r="376" spans="1:2" ht="25.5" hidden="1" outlineLevel="2" x14ac:dyDescent="0.2">
      <c r="A376" s="31"/>
      <c r="B376" s="11" t="s">
        <v>393</v>
      </c>
    </row>
    <row r="377" spans="1:2" hidden="1" outlineLevel="2" x14ac:dyDescent="0.2">
      <c r="A377" s="31"/>
      <c r="B377" s="13" t="s">
        <v>5720</v>
      </c>
    </row>
    <row r="378" spans="1:2" hidden="1" outlineLevel="2" x14ac:dyDescent="0.2">
      <c r="A378" s="31"/>
      <c r="B378" s="13" t="s">
        <v>5721</v>
      </c>
    </row>
    <row r="379" spans="1:2" hidden="1" outlineLevel="2" x14ac:dyDescent="0.2">
      <c r="A379" s="31"/>
      <c r="B379" s="13" t="s">
        <v>5722</v>
      </c>
    </row>
    <row r="380" spans="1:2" hidden="1" outlineLevel="2" x14ac:dyDescent="0.2">
      <c r="A380" s="30" t="s">
        <v>1716</v>
      </c>
      <c r="B380" s="10" t="s">
        <v>1717</v>
      </c>
    </row>
    <row r="381" spans="1:2" hidden="1" outlineLevel="2" x14ac:dyDescent="0.2">
      <c r="A381" s="31" t="s">
        <v>301</v>
      </c>
      <c r="B381" s="11" t="s">
        <v>1717</v>
      </c>
    </row>
    <row r="382" spans="1:2" hidden="1" outlineLevel="2" x14ac:dyDescent="0.2">
      <c r="A382" s="31"/>
      <c r="B382" s="10" t="s">
        <v>1614</v>
      </c>
    </row>
    <row r="383" spans="1:2" ht="25.5" hidden="1" outlineLevel="2" x14ac:dyDescent="0.2">
      <c r="A383" s="31"/>
      <c r="B383" s="11" t="s">
        <v>394</v>
      </c>
    </row>
    <row r="384" spans="1:2" hidden="1" outlineLevel="2" x14ac:dyDescent="0.2">
      <c r="A384" s="31"/>
      <c r="B384" s="14" t="s">
        <v>5723</v>
      </c>
    </row>
    <row r="385" spans="1:2" ht="25.5" hidden="1" outlineLevel="2" x14ac:dyDescent="0.2">
      <c r="A385" s="31"/>
      <c r="B385" s="14" t="s">
        <v>5724</v>
      </c>
    </row>
    <row r="386" spans="1:2" hidden="1" outlineLevel="2" x14ac:dyDescent="0.2">
      <c r="A386" s="31"/>
      <c r="B386" s="14" t="s">
        <v>5725</v>
      </c>
    </row>
    <row r="387" spans="1:2" hidden="1" outlineLevel="2" x14ac:dyDescent="0.2">
      <c r="A387" s="31"/>
      <c r="B387" s="14" t="s">
        <v>5726</v>
      </c>
    </row>
    <row r="388" spans="1:2" hidden="1" outlineLevel="2" x14ac:dyDescent="0.2">
      <c r="A388" s="31"/>
      <c r="B388" s="14" t="s">
        <v>5727</v>
      </c>
    </row>
    <row r="389" spans="1:2" hidden="1" outlineLevel="2" x14ac:dyDescent="0.2">
      <c r="A389" s="31"/>
      <c r="B389" s="14" t="s">
        <v>5728</v>
      </c>
    </row>
    <row r="390" spans="1:2" ht="25.5" hidden="1" outlineLevel="2" x14ac:dyDescent="0.2">
      <c r="A390" s="31"/>
      <c r="B390" s="11" t="s">
        <v>395</v>
      </c>
    </row>
    <row r="391" spans="1:2" hidden="1" outlineLevel="2" x14ac:dyDescent="0.2">
      <c r="A391" s="31"/>
      <c r="B391" s="11" t="s">
        <v>396</v>
      </c>
    </row>
    <row r="392" spans="1:2" ht="12.75" hidden="1" customHeight="1" outlineLevel="2" x14ac:dyDescent="0.2">
      <c r="A392" s="31"/>
      <c r="B392" s="11" t="s">
        <v>397</v>
      </c>
    </row>
    <row r="393" spans="1:2" ht="13.5" hidden="1" outlineLevel="2" x14ac:dyDescent="0.2">
      <c r="A393" s="31"/>
      <c r="B393" s="15" t="s">
        <v>1615</v>
      </c>
    </row>
    <row r="394" spans="1:2" hidden="1" outlineLevel="2" x14ac:dyDescent="0.2">
      <c r="A394" s="31"/>
      <c r="B394" s="16" t="s">
        <v>1718</v>
      </c>
    </row>
    <row r="395" spans="1:2" hidden="1" outlineLevel="2" x14ac:dyDescent="0.2">
      <c r="A395" s="31"/>
      <c r="B395" s="16" t="s">
        <v>1719</v>
      </c>
    </row>
    <row r="396" spans="1:2" hidden="1" outlineLevel="2" x14ac:dyDescent="0.2">
      <c r="A396" s="31"/>
      <c r="B396" s="16" t="s">
        <v>1720</v>
      </c>
    </row>
    <row r="397" spans="1:2" ht="25.5" hidden="1" customHeight="1" outlineLevel="2" x14ac:dyDescent="0.2">
      <c r="A397" s="31"/>
      <c r="B397" s="16" t="s">
        <v>1721</v>
      </c>
    </row>
    <row r="398" spans="1:2" ht="25.5" hidden="1" outlineLevel="2" x14ac:dyDescent="0.2">
      <c r="A398" s="31"/>
      <c r="B398" s="16" t="s">
        <v>1722</v>
      </c>
    </row>
    <row r="399" spans="1:2" hidden="1" outlineLevel="2" x14ac:dyDescent="0.2">
      <c r="A399" s="31"/>
      <c r="B399" s="16" t="s">
        <v>1723</v>
      </c>
    </row>
    <row r="400" spans="1:2" hidden="1" outlineLevel="2" x14ac:dyDescent="0.2">
      <c r="A400" s="31"/>
      <c r="B400" s="16" t="s">
        <v>1724</v>
      </c>
    </row>
    <row r="401" spans="1:2" ht="25.5" hidden="1" outlineLevel="2" x14ac:dyDescent="0.2">
      <c r="A401" s="31"/>
      <c r="B401" s="16" t="s">
        <v>1725</v>
      </c>
    </row>
    <row r="402" spans="1:2" ht="25.5" hidden="1" outlineLevel="2" x14ac:dyDescent="0.2">
      <c r="A402" s="31"/>
      <c r="B402" s="16" t="s">
        <v>1726</v>
      </c>
    </row>
    <row r="403" spans="1:2" ht="38.25" hidden="1" outlineLevel="2" x14ac:dyDescent="0.2">
      <c r="A403" s="31"/>
      <c r="B403" s="16" t="s">
        <v>1727</v>
      </c>
    </row>
    <row r="404" spans="1:2" ht="25.5" hidden="1" outlineLevel="2" x14ac:dyDescent="0.2">
      <c r="A404" s="31"/>
      <c r="B404" s="16" t="s">
        <v>1728</v>
      </c>
    </row>
    <row r="405" spans="1:2" hidden="1" outlineLevel="2" x14ac:dyDescent="0.2">
      <c r="A405" s="30" t="s">
        <v>1729</v>
      </c>
      <c r="B405" s="10" t="s">
        <v>1730</v>
      </c>
    </row>
    <row r="406" spans="1:2" hidden="1" outlineLevel="2" x14ac:dyDescent="0.2">
      <c r="A406" s="31" t="s">
        <v>1731</v>
      </c>
      <c r="B406" s="11" t="s">
        <v>398</v>
      </c>
    </row>
    <row r="407" spans="1:2" hidden="1" outlineLevel="2" x14ac:dyDescent="0.2">
      <c r="A407" s="31"/>
      <c r="B407" s="10" t="s">
        <v>1614</v>
      </c>
    </row>
    <row r="408" spans="1:2" ht="25.5" hidden="1" outlineLevel="2" x14ac:dyDescent="0.2">
      <c r="A408" s="31"/>
      <c r="B408" s="11" t="s">
        <v>399</v>
      </c>
    </row>
    <row r="409" spans="1:2" hidden="1" outlineLevel="2" x14ac:dyDescent="0.2">
      <c r="A409" s="31"/>
      <c r="B409" s="14" t="s">
        <v>5729</v>
      </c>
    </row>
    <row r="410" spans="1:2" ht="25.5" hidden="1" outlineLevel="2" x14ac:dyDescent="0.2">
      <c r="A410" s="31"/>
      <c r="B410" s="14" t="s">
        <v>5730</v>
      </c>
    </row>
    <row r="411" spans="1:2" hidden="1" outlineLevel="2" x14ac:dyDescent="0.2">
      <c r="A411" s="31"/>
      <c r="B411" s="14" t="s">
        <v>5731</v>
      </c>
    </row>
    <row r="412" spans="1:2" hidden="1" outlineLevel="2" x14ac:dyDescent="0.2">
      <c r="A412" s="31"/>
      <c r="B412" s="14" t="s">
        <v>5732</v>
      </c>
    </row>
    <row r="413" spans="1:2" hidden="1" outlineLevel="2" x14ac:dyDescent="0.2">
      <c r="A413" s="31"/>
      <c r="B413" s="14" t="s">
        <v>5733</v>
      </c>
    </row>
    <row r="414" spans="1:2" hidden="1" outlineLevel="2" x14ac:dyDescent="0.2">
      <c r="A414" s="31"/>
      <c r="B414" s="11" t="s">
        <v>400</v>
      </c>
    </row>
    <row r="415" spans="1:2" ht="13.5" hidden="1" outlineLevel="2" x14ac:dyDescent="0.2">
      <c r="A415" s="31"/>
      <c r="B415" s="15" t="s">
        <v>1615</v>
      </c>
    </row>
    <row r="416" spans="1:2" ht="25.5" hidden="1" outlineLevel="2" x14ac:dyDescent="0.2">
      <c r="A416" s="31"/>
      <c r="B416" s="16" t="s">
        <v>1722</v>
      </c>
    </row>
    <row r="417" spans="1:2" ht="25.5" hidden="1" outlineLevel="2" x14ac:dyDescent="0.2">
      <c r="A417" s="31"/>
      <c r="B417" s="16" t="s">
        <v>1732</v>
      </c>
    </row>
    <row r="418" spans="1:2" ht="25.5" hidden="1" outlineLevel="2" x14ac:dyDescent="0.2">
      <c r="A418" s="31"/>
      <c r="B418" s="16" t="s">
        <v>1733</v>
      </c>
    </row>
    <row r="419" spans="1:2" ht="25.5" hidden="1" outlineLevel="2" x14ac:dyDescent="0.2">
      <c r="A419" s="31"/>
      <c r="B419" s="16" t="s">
        <v>1726</v>
      </c>
    </row>
    <row r="420" spans="1:2" hidden="1" outlineLevel="2" x14ac:dyDescent="0.2">
      <c r="A420" s="31"/>
      <c r="B420" s="16" t="s">
        <v>1734</v>
      </c>
    </row>
    <row r="421" spans="1:2" ht="25.5" hidden="1" outlineLevel="2" x14ac:dyDescent="0.2">
      <c r="A421" s="31"/>
      <c r="B421" s="16" t="s">
        <v>1735</v>
      </c>
    </row>
    <row r="422" spans="1:2" hidden="1" outlineLevel="2" x14ac:dyDescent="0.2">
      <c r="A422" s="31"/>
      <c r="B422" s="16" t="s">
        <v>1710</v>
      </c>
    </row>
    <row r="423" spans="1:2" ht="38.25" hidden="1" outlineLevel="2" x14ac:dyDescent="0.2">
      <c r="A423" s="31"/>
      <c r="B423" s="16" t="s">
        <v>1736</v>
      </c>
    </row>
    <row r="424" spans="1:2" ht="25.5" hidden="1" outlineLevel="2" x14ac:dyDescent="0.2">
      <c r="A424" s="31"/>
      <c r="B424" s="16" t="s">
        <v>1711</v>
      </c>
    </row>
    <row r="425" spans="1:2" hidden="1" outlineLevel="2" x14ac:dyDescent="0.2">
      <c r="A425" s="30" t="s">
        <v>1737</v>
      </c>
      <c r="B425" s="10" t="s">
        <v>401</v>
      </c>
    </row>
    <row r="426" spans="1:2" hidden="1" outlineLevel="2" x14ac:dyDescent="0.2">
      <c r="A426" s="31" t="s">
        <v>1738</v>
      </c>
      <c r="B426" s="11" t="s">
        <v>401</v>
      </c>
    </row>
    <row r="427" spans="1:2" hidden="1" outlineLevel="2" x14ac:dyDescent="0.2">
      <c r="A427" s="31"/>
      <c r="B427" s="10" t="s">
        <v>1614</v>
      </c>
    </row>
    <row r="428" spans="1:2" ht="25.5" hidden="1" outlineLevel="2" x14ac:dyDescent="0.2">
      <c r="A428" s="31"/>
      <c r="B428" s="11" t="s">
        <v>402</v>
      </c>
    </row>
    <row r="429" spans="1:2" hidden="1" outlineLevel="2" x14ac:dyDescent="0.2">
      <c r="A429" s="31"/>
      <c r="B429" s="11" t="s">
        <v>403</v>
      </c>
    </row>
    <row r="430" spans="1:2" hidden="1" outlineLevel="2" x14ac:dyDescent="0.2">
      <c r="A430" s="31"/>
      <c r="B430" s="11" t="s">
        <v>404</v>
      </c>
    </row>
    <row r="431" spans="1:2" hidden="1" outlineLevel="2" x14ac:dyDescent="0.2">
      <c r="A431" s="31"/>
      <c r="B431" s="10" t="s">
        <v>1615</v>
      </c>
    </row>
    <row r="432" spans="1:2" ht="25.5" hidden="1" outlineLevel="2" x14ac:dyDescent="0.2">
      <c r="A432" s="31"/>
      <c r="B432" s="16" t="s">
        <v>1739</v>
      </c>
    </row>
    <row r="433" spans="1:2" ht="25.5" hidden="1" outlineLevel="2" x14ac:dyDescent="0.2">
      <c r="A433" s="31"/>
      <c r="B433" s="16" t="s">
        <v>1740</v>
      </c>
    </row>
    <row r="434" spans="1:2" hidden="1" outlineLevel="2" x14ac:dyDescent="0.2">
      <c r="A434" s="31"/>
      <c r="B434" s="16" t="s">
        <v>1741</v>
      </c>
    </row>
    <row r="435" spans="1:2" ht="25.5" hidden="1" outlineLevel="2" x14ac:dyDescent="0.2">
      <c r="A435" s="31"/>
      <c r="B435" s="16" t="s">
        <v>1742</v>
      </c>
    </row>
    <row r="436" spans="1:2" hidden="1" outlineLevel="2" x14ac:dyDescent="0.2">
      <c r="A436" s="30" t="s">
        <v>1743</v>
      </c>
      <c r="B436" s="10" t="s">
        <v>1744</v>
      </c>
    </row>
    <row r="437" spans="1:2" hidden="1" outlineLevel="2" x14ac:dyDescent="0.2">
      <c r="A437" s="31" t="s">
        <v>1745</v>
      </c>
      <c r="B437" s="11" t="s">
        <v>405</v>
      </c>
    </row>
    <row r="438" spans="1:2" hidden="1" outlineLevel="2" x14ac:dyDescent="0.2">
      <c r="A438" s="31"/>
      <c r="B438" s="10" t="s">
        <v>1614</v>
      </c>
    </row>
    <row r="439" spans="1:2" ht="25.5" hidden="1" outlineLevel="2" x14ac:dyDescent="0.2">
      <c r="A439" s="31"/>
      <c r="B439" s="11" t="s">
        <v>406</v>
      </c>
    </row>
    <row r="440" spans="1:2" ht="38.25" hidden="1" outlineLevel="2" x14ac:dyDescent="0.2">
      <c r="A440" s="31"/>
      <c r="B440" s="14" t="s">
        <v>5734</v>
      </c>
    </row>
    <row r="441" spans="1:2" ht="25.5" hidden="1" outlineLevel="2" x14ac:dyDescent="0.2">
      <c r="A441" s="31"/>
      <c r="B441" s="14" t="s">
        <v>5735</v>
      </c>
    </row>
    <row r="442" spans="1:2" ht="13.5" hidden="1" outlineLevel="2" x14ac:dyDescent="0.2">
      <c r="A442" s="31"/>
      <c r="B442" s="15" t="s">
        <v>1615</v>
      </c>
    </row>
    <row r="443" spans="1:2" hidden="1" outlineLevel="2" x14ac:dyDescent="0.2">
      <c r="A443" s="31"/>
      <c r="B443" s="16" t="s">
        <v>1746</v>
      </c>
    </row>
    <row r="444" spans="1:2" hidden="1" outlineLevel="2" x14ac:dyDescent="0.2">
      <c r="A444" s="31"/>
      <c r="B444" s="16" t="s">
        <v>1747</v>
      </c>
    </row>
    <row r="445" spans="1:2" ht="25.5" hidden="1" outlineLevel="2" x14ac:dyDescent="0.2">
      <c r="A445" s="31"/>
      <c r="B445" s="16" t="s">
        <v>1748</v>
      </c>
    </row>
    <row r="446" spans="1:2" hidden="1" outlineLevel="2" x14ac:dyDescent="0.2">
      <c r="A446" s="30" t="s">
        <v>50</v>
      </c>
      <c r="B446" s="10" t="s">
        <v>51</v>
      </c>
    </row>
    <row r="447" spans="1:2" hidden="1" outlineLevel="2" x14ac:dyDescent="0.2">
      <c r="A447" s="30" t="s">
        <v>1749</v>
      </c>
      <c r="B447" s="10" t="s">
        <v>51</v>
      </c>
    </row>
    <row r="448" spans="1:2" hidden="1" outlineLevel="2" x14ac:dyDescent="0.2">
      <c r="A448" s="31" t="s">
        <v>1750</v>
      </c>
      <c r="B448" s="11" t="s">
        <v>51</v>
      </c>
    </row>
    <row r="449" spans="1:2" hidden="1" outlineLevel="2" x14ac:dyDescent="0.2">
      <c r="A449" s="31"/>
      <c r="B449" s="10" t="s">
        <v>1614</v>
      </c>
    </row>
    <row r="450" spans="1:2" hidden="1" outlineLevel="2" x14ac:dyDescent="0.2">
      <c r="A450" s="31"/>
      <c r="B450" s="11" t="s">
        <v>407</v>
      </c>
    </row>
    <row r="451" spans="1:2" hidden="1" outlineLevel="2" x14ac:dyDescent="0.2">
      <c r="A451" s="31"/>
      <c r="B451" s="11" t="s">
        <v>408</v>
      </c>
    </row>
    <row r="452" spans="1:2" ht="25.5" hidden="1" outlineLevel="2" x14ac:dyDescent="0.2">
      <c r="A452" s="31"/>
      <c r="B452" s="11" t="s">
        <v>409</v>
      </c>
    </row>
    <row r="453" spans="1:2" hidden="1" outlineLevel="2" x14ac:dyDescent="0.2">
      <c r="A453" s="31"/>
      <c r="B453" s="11" t="s">
        <v>410</v>
      </c>
    </row>
    <row r="454" spans="1:2" hidden="1" outlineLevel="2" x14ac:dyDescent="0.2">
      <c r="A454" s="31"/>
      <c r="B454" s="11" t="s">
        <v>411</v>
      </c>
    </row>
    <row r="455" spans="1:2" ht="13.5" hidden="1" outlineLevel="2" x14ac:dyDescent="0.2">
      <c r="A455" s="31"/>
      <c r="B455" s="15" t="s">
        <v>1615</v>
      </c>
    </row>
    <row r="456" spans="1:2" ht="25.5" hidden="1" outlineLevel="2" x14ac:dyDescent="0.2">
      <c r="A456" s="31"/>
      <c r="B456" s="16" t="s">
        <v>1751</v>
      </c>
    </row>
    <row r="457" spans="1:2" hidden="1" outlineLevel="2" x14ac:dyDescent="0.2">
      <c r="A457" s="31"/>
      <c r="B457" s="16" t="s">
        <v>1752</v>
      </c>
    </row>
    <row r="458" spans="1:2" hidden="1" outlineLevel="2" x14ac:dyDescent="0.2">
      <c r="A458" s="31"/>
      <c r="B458" s="16" t="s">
        <v>1753</v>
      </c>
    </row>
    <row r="459" spans="1:2" hidden="1" outlineLevel="2" x14ac:dyDescent="0.2">
      <c r="A459" s="31"/>
      <c r="B459" s="16" t="s">
        <v>1754</v>
      </c>
    </row>
    <row r="460" spans="1:2" ht="25.5" hidden="1" outlineLevel="2" x14ac:dyDescent="0.2">
      <c r="A460" s="31"/>
      <c r="B460" s="16" t="s">
        <v>1755</v>
      </c>
    </row>
    <row r="461" spans="1:2" hidden="1" outlineLevel="2" x14ac:dyDescent="0.2">
      <c r="A461" s="31"/>
      <c r="B461" s="16" t="s">
        <v>1756</v>
      </c>
    </row>
    <row r="462" spans="1:2" hidden="1" outlineLevel="1" x14ac:dyDescent="0.2">
      <c r="A462" s="29" t="s">
        <v>1757</v>
      </c>
      <c r="B462" s="9" t="s">
        <v>1758</v>
      </c>
    </row>
    <row r="463" spans="1:2" hidden="1" outlineLevel="2" x14ac:dyDescent="0.2">
      <c r="A463" s="30" t="s">
        <v>52</v>
      </c>
      <c r="B463" s="10" t="s">
        <v>53</v>
      </c>
    </row>
    <row r="464" spans="1:2" hidden="1" outlineLevel="2" x14ac:dyDescent="0.2">
      <c r="A464" s="30" t="s">
        <v>1759</v>
      </c>
      <c r="B464" s="10" t="s">
        <v>53</v>
      </c>
    </row>
    <row r="465" spans="1:2" hidden="1" outlineLevel="2" x14ac:dyDescent="0.2">
      <c r="A465" s="31" t="s">
        <v>1760</v>
      </c>
      <c r="B465" s="11" t="s">
        <v>53</v>
      </c>
    </row>
    <row r="466" spans="1:2" hidden="1" outlineLevel="2" x14ac:dyDescent="0.2">
      <c r="A466" s="31"/>
      <c r="B466" s="10" t="s">
        <v>1614</v>
      </c>
    </row>
    <row r="467" spans="1:2" ht="25.5" hidden="1" outlineLevel="2" x14ac:dyDescent="0.2">
      <c r="A467" s="31"/>
      <c r="B467" s="11" t="s">
        <v>412</v>
      </c>
    </row>
    <row r="468" spans="1:2" hidden="1" outlineLevel="2" x14ac:dyDescent="0.2">
      <c r="A468" s="31"/>
      <c r="B468" s="11" t="s">
        <v>413</v>
      </c>
    </row>
    <row r="469" spans="1:2" hidden="1" outlineLevel="2" x14ac:dyDescent="0.2">
      <c r="A469" s="31"/>
      <c r="B469" s="11" t="s">
        <v>414</v>
      </c>
    </row>
    <row r="470" spans="1:2" ht="25.5" hidden="1" outlineLevel="2" x14ac:dyDescent="0.2">
      <c r="A470" s="31"/>
      <c r="B470" s="11" t="s">
        <v>415</v>
      </c>
    </row>
    <row r="471" spans="1:2" ht="25.5" hidden="1" outlineLevel="2" x14ac:dyDescent="0.2">
      <c r="A471" s="31"/>
      <c r="B471" s="11" t="s">
        <v>1761</v>
      </c>
    </row>
    <row r="472" spans="1:2" ht="13.5" hidden="1" outlineLevel="2" x14ac:dyDescent="0.2">
      <c r="A472" s="31"/>
      <c r="B472" s="15" t="s">
        <v>1615</v>
      </c>
    </row>
    <row r="473" spans="1:2" hidden="1" outlineLevel="2" x14ac:dyDescent="0.2">
      <c r="A473" s="31"/>
      <c r="B473" s="16" t="s">
        <v>1762</v>
      </c>
    </row>
    <row r="474" spans="1:2" ht="25.5" hidden="1" outlineLevel="2" x14ac:dyDescent="0.2">
      <c r="A474" s="31"/>
      <c r="B474" s="16" t="s">
        <v>1763</v>
      </c>
    </row>
    <row r="475" spans="1:2" ht="25.5" hidden="1" outlineLevel="2" x14ac:dyDescent="0.2">
      <c r="A475" s="31"/>
      <c r="B475" s="16" t="s">
        <v>1764</v>
      </c>
    </row>
    <row r="476" spans="1:2" ht="25.5" hidden="1" outlineLevel="2" x14ac:dyDescent="0.2">
      <c r="A476" s="31"/>
      <c r="B476" s="16" t="s">
        <v>1765</v>
      </c>
    </row>
    <row r="477" spans="1:2" hidden="1" outlineLevel="2" x14ac:dyDescent="0.2">
      <c r="A477" s="30" t="s">
        <v>54</v>
      </c>
      <c r="B477" s="10" t="s">
        <v>55</v>
      </c>
    </row>
    <row r="478" spans="1:2" hidden="1" outlineLevel="2" x14ac:dyDescent="0.2">
      <c r="A478" s="30" t="s">
        <v>1766</v>
      </c>
      <c r="B478" s="10" t="s">
        <v>55</v>
      </c>
    </row>
    <row r="479" spans="1:2" hidden="1" outlineLevel="2" x14ac:dyDescent="0.2">
      <c r="A479" s="31" t="s">
        <v>1767</v>
      </c>
      <c r="B479" s="11" t="s">
        <v>55</v>
      </c>
    </row>
    <row r="480" spans="1:2" hidden="1" outlineLevel="2" x14ac:dyDescent="0.2">
      <c r="A480" s="31"/>
      <c r="B480" s="10" t="s">
        <v>1614</v>
      </c>
    </row>
    <row r="481" spans="1:2" hidden="1" outlineLevel="2" x14ac:dyDescent="0.2">
      <c r="A481" s="31"/>
      <c r="B481" s="11" t="s">
        <v>416</v>
      </c>
    </row>
    <row r="482" spans="1:2" ht="25.5" hidden="1" outlineLevel="2" x14ac:dyDescent="0.2">
      <c r="A482" s="31"/>
      <c r="B482" s="11" t="s">
        <v>1768</v>
      </c>
    </row>
    <row r="483" spans="1:2" hidden="1" outlineLevel="2" x14ac:dyDescent="0.2">
      <c r="A483" s="31"/>
      <c r="B483" s="11" t="s">
        <v>417</v>
      </c>
    </row>
    <row r="484" spans="1:2" ht="25.5" hidden="1" outlineLevel="2" x14ac:dyDescent="0.2">
      <c r="A484" s="31"/>
      <c r="B484" s="11" t="s">
        <v>418</v>
      </c>
    </row>
    <row r="485" spans="1:2" hidden="1" outlineLevel="2" x14ac:dyDescent="0.2">
      <c r="A485" s="31"/>
      <c r="B485" s="11" t="s">
        <v>419</v>
      </c>
    </row>
    <row r="486" spans="1:2" hidden="1" outlineLevel="2" x14ac:dyDescent="0.2">
      <c r="A486" s="31"/>
      <c r="B486" s="11" t="s">
        <v>420</v>
      </c>
    </row>
    <row r="487" spans="1:2" ht="13.5" hidden="1" outlineLevel="2" x14ac:dyDescent="0.2">
      <c r="A487" s="31"/>
      <c r="B487" s="15" t="s">
        <v>1615</v>
      </c>
    </row>
    <row r="488" spans="1:2" ht="25.5" hidden="1" outlineLevel="2" x14ac:dyDescent="0.2">
      <c r="A488" s="31"/>
      <c r="B488" s="16" t="s">
        <v>1769</v>
      </c>
    </row>
    <row r="489" spans="1:2" ht="25.5" hidden="1" outlineLevel="2" x14ac:dyDescent="0.2">
      <c r="A489" s="31"/>
      <c r="B489" s="16" t="s">
        <v>1770</v>
      </c>
    </row>
    <row r="490" spans="1:2" hidden="1" outlineLevel="2" x14ac:dyDescent="0.2">
      <c r="A490" s="31"/>
      <c r="B490" s="16" t="s">
        <v>1771</v>
      </c>
    </row>
    <row r="491" spans="1:2" ht="25.5" hidden="1" outlineLevel="2" x14ac:dyDescent="0.2">
      <c r="A491" s="31"/>
      <c r="B491" s="16" t="s">
        <v>1772</v>
      </c>
    </row>
    <row r="492" spans="1:2" ht="25.5" hidden="1" outlineLevel="2" x14ac:dyDescent="0.2">
      <c r="A492" s="31"/>
      <c r="B492" s="16" t="s">
        <v>1773</v>
      </c>
    </row>
    <row r="493" spans="1:2" hidden="1" outlineLevel="2" x14ac:dyDescent="0.2">
      <c r="A493" s="30" t="s">
        <v>56</v>
      </c>
      <c r="B493" s="10" t="s">
        <v>57</v>
      </c>
    </row>
    <row r="494" spans="1:2" hidden="1" outlineLevel="2" x14ac:dyDescent="0.2">
      <c r="A494" s="30" t="s">
        <v>1774</v>
      </c>
      <c r="B494" s="10" t="s">
        <v>57</v>
      </c>
    </row>
    <row r="495" spans="1:2" hidden="1" outlineLevel="2" x14ac:dyDescent="0.2">
      <c r="A495" s="31" t="s">
        <v>1775</v>
      </c>
      <c r="B495" s="11" t="s">
        <v>57</v>
      </c>
    </row>
    <row r="496" spans="1:2" hidden="1" outlineLevel="2" x14ac:dyDescent="0.2">
      <c r="A496" s="31"/>
      <c r="B496" s="10" t="s">
        <v>1614</v>
      </c>
    </row>
    <row r="497" spans="1:2" hidden="1" outlineLevel="2" x14ac:dyDescent="0.2">
      <c r="A497" s="31"/>
      <c r="B497" s="11" t="s">
        <v>421</v>
      </c>
    </row>
    <row r="498" spans="1:2" hidden="1" outlineLevel="2" x14ac:dyDescent="0.2">
      <c r="A498" s="31"/>
      <c r="B498" s="14" t="s">
        <v>5736</v>
      </c>
    </row>
    <row r="499" spans="1:2" hidden="1" outlineLevel="2" x14ac:dyDescent="0.2">
      <c r="A499" s="31"/>
      <c r="B499" s="14" t="s">
        <v>5737</v>
      </c>
    </row>
    <row r="500" spans="1:2" hidden="1" outlineLevel="2" x14ac:dyDescent="0.2">
      <c r="A500" s="31"/>
      <c r="B500" s="14" t="s">
        <v>5738</v>
      </c>
    </row>
    <row r="501" spans="1:2" hidden="1" outlineLevel="2" x14ac:dyDescent="0.2">
      <c r="A501" s="31"/>
      <c r="B501" s="14" t="s">
        <v>5739</v>
      </c>
    </row>
    <row r="502" spans="1:2" hidden="1" outlineLevel="2" x14ac:dyDescent="0.2">
      <c r="A502" s="31"/>
      <c r="B502" s="14" t="s">
        <v>5740</v>
      </c>
    </row>
    <row r="503" spans="1:2" hidden="1" outlineLevel="2" x14ac:dyDescent="0.2">
      <c r="A503" s="31"/>
      <c r="B503" s="14" t="s">
        <v>5741</v>
      </c>
    </row>
    <row r="504" spans="1:2" ht="25.5" hidden="1" outlineLevel="2" x14ac:dyDescent="0.2">
      <c r="A504" s="31"/>
      <c r="B504" s="14" t="s">
        <v>5742</v>
      </c>
    </row>
    <row r="505" spans="1:2" hidden="1" outlineLevel="2" x14ac:dyDescent="0.2">
      <c r="A505" s="31"/>
      <c r="B505" s="14" t="s">
        <v>5743</v>
      </c>
    </row>
    <row r="506" spans="1:2" hidden="1" outlineLevel="2" x14ac:dyDescent="0.2">
      <c r="A506" s="31"/>
      <c r="B506" s="11" t="s">
        <v>422</v>
      </c>
    </row>
    <row r="507" spans="1:2" ht="13.5" hidden="1" outlineLevel="2" x14ac:dyDescent="0.2">
      <c r="A507" s="31"/>
      <c r="B507" s="15" t="s">
        <v>1615</v>
      </c>
    </row>
    <row r="508" spans="1:2" hidden="1" outlineLevel="2" x14ac:dyDescent="0.2">
      <c r="A508" s="31"/>
      <c r="B508" s="16" t="s">
        <v>1776</v>
      </c>
    </row>
    <row r="509" spans="1:2" hidden="1" outlineLevel="2" x14ac:dyDescent="0.2">
      <c r="A509" s="31"/>
      <c r="B509" s="16" t="s">
        <v>1777</v>
      </c>
    </row>
    <row r="510" spans="1:2" hidden="1" outlineLevel="2" x14ac:dyDescent="0.2">
      <c r="A510" s="31"/>
      <c r="B510" s="16" t="s">
        <v>1778</v>
      </c>
    </row>
    <row r="511" spans="1:2" hidden="1" outlineLevel="2" x14ac:dyDescent="0.2">
      <c r="A511" s="31"/>
      <c r="B511" s="16" t="s">
        <v>1779</v>
      </c>
    </row>
    <row r="512" spans="1:2" hidden="1" outlineLevel="2" x14ac:dyDescent="0.2">
      <c r="A512" s="31"/>
      <c r="B512" s="16" t="s">
        <v>1780</v>
      </c>
    </row>
    <row r="513" spans="1:2" hidden="1" outlineLevel="2" x14ac:dyDescent="0.2">
      <c r="A513" s="30" t="s">
        <v>58</v>
      </c>
      <c r="B513" s="10" t="s">
        <v>59</v>
      </c>
    </row>
    <row r="514" spans="1:2" hidden="1" outlineLevel="2" x14ac:dyDescent="0.2">
      <c r="A514" s="30" t="s">
        <v>1781</v>
      </c>
      <c r="B514" s="10" t="s">
        <v>59</v>
      </c>
    </row>
    <row r="515" spans="1:2" hidden="1" outlineLevel="2" x14ac:dyDescent="0.2">
      <c r="A515" s="31" t="s">
        <v>1782</v>
      </c>
      <c r="B515" s="11" t="s">
        <v>59</v>
      </c>
    </row>
    <row r="516" spans="1:2" hidden="1" outlineLevel="2" x14ac:dyDescent="0.2">
      <c r="A516" s="31"/>
      <c r="B516" s="10" t="s">
        <v>1614</v>
      </c>
    </row>
    <row r="517" spans="1:2" ht="25.5" hidden="1" outlineLevel="2" x14ac:dyDescent="0.2">
      <c r="A517" s="31"/>
      <c r="B517" s="11" t="s">
        <v>423</v>
      </c>
    </row>
    <row r="518" spans="1:2" hidden="1" outlineLevel="2" x14ac:dyDescent="0.2">
      <c r="A518" s="31"/>
      <c r="B518" s="13" t="s">
        <v>5744</v>
      </c>
    </row>
    <row r="519" spans="1:2" hidden="1" outlineLevel="2" x14ac:dyDescent="0.2">
      <c r="A519" s="31"/>
      <c r="B519" s="13" t="s">
        <v>5745</v>
      </c>
    </row>
    <row r="520" spans="1:2" hidden="1" outlineLevel="2" x14ac:dyDescent="0.2">
      <c r="A520" s="31"/>
      <c r="B520" s="13" t="s">
        <v>5746</v>
      </c>
    </row>
    <row r="521" spans="1:2" hidden="1" outlineLevel="2" x14ac:dyDescent="0.2">
      <c r="A521" s="31"/>
      <c r="B521" s="13" t="s">
        <v>5747</v>
      </c>
    </row>
    <row r="522" spans="1:2" hidden="1" outlineLevel="2" x14ac:dyDescent="0.2">
      <c r="A522" s="31"/>
      <c r="B522" s="13" t="s">
        <v>5748</v>
      </c>
    </row>
    <row r="523" spans="1:2" hidden="1" outlineLevel="2" x14ac:dyDescent="0.2">
      <c r="A523" s="31"/>
      <c r="B523" s="13" t="s">
        <v>5749</v>
      </c>
    </row>
    <row r="524" spans="1:2" hidden="1" outlineLevel="2" x14ac:dyDescent="0.2">
      <c r="A524" s="31"/>
      <c r="B524" s="11" t="s">
        <v>424</v>
      </c>
    </row>
    <row r="525" spans="1:2" ht="13.5" hidden="1" outlineLevel="2" x14ac:dyDescent="0.2">
      <c r="A525" s="31"/>
      <c r="B525" s="15" t="s">
        <v>1615</v>
      </c>
    </row>
    <row r="526" spans="1:2" hidden="1" outlineLevel="2" x14ac:dyDescent="0.2">
      <c r="A526" s="31"/>
      <c r="B526" s="16" t="s">
        <v>1783</v>
      </c>
    </row>
    <row r="527" spans="1:2" hidden="1" outlineLevel="2" x14ac:dyDescent="0.2">
      <c r="A527" s="31"/>
      <c r="B527" s="16" t="s">
        <v>1784</v>
      </c>
    </row>
    <row r="528" spans="1:2" hidden="1" outlineLevel="2" x14ac:dyDescent="0.2">
      <c r="A528" s="31"/>
      <c r="B528" s="16" t="s">
        <v>1785</v>
      </c>
    </row>
    <row r="529" spans="1:2" hidden="1" outlineLevel="1" x14ac:dyDescent="0.2">
      <c r="A529" s="29" t="s">
        <v>1786</v>
      </c>
      <c r="B529" s="9" t="s">
        <v>1787</v>
      </c>
    </row>
    <row r="530" spans="1:2" hidden="1" outlineLevel="2" x14ac:dyDescent="0.2">
      <c r="A530" s="30" t="s">
        <v>60</v>
      </c>
      <c r="B530" s="10" t="s">
        <v>61</v>
      </c>
    </row>
    <row r="531" spans="1:2" ht="89.25" hidden="1" outlineLevel="2" x14ac:dyDescent="0.2">
      <c r="A531" s="31"/>
      <c r="B531" s="11" t="s">
        <v>1788</v>
      </c>
    </row>
    <row r="532" spans="1:2" hidden="1" outlineLevel="2" x14ac:dyDescent="0.2">
      <c r="A532" s="30" t="s">
        <v>1789</v>
      </c>
      <c r="B532" s="10" t="s">
        <v>425</v>
      </c>
    </row>
    <row r="533" spans="1:2" hidden="1" outlineLevel="2" x14ac:dyDescent="0.2">
      <c r="A533" s="31" t="s">
        <v>1790</v>
      </c>
      <c r="B533" s="11" t="s">
        <v>425</v>
      </c>
    </row>
    <row r="534" spans="1:2" hidden="1" outlineLevel="2" x14ac:dyDescent="0.2">
      <c r="A534" s="31"/>
      <c r="B534" s="10" t="s">
        <v>1614</v>
      </c>
    </row>
    <row r="535" spans="1:2" hidden="1" outlineLevel="2" x14ac:dyDescent="0.2">
      <c r="A535" s="31"/>
      <c r="B535" s="11" t="s">
        <v>426</v>
      </c>
    </row>
    <row r="536" spans="1:2" hidden="1" outlineLevel="2" x14ac:dyDescent="0.2">
      <c r="A536" s="31"/>
      <c r="B536" s="13" t="s">
        <v>5750</v>
      </c>
    </row>
    <row r="537" spans="1:2" hidden="1" outlineLevel="2" x14ac:dyDescent="0.2">
      <c r="A537" s="31"/>
      <c r="B537" s="13" t="s">
        <v>5751</v>
      </c>
    </row>
    <row r="538" spans="1:2" hidden="1" outlineLevel="2" x14ac:dyDescent="0.2">
      <c r="A538" s="31"/>
      <c r="B538" s="13" t="s">
        <v>5752</v>
      </c>
    </row>
    <row r="539" spans="1:2" hidden="1" outlineLevel="2" x14ac:dyDescent="0.2">
      <c r="A539" s="31"/>
      <c r="B539" s="13" t="s">
        <v>5753</v>
      </c>
    </row>
    <row r="540" spans="1:2" ht="25.5" hidden="1" outlineLevel="2" x14ac:dyDescent="0.2">
      <c r="A540" s="31"/>
      <c r="B540" s="11" t="s">
        <v>427</v>
      </c>
    </row>
    <row r="541" spans="1:2" ht="25.5" hidden="1" outlineLevel="2" x14ac:dyDescent="0.2">
      <c r="A541" s="31"/>
      <c r="B541" s="11" t="s">
        <v>428</v>
      </c>
    </row>
    <row r="542" spans="1:2" ht="13.5" hidden="1" outlineLevel="2" x14ac:dyDescent="0.2">
      <c r="A542" s="31"/>
      <c r="B542" s="15" t="s">
        <v>1615</v>
      </c>
    </row>
    <row r="543" spans="1:2" ht="25.5" hidden="1" outlineLevel="2" x14ac:dyDescent="0.2">
      <c r="A543" s="31"/>
      <c r="B543" s="16" t="s">
        <v>1791</v>
      </c>
    </row>
    <row r="544" spans="1:2" hidden="1" outlineLevel="2" x14ac:dyDescent="0.2">
      <c r="A544" s="31"/>
      <c r="B544" s="16" t="s">
        <v>1792</v>
      </c>
    </row>
    <row r="545" spans="1:2" ht="25.5" hidden="1" outlineLevel="2" x14ac:dyDescent="0.2">
      <c r="A545" s="31"/>
      <c r="B545" s="16" t="s">
        <v>1793</v>
      </c>
    </row>
    <row r="546" spans="1:2" ht="25.5" hidden="1" outlineLevel="2" x14ac:dyDescent="0.2">
      <c r="A546" s="31"/>
      <c r="B546" s="16" t="s">
        <v>1794</v>
      </c>
    </row>
    <row r="547" spans="1:2" hidden="1" outlineLevel="2" x14ac:dyDescent="0.2">
      <c r="A547" s="31"/>
      <c r="B547" s="16" t="s">
        <v>1795</v>
      </c>
    </row>
    <row r="548" spans="1:2" ht="25.5" hidden="1" outlineLevel="2" x14ac:dyDescent="0.2">
      <c r="A548" s="31"/>
      <c r="B548" s="16" t="s">
        <v>5754</v>
      </c>
    </row>
    <row r="549" spans="1:2" hidden="1" outlineLevel="2" x14ac:dyDescent="0.2">
      <c r="A549" s="30" t="s">
        <v>1796</v>
      </c>
      <c r="B549" s="10" t="s">
        <v>429</v>
      </c>
    </row>
    <row r="550" spans="1:2" hidden="1" outlineLevel="2" x14ac:dyDescent="0.2">
      <c r="A550" s="31" t="s">
        <v>1797</v>
      </c>
      <c r="B550" s="11" t="s">
        <v>429</v>
      </c>
    </row>
    <row r="551" spans="1:2" hidden="1" outlineLevel="2" x14ac:dyDescent="0.2">
      <c r="A551" s="31"/>
      <c r="B551" s="10" t="s">
        <v>1614</v>
      </c>
    </row>
    <row r="552" spans="1:2" hidden="1" outlineLevel="2" x14ac:dyDescent="0.2">
      <c r="A552" s="31"/>
      <c r="B552" s="11" t="s">
        <v>430</v>
      </c>
    </row>
    <row r="553" spans="1:2" hidden="1" outlineLevel="2" x14ac:dyDescent="0.2">
      <c r="A553" s="31"/>
      <c r="B553" s="13" t="s">
        <v>5750</v>
      </c>
    </row>
    <row r="554" spans="1:2" hidden="1" outlineLevel="2" x14ac:dyDescent="0.2">
      <c r="A554" s="31"/>
      <c r="B554" s="13" t="s">
        <v>5751</v>
      </c>
    </row>
    <row r="555" spans="1:2" hidden="1" outlineLevel="2" x14ac:dyDescent="0.2">
      <c r="A555" s="31"/>
      <c r="B555" s="13" t="s">
        <v>5755</v>
      </c>
    </row>
    <row r="556" spans="1:2" hidden="1" outlineLevel="2" x14ac:dyDescent="0.2">
      <c r="A556" s="31"/>
      <c r="B556" s="11" t="s">
        <v>431</v>
      </c>
    </row>
    <row r="557" spans="1:2" ht="13.5" hidden="1" outlineLevel="2" x14ac:dyDescent="0.2">
      <c r="A557" s="31"/>
      <c r="B557" s="15" t="s">
        <v>1615</v>
      </c>
    </row>
    <row r="558" spans="1:2" hidden="1" outlineLevel="2" x14ac:dyDescent="0.2">
      <c r="A558" s="31"/>
      <c r="B558" s="16" t="s">
        <v>1798</v>
      </c>
    </row>
    <row r="559" spans="1:2" hidden="1" outlineLevel="2" x14ac:dyDescent="0.2">
      <c r="A559" s="31"/>
      <c r="B559" s="16" t="s">
        <v>1795</v>
      </c>
    </row>
    <row r="560" spans="1:2" ht="25.5" hidden="1" outlineLevel="2" x14ac:dyDescent="0.2">
      <c r="A560" s="31"/>
      <c r="B560" s="16" t="s">
        <v>5754</v>
      </c>
    </row>
    <row r="561" spans="1:2" hidden="1" outlineLevel="2" x14ac:dyDescent="0.2">
      <c r="A561" s="30" t="s">
        <v>62</v>
      </c>
      <c r="B561" s="10" t="s">
        <v>63</v>
      </c>
    </row>
    <row r="562" spans="1:2" ht="76.5" hidden="1" outlineLevel="2" x14ac:dyDescent="0.2">
      <c r="A562" s="31"/>
      <c r="B562" s="11" t="s">
        <v>1799</v>
      </c>
    </row>
    <row r="563" spans="1:2" ht="63.75" hidden="1" outlineLevel="2" x14ac:dyDescent="0.2">
      <c r="A563" s="31"/>
      <c r="B563" s="11" t="s">
        <v>1800</v>
      </c>
    </row>
    <row r="564" spans="1:2" hidden="1" outlineLevel="2" x14ac:dyDescent="0.2">
      <c r="A564" s="30" t="s">
        <v>1801</v>
      </c>
      <c r="B564" s="10" t="s">
        <v>432</v>
      </c>
    </row>
    <row r="565" spans="1:2" hidden="1" outlineLevel="2" x14ac:dyDescent="0.2">
      <c r="A565" s="31" t="s">
        <v>1802</v>
      </c>
      <c r="B565" s="11" t="s">
        <v>432</v>
      </c>
    </row>
    <row r="566" spans="1:2" hidden="1" outlineLevel="2" x14ac:dyDescent="0.2">
      <c r="A566" s="31"/>
      <c r="B566" s="10" t="s">
        <v>1614</v>
      </c>
    </row>
    <row r="567" spans="1:2" ht="25.5" hidden="1" outlineLevel="2" x14ac:dyDescent="0.2">
      <c r="A567" s="31"/>
      <c r="B567" s="11" t="s">
        <v>433</v>
      </c>
    </row>
    <row r="568" spans="1:2" hidden="1" outlineLevel="2" x14ac:dyDescent="0.2">
      <c r="A568" s="31"/>
      <c r="B568" s="14" t="s">
        <v>5756</v>
      </c>
    </row>
    <row r="569" spans="1:2" hidden="1" outlineLevel="2" x14ac:dyDescent="0.2">
      <c r="A569" s="31"/>
      <c r="B569" s="14" t="s">
        <v>5757</v>
      </c>
    </row>
    <row r="570" spans="1:2" ht="25.5" hidden="1" outlineLevel="2" x14ac:dyDescent="0.2">
      <c r="A570" s="31"/>
      <c r="B570" s="14" t="s">
        <v>5758</v>
      </c>
    </row>
    <row r="571" spans="1:2" hidden="1" outlineLevel="2" x14ac:dyDescent="0.2">
      <c r="A571" s="31"/>
      <c r="B571" s="14" t="s">
        <v>5759</v>
      </c>
    </row>
    <row r="572" spans="1:2" hidden="1" outlineLevel="2" x14ac:dyDescent="0.2">
      <c r="A572" s="31"/>
      <c r="B572" s="11" t="s">
        <v>434</v>
      </c>
    </row>
    <row r="573" spans="1:2" hidden="1" outlineLevel="2" x14ac:dyDescent="0.2">
      <c r="A573" s="31"/>
      <c r="B573" s="11" t="s">
        <v>435</v>
      </c>
    </row>
    <row r="574" spans="1:2" hidden="1" outlineLevel="2" x14ac:dyDescent="0.2">
      <c r="A574" s="31"/>
      <c r="B574" s="11" t="s">
        <v>436</v>
      </c>
    </row>
    <row r="575" spans="1:2" hidden="1" outlineLevel="2" x14ac:dyDescent="0.2">
      <c r="A575" s="31"/>
      <c r="B575" s="11" t="s">
        <v>437</v>
      </c>
    </row>
    <row r="576" spans="1:2" ht="13.5" hidden="1" outlineLevel="2" x14ac:dyDescent="0.2">
      <c r="A576" s="31"/>
      <c r="B576" s="15" t="s">
        <v>1615</v>
      </c>
    </row>
    <row r="577" spans="1:2" hidden="1" outlineLevel="2" x14ac:dyDescent="0.2">
      <c r="A577" s="31"/>
      <c r="B577" s="16" t="s">
        <v>1803</v>
      </c>
    </row>
    <row r="578" spans="1:2" ht="25.5" hidden="1" outlineLevel="2" x14ac:dyDescent="0.2">
      <c r="A578" s="31"/>
      <c r="B578" s="16" t="s">
        <v>5760</v>
      </c>
    </row>
    <row r="579" spans="1:2" hidden="1" outlineLevel="2" x14ac:dyDescent="0.2">
      <c r="A579" s="30" t="s">
        <v>1804</v>
      </c>
      <c r="B579" s="10" t="s">
        <v>438</v>
      </c>
    </row>
    <row r="580" spans="1:2" hidden="1" outlineLevel="2" x14ac:dyDescent="0.2">
      <c r="A580" s="31" t="s">
        <v>1805</v>
      </c>
      <c r="B580" s="11" t="s">
        <v>438</v>
      </c>
    </row>
    <row r="581" spans="1:2" hidden="1" outlineLevel="2" x14ac:dyDescent="0.2">
      <c r="A581" s="31"/>
      <c r="B581" s="10" t="s">
        <v>1614</v>
      </c>
    </row>
    <row r="582" spans="1:2" hidden="1" outlineLevel="2" x14ac:dyDescent="0.2">
      <c r="A582" s="31"/>
      <c r="B582" s="11" t="s">
        <v>439</v>
      </c>
    </row>
    <row r="583" spans="1:2" hidden="1" outlineLevel="2" x14ac:dyDescent="0.2">
      <c r="A583" s="31"/>
      <c r="B583" s="14" t="s">
        <v>5756</v>
      </c>
    </row>
    <row r="584" spans="1:2" ht="25.5" hidden="1" outlineLevel="2" x14ac:dyDescent="0.2">
      <c r="A584" s="31"/>
      <c r="B584" s="14" t="s">
        <v>5761</v>
      </c>
    </row>
    <row r="585" spans="1:2" hidden="1" outlineLevel="2" x14ac:dyDescent="0.2">
      <c r="A585" s="31"/>
      <c r="B585" s="11" t="s">
        <v>440</v>
      </c>
    </row>
    <row r="586" spans="1:2" hidden="1" outlineLevel="2" x14ac:dyDescent="0.2">
      <c r="A586" s="31"/>
      <c r="B586" s="11" t="s">
        <v>441</v>
      </c>
    </row>
    <row r="587" spans="1:2" ht="13.5" hidden="1" outlineLevel="2" x14ac:dyDescent="0.2">
      <c r="A587" s="31"/>
      <c r="B587" s="15" t="s">
        <v>1615</v>
      </c>
    </row>
    <row r="588" spans="1:2" hidden="1" outlineLevel="2" x14ac:dyDescent="0.2">
      <c r="A588" s="31"/>
      <c r="B588" s="16" t="s">
        <v>1806</v>
      </c>
    </row>
    <row r="589" spans="1:2" ht="25.5" hidden="1" outlineLevel="2" x14ac:dyDescent="0.2">
      <c r="A589" s="31"/>
      <c r="B589" s="16" t="s">
        <v>5754</v>
      </c>
    </row>
    <row r="590" spans="1:2" collapsed="1" x14ac:dyDescent="0.2">
      <c r="A590" s="32" t="s">
        <v>1807</v>
      </c>
      <c r="B590" s="18" t="s">
        <v>1808</v>
      </c>
    </row>
    <row r="591" spans="1:2" hidden="1" outlineLevel="1" x14ac:dyDescent="0.2">
      <c r="A591" s="29" t="s">
        <v>1809</v>
      </c>
      <c r="B591" s="9" t="s">
        <v>1810</v>
      </c>
    </row>
    <row r="592" spans="1:2" hidden="1" outlineLevel="2" x14ac:dyDescent="0.2">
      <c r="A592" s="30" t="s">
        <v>64</v>
      </c>
      <c r="B592" s="10" t="s">
        <v>65</v>
      </c>
    </row>
    <row r="593" spans="1:2" hidden="1" outlineLevel="2" x14ac:dyDescent="0.2">
      <c r="A593" s="30" t="s">
        <v>1811</v>
      </c>
      <c r="B593" s="10" t="s">
        <v>65</v>
      </c>
    </row>
    <row r="594" spans="1:2" hidden="1" outlineLevel="2" x14ac:dyDescent="0.2">
      <c r="A594" s="31" t="s">
        <v>1812</v>
      </c>
      <c r="B594" s="11" t="s">
        <v>65</v>
      </c>
    </row>
    <row r="595" spans="1:2" hidden="1" outlineLevel="2" x14ac:dyDescent="0.2">
      <c r="A595" s="31"/>
      <c r="B595" s="10" t="s">
        <v>1614</v>
      </c>
    </row>
    <row r="596" spans="1:2" ht="25.5" hidden="1" outlineLevel="2" x14ac:dyDescent="0.2">
      <c r="A596" s="31"/>
      <c r="B596" s="11" t="s">
        <v>442</v>
      </c>
    </row>
    <row r="597" spans="1:2" ht="25.5" hidden="1" customHeight="1" outlineLevel="2" x14ac:dyDescent="0.2">
      <c r="A597" s="31"/>
      <c r="B597" s="11" t="s">
        <v>1813</v>
      </c>
    </row>
    <row r="598" spans="1:2" hidden="1" outlineLevel="2" x14ac:dyDescent="0.2">
      <c r="A598" s="31"/>
      <c r="B598" s="11" t="s">
        <v>443</v>
      </c>
    </row>
    <row r="599" spans="1:2" ht="13.5" hidden="1" outlineLevel="2" x14ac:dyDescent="0.2">
      <c r="A599" s="31"/>
      <c r="B599" s="15" t="s">
        <v>1615</v>
      </c>
    </row>
    <row r="600" spans="1:2" hidden="1" outlineLevel="2" x14ac:dyDescent="0.2">
      <c r="A600" s="31"/>
      <c r="B600" s="16" t="s">
        <v>1814</v>
      </c>
    </row>
    <row r="601" spans="1:2" hidden="1" outlineLevel="2" x14ac:dyDescent="0.2">
      <c r="A601" s="31"/>
      <c r="B601" s="16" t="s">
        <v>1815</v>
      </c>
    </row>
    <row r="602" spans="1:2" ht="25.5" hidden="1" outlineLevel="2" x14ac:dyDescent="0.2">
      <c r="A602" s="31"/>
      <c r="B602" s="16" t="s">
        <v>1816</v>
      </c>
    </row>
    <row r="603" spans="1:2" hidden="1" outlineLevel="2" x14ac:dyDescent="0.2">
      <c r="A603" s="31"/>
      <c r="B603" s="16" t="s">
        <v>1817</v>
      </c>
    </row>
    <row r="604" spans="1:2" ht="25.5" hidden="1" outlineLevel="2" x14ac:dyDescent="0.2">
      <c r="A604" s="31"/>
      <c r="B604" s="16" t="s">
        <v>1818</v>
      </c>
    </row>
    <row r="605" spans="1:2" hidden="1" outlineLevel="2" x14ac:dyDescent="0.2">
      <c r="A605" s="31"/>
      <c r="B605" s="16" t="s">
        <v>1819</v>
      </c>
    </row>
    <row r="606" spans="1:2" ht="25.5" hidden="1" outlineLevel="2" x14ac:dyDescent="0.2">
      <c r="A606" s="31"/>
      <c r="B606" s="16" t="s">
        <v>1820</v>
      </c>
    </row>
    <row r="607" spans="1:2" ht="38.25" hidden="1" outlineLevel="2" x14ac:dyDescent="0.2">
      <c r="A607" s="31"/>
      <c r="B607" s="16" t="s">
        <v>1821</v>
      </c>
    </row>
    <row r="608" spans="1:2" hidden="1" outlineLevel="2" x14ac:dyDescent="0.2">
      <c r="A608" s="30" t="s">
        <v>66</v>
      </c>
      <c r="B608" s="10" t="s">
        <v>1822</v>
      </c>
    </row>
    <row r="609" spans="1:2" hidden="1" outlineLevel="2" x14ac:dyDescent="0.2">
      <c r="A609" s="30" t="s">
        <v>1823</v>
      </c>
      <c r="B609" s="10" t="s">
        <v>1822</v>
      </c>
    </row>
    <row r="610" spans="1:2" hidden="1" outlineLevel="2" x14ac:dyDescent="0.2">
      <c r="A610" s="31" t="s">
        <v>1824</v>
      </c>
      <c r="B610" s="11" t="s">
        <v>67</v>
      </c>
    </row>
    <row r="611" spans="1:2" hidden="1" outlineLevel="2" x14ac:dyDescent="0.2">
      <c r="A611" s="31"/>
      <c r="B611" s="10" t="s">
        <v>1614</v>
      </c>
    </row>
    <row r="612" spans="1:2" ht="25.5" hidden="1" outlineLevel="2" x14ac:dyDescent="0.2">
      <c r="A612" s="31"/>
      <c r="B612" s="11" t="s">
        <v>444</v>
      </c>
    </row>
    <row r="613" spans="1:2" ht="25.5" hidden="1" outlineLevel="2" x14ac:dyDescent="0.2">
      <c r="A613" s="31"/>
      <c r="B613" s="11" t="s">
        <v>1825</v>
      </c>
    </row>
    <row r="614" spans="1:2" ht="13.5" hidden="1" outlineLevel="2" x14ac:dyDescent="0.2">
      <c r="A614" s="31"/>
      <c r="B614" s="15" t="s">
        <v>1615</v>
      </c>
    </row>
    <row r="615" spans="1:2" hidden="1" outlineLevel="2" x14ac:dyDescent="0.2">
      <c r="A615" s="31"/>
      <c r="B615" s="16" t="s">
        <v>1826</v>
      </c>
    </row>
    <row r="616" spans="1:2" hidden="1" outlineLevel="2" x14ac:dyDescent="0.2">
      <c r="A616" s="31"/>
      <c r="B616" s="16" t="s">
        <v>1815</v>
      </c>
    </row>
    <row r="617" spans="1:2" ht="25.5" hidden="1" outlineLevel="2" x14ac:dyDescent="0.2">
      <c r="A617" s="31"/>
      <c r="B617" s="16" t="s">
        <v>1827</v>
      </c>
    </row>
    <row r="618" spans="1:2" hidden="1" outlineLevel="2" x14ac:dyDescent="0.2">
      <c r="A618" s="31"/>
      <c r="B618" s="16" t="s">
        <v>1828</v>
      </c>
    </row>
    <row r="619" spans="1:2" hidden="1" outlineLevel="2" x14ac:dyDescent="0.2">
      <c r="A619" s="31"/>
      <c r="B619" s="16" t="s">
        <v>1829</v>
      </c>
    </row>
    <row r="620" spans="1:2" ht="25.5" hidden="1" outlineLevel="2" x14ac:dyDescent="0.2">
      <c r="A620" s="31"/>
      <c r="B620" s="16" t="s">
        <v>1820</v>
      </c>
    </row>
    <row r="621" spans="1:2" ht="38.25" hidden="1" outlineLevel="2" x14ac:dyDescent="0.2">
      <c r="A621" s="31"/>
      <c r="B621" s="16" t="s">
        <v>1830</v>
      </c>
    </row>
    <row r="622" spans="1:2" hidden="1" outlineLevel="1" x14ac:dyDescent="0.2">
      <c r="A622" s="29" t="s">
        <v>1831</v>
      </c>
      <c r="B622" s="9" t="s">
        <v>1832</v>
      </c>
    </row>
    <row r="623" spans="1:2" hidden="1" outlineLevel="2" x14ac:dyDescent="0.2">
      <c r="A623" s="30" t="s">
        <v>68</v>
      </c>
      <c r="B623" s="10" t="s">
        <v>69</v>
      </c>
    </row>
    <row r="624" spans="1:2" hidden="1" outlineLevel="2" x14ac:dyDescent="0.2">
      <c r="A624" s="30" t="s">
        <v>1833</v>
      </c>
      <c r="B624" s="10" t="s">
        <v>69</v>
      </c>
    </row>
    <row r="625" spans="1:2" hidden="1" outlineLevel="2" x14ac:dyDescent="0.2">
      <c r="A625" s="31" t="s">
        <v>1834</v>
      </c>
      <c r="B625" s="11" t="s">
        <v>69</v>
      </c>
    </row>
    <row r="626" spans="1:2" hidden="1" outlineLevel="2" x14ac:dyDescent="0.2">
      <c r="A626" s="31"/>
      <c r="B626" s="10" t="s">
        <v>1614</v>
      </c>
    </row>
    <row r="627" spans="1:2" hidden="1" outlineLevel="2" x14ac:dyDescent="0.2">
      <c r="A627" s="31"/>
      <c r="B627" s="11" t="s">
        <v>445</v>
      </c>
    </row>
    <row r="628" spans="1:2" hidden="1" outlineLevel="2" x14ac:dyDescent="0.2">
      <c r="A628" s="31"/>
      <c r="B628" s="11" t="s">
        <v>446</v>
      </c>
    </row>
    <row r="629" spans="1:2" ht="12.75" hidden="1" customHeight="1" outlineLevel="2" x14ac:dyDescent="0.2">
      <c r="A629" s="31"/>
      <c r="B629" s="11" t="s">
        <v>447</v>
      </c>
    </row>
    <row r="630" spans="1:2" ht="25.5" hidden="1" outlineLevel="2" x14ac:dyDescent="0.2">
      <c r="A630" s="31"/>
      <c r="B630" s="11" t="s">
        <v>1835</v>
      </c>
    </row>
    <row r="631" spans="1:2" ht="13.5" hidden="1" outlineLevel="2" x14ac:dyDescent="0.2">
      <c r="A631" s="33"/>
      <c r="B631" s="15" t="s">
        <v>1615</v>
      </c>
    </row>
    <row r="632" spans="1:2" ht="25.5" hidden="1" outlineLevel="2" x14ac:dyDescent="0.2">
      <c r="A632" s="33"/>
      <c r="B632" s="16" t="s">
        <v>1836</v>
      </c>
    </row>
    <row r="633" spans="1:2" ht="25.5" hidden="1" outlineLevel="2" x14ac:dyDescent="0.2">
      <c r="A633" s="33"/>
      <c r="B633" s="16" t="s">
        <v>1837</v>
      </c>
    </row>
    <row r="634" spans="1:2" hidden="1" outlineLevel="2" x14ac:dyDescent="0.2">
      <c r="A634" s="33"/>
      <c r="B634" s="16" t="s">
        <v>1838</v>
      </c>
    </row>
    <row r="635" spans="1:2" ht="25.5" hidden="1" outlineLevel="2" x14ac:dyDescent="0.2">
      <c r="A635" s="33"/>
      <c r="B635" s="16" t="s">
        <v>1839</v>
      </c>
    </row>
    <row r="636" spans="1:2" hidden="1" outlineLevel="2" x14ac:dyDescent="0.2">
      <c r="A636" s="33"/>
      <c r="B636" s="16" t="s">
        <v>1840</v>
      </c>
    </row>
    <row r="637" spans="1:2" hidden="1" outlineLevel="2" x14ac:dyDescent="0.2">
      <c r="A637" s="30" t="s">
        <v>70</v>
      </c>
      <c r="B637" s="10" t="s">
        <v>71</v>
      </c>
    </row>
    <row r="638" spans="1:2" hidden="1" outlineLevel="2" x14ac:dyDescent="0.2">
      <c r="A638" s="30" t="s">
        <v>1841</v>
      </c>
      <c r="B638" s="10" t="s">
        <v>71</v>
      </c>
    </row>
    <row r="639" spans="1:2" hidden="1" outlineLevel="2" x14ac:dyDescent="0.2">
      <c r="A639" s="31" t="s">
        <v>1842</v>
      </c>
      <c r="B639" s="11" t="s">
        <v>71</v>
      </c>
    </row>
    <row r="640" spans="1:2" hidden="1" outlineLevel="2" x14ac:dyDescent="0.2">
      <c r="A640" s="31"/>
      <c r="B640" s="10" t="s">
        <v>1614</v>
      </c>
    </row>
    <row r="641" spans="1:2" hidden="1" outlineLevel="2" x14ac:dyDescent="0.2">
      <c r="A641" s="31"/>
      <c r="B641" s="11" t="s">
        <v>448</v>
      </c>
    </row>
    <row r="642" spans="1:2" hidden="1" outlineLevel="2" x14ac:dyDescent="0.2">
      <c r="A642" s="31"/>
      <c r="B642" s="11" t="s">
        <v>449</v>
      </c>
    </row>
    <row r="643" spans="1:2" hidden="1" outlineLevel="2" x14ac:dyDescent="0.2">
      <c r="A643" s="31"/>
      <c r="B643" s="11" t="s">
        <v>450</v>
      </c>
    </row>
    <row r="644" spans="1:2" hidden="1" outlineLevel="2" x14ac:dyDescent="0.2">
      <c r="A644" s="31"/>
      <c r="B644" s="11" t="s">
        <v>451</v>
      </c>
    </row>
    <row r="645" spans="1:2" hidden="1" outlineLevel="2" x14ac:dyDescent="0.2">
      <c r="A645" s="31"/>
      <c r="B645" s="11" t="s">
        <v>452</v>
      </c>
    </row>
    <row r="646" spans="1:2" ht="13.5" hidden="1" outlineLevel="2" x14ac:dyDescent="0.2">
      <c r="A646" s="31"/>
      <c r="B646" s="15" t="s">
        <v>1615</v>
      </c>
    </row>
    <row r="647" spans="1:2" ht="25.5" hidden="1" outlineLevel="2" x14ac:dyDescent="0.2">
      <c r="A647" s="31"/>
      <c r="B647" s="16" t="s">
        <v>1836</v>
      </c>
    </row>
    <row r="648" spans="1:2" hidden="1" outlineLevel="2" x14ac:dyDescent="0.2">
      <c r="A648" s="31"/>
      <c r="B648" s="16" t="s">
        <v>1843</v>
      </c>
    </row>
    <row r="649" spans="1:2" hidden="1" outlineLevel="2" x14ac:dyDescent="0.2">
      <c r="A649" s="31"/>
      <c r="B649" s="16" t="s">
        <v>1844</v>
      </c>
    </row>
    <row r="650" spans="1:2" hidden="1" outlineLevel="2" x14ac:dyDescent="0.2">
      <c r="A650" s="31"/>
      <c r="B650" s="16" t="s">
        <v>1845</v>
      </c>
    </row>
    <row r="651" spans="1:2" hidden="1" outlineLevel="2" x14ac:dyDescent="0.2">
      <c r="A651" s="31"/>
      <c r="B651" s="16" t="s">
        <v>1846</v>
      </c>
    </row>
    <row r="652" spans="1:2" ht="25.5" hidden="1" outlineLevel="2" x14ac:dyDescent="0.2">
      <c r="A652" s="31"/>
      <c r="B652" s="16" t="s">
        <v>1847</v>
      </c>
    </row>
    <row r="653" spans="1:2" hidden="1" outlineLevel="1" x14ac:dyDescent="0.2">
      <c r="A653" s="29" t="s">
        <v>1848</v>
      </c>
      <c r="B653" s="9" t="s">
        <v>453</v>
      </c>
    </row>
    <row r="654" spans="1:2" hidden="1" outlineLevel="2" x14ac:dyDescent="0.2">
      <c r="A654" s="30" t="s">
        <v>72</v>
      </c>
      <c r="B654" s="10" t="s">
        <v>5</v>
      </c>
    </row>
    <row r="655" spans="1:2" hidden="1" outlineLevel="2" x14ac:dyDescent="0.2">
      <c r="A655" s="30" t="s">
        <v>1849</v>
      </c>
      <c r="B655" s="10" t="s">
        <v>5</v>
      </c>
    </row>
    <row r="656" spans="1:2" hidden="1" outlineLevel="2" x14ac:dyDescent="0.2">
      <c r="A656" s="31" t="s">
        <v>1850</v>
      </c>
      <c r="B656" s="11" t="s">
        <v>5</v>
      </c>
    </row>
    <row r="657" spans="1:2" hidden="1" outlineLevel="2" x14ac:dyDescent="0.2">
      <c r="A657" s="31"/>
      <c r="B657" s="10" t="s">
        <v>1614</v>
      </c>
    </row>
    <row r="658" spans="1:2" hidden="1" outlineLevel="2" x14ac:dyDescent="0.2">
      <c r="A658" s="31"/>
      <c r="B658" s="11" t="s">
        <v>454</v>
      </c>
    </row>
    <row r="659" spans="1:2" hidden="1" outlineLevel="2" x14ac:dyDescent="0.2">
      <c r="A659" s="31"/>
      <c r="B659" s="11" t="s">
        <v>455</v>
      </c>
    </row>
    <row r="660" spans="1:2" ht="13.5" hidden="1" outlineLevel="2" x14ac:dyDescent="0.2">
      <c r="A660" s="31"/>
      <c r="B660" s="15" t="s">
        <v>1615</v>
      </c>
    </row>
    <row r="661" spans="1:2" ht="12.75" hidden="1" customHeight="1" outlineLevel="2" x14ac:dyDescent="0.2">
      <c r="A661" s="31"/>
      <c r="B661" s="16" t="s">
        <v>1851</v>
      </c>
    </row>
    <row r="662" spans="1:2" hidden="1" outlineLevel="2" x14ac:dyDescent="0.2">
      <c r="A662" s="30" t="s">
        <v>73</v>
      </c>
      <c r="B662" s="10" t="s">
        <v>74</v>
      </c>
    </row>
    <row r="663" spans="1:2" hidden="1" outlineLevel="2" x14ac:dyDescent="0.2">
      <c r="A663" s="31"/>
      <c r="B663" s="10" t="s">
        <v>1637</v>
      </c>
    </row>
    <row r="664" spans="1:2" hidden="1" outlineLevel="2" x14ac:dyDescent="0.2">
      <c r="A664" s="31"/>
      <c r="B664" s="11" t="s">
        <v>456</v>
      </c>
    </row>
    <row r="665" spans="1:2" ht="13.5" hidden="1" outlineLevel="2" x14ac:dyDescent="0.2">
      <c r="A665" s="31"/>
      <c r="B665" s="15" t="s">
        <v>1675</v>
      </c>
    </row>
    <row r="666" spans="1:2" hidden="1" outlineLevel="2" x14ac:dyDescent="0.2">
      <c r="A666" s="31"/>
      <c r="B666" s="16" t="s">
        <v>1852</v>
      </c>
    </row>
    <row r="667" spans="1:2" hidden="1" outlineLevel="2" x14ac:dyDescent="0.2">
      <c r="A667" s="31"/>
      <c r="B667" s="16" t="s">
        <v>1853</v>
      </c>
    </row>
    <row r="668" spans="1:2" hidden="1" outlineLevel="2" x14ac:dyDescent="0.2">
      <c r="A668" s="30" t="s">
        <v>1854</v>
      </c>
      <c r="B668" s="10" t="s">
        <v>1855</v>
      </c>
    </row>
    <row r="669" spans="1:2" hidden="1" outlineLevel="2" x14ac:dyDescent="0.2">
      <c r="A669" s="31" t="s">
        <v>1856</v>
      </c>
      <c r="B669" s="11" t="s">
        <v>1855</v>
      </c>
    </row>
    <row r="670" spans="1:2" hidden="1" outlineLevel="2" x14ac:dyDescent="0.2">
      <c r="A670" s="31"/>
      <c r="B670" s="10" t="s">
        <v>1614</v>
      </c>
    </row>
    <row r="671" spans="1:2" hidden="1" outlineLevel="2" x14ac:dyDescent="0.2">
      <c r="A671" s="31"/>
      <c r="B671" s="11" t="s">
        <v>1857</v>
      </c>
    </row>
    <row r="672" spans="1:2" hidden="1" outlineLevel="2" x14ac:dyDescent="0.2">
      <c r="A672" s="31"/>
      <c r="B672" s="11" t="s">
        <v>457</v>
      </c>
    </row>
    <row r="673" spans="1:2" hidden="1" outlineLevel="2" x14ac:dyDescent="0.2">
      <c r="A673" s="31"/>
      <c r="B673" s="11" t="s">
        <v>458</v>
      </c>
    </row>
    <row r="674" spans="1:2" ht="13.5" hidden="1" outlineLevel="2" x14ac:dyDescent="0.2">
      <c r="A674" s="31"/>
      <c r="B674" s="15" t="s">
        <v>1615</v>
      </c>
    </row>
    <row r="675" spans="1:2" hidden="1" outlineLevel="2" x14ac:dyDescent="0.2">
      <c r="A675" s="31"/>
      <c r="B675" s="16" t="s">
        <v>1858</v>
      </c>
    </row>
    <row r="676" spans="1:2" hidden="1" outlineLevel="2" x14ac:dyDescent="0.2">
      <c r="A676" s="31"/>
      <c r="B676" s="16" t="s">
        <v>1859</v>
      </c>
    </row>
    <row r="677" spans="1:2" hidden="1" outlineLevel="2" x14ac:dyDescent="0.2">
      <c r="A677" s="31"/>
      <c r="B677" s="16" t="s">
        <v>1860</v>
      </c>
    </row>
    <row r="678" spans="1:2" hidden="1" outlineLevel="2" x14ac:dyDescent="0.2">
      <c r="A678" s="30" t="s">
        <v>1861</v>
      </c>
      <c r="B678" s="10" t="s">
        <v>1862</v>
      </c>
    </row>
    <row r="679" spans="1:2" hidden="1" outlineLevel="2" x14ac:dyDescent="0.2">
      <c r="A679" s="31" t="s">
        <v>1863</v>
      </c>
      <c r="B679" s="11" t="s">
        <v>1864</v>
      </c>
    </row>
    <row r="680" spans="1:2" hidden="1" outlineLevel="2" x14ac:dyDescent="0.2">
      <c r="A680" s="31"/>
      <c r="B680" s="10" t="s">
        <v>1614</v>
      </c>
    </row>
    <row r="681" spans="1:2" hidden="1" outlineLevel="2" x14ac:dyDescent="0.2">
      <c r="A681" s="31"/>
      <c r="B681" s="11" t="s">
        <v>459</v>
      </c>
    </row>
    <row r="682" spans="1:2" hidden="1" outlineLevel="2" x14ac:dyDescent="0.2">
      <c r="A682" s="31"/>
      <c r="B682" s="14" t="s">
        <v>5762</v>
      </c>
    </row>
    <row r="683" spans="1:2" ht="25.5" hidden="1" outlineLevel="2" x14ac:dyDescent="0.2">
      <c r="A683" s="31"/>
      <c r="B683" s="14" t="s">
        <v>5763</v>
      </c>
    </row>
    <row r="684" spans="1:2" ht="13.5" hidden="1" outlineLevel="2" x14ac:dyDescent="0.2">
      <c r="A684" s="31"/>
      <c r="B684" s="15" t="s">
        <v>1615</v>
      </c>
    </row>
    <row r="685" spans="1:2" hidden="1" outlineLevel="2" x14ac:dyDescent="0.2">
      <c r="A685" s="31"/>
      <c r="B685" s="16" t="s">
        <v>1865</v>
      </c>
    </row>
    <row r="686" spans="1:2" hidden="1" outlineLevel="2" x14ac:dyDescent="0.2">
      <c r="A686" s="31"/>
      <c r="B686" s="16" t="s">
        <v>1866</v>
      </c>
    </row>
    <row r="687" spans="1:2" hidden="1" outlineLevel="2" x14ac:dyDescent="0.2">
      <c r="A687" s="31"/>
      <c r="B687" s="16" t="s">
        <v>1867</v>
      </c>
    </row>
    <row r="688" spans="1:2" hidden="1" outlineLevel="2" x14ac:dyDescent="0.2">
      <c r="A688" s="31"/>
      <c r="B688" s="16" t="s">
        <v>1868</v>
      </c>
    </row>
    <row r="689" spans="1:2" hidden="1" outlineLevel="1" x14ac:dyDescent="0.2">
      <c r="A689" s="29" t="s">
        <v>1869</v>
      </c>
      <c r="B689" s="9" t="s">
        <v>460</v>
      </c>
    </row>
    <row r="690" spans="1:2" hidden="1" outlineLevel="2" x14ac:dyDescent="0.2">
      <c r="A690" s="30" t="s">
        <v>75</v>
      </c>
      <c r="B690" s="10" t="s">
        <v>76</v>
      </c>
    </row>
    <row r="691" spans="1:2" hidden="1" outlineLevel="2" x14ac:dyDescent="0.2">
      <c r="A691" s="30" t="s">
        <v>1870</v>
      </c>
      <c r="B691" s="10" t="s">
        <v>1871</v>
      </c>
    </row>
    <row r="692" spans="1:2" hidden="1" outlineLevel="2" x14ac:dyDescent="0.2">
      <c r="A692" s="31" t="s">
        <v>1872</v>
      </c>
      <c r="B692" s="11" t="s">
        <v>1873</v>
      </c>
    </row>
    <row r="693" spans="1:2" hidden="1" outlineLevel="2" x14ac:dyDescent="0.2">
      <c r="A693" s="31"/>
      <c r="B693" s="10" t="s">
        <v>1614</v>
      </c>
    </row>
    <row r="694" spans="1:2" ht="25.5" hidden="1" outlineLevel="2" x14ac:dyDescent="0.2">
      <c r="A694" s="31"/>
      <c r="B694" s="11" t="s">
        <v>1874</v>
      </c>
    </row>
    <row r="695" spans="1:2" hidden="1" outlineLevel="2" x14ac:dyDescent="0.2">
      <c r="A695" s="31"/>
      <c r="B695" s="11" t="s">
        <v>461</v>
      </c>
    </row>
    <row r="696" spans="1:2" ht="13.5" hidden="1" outlineLevel="2" x14ac:dyDescent="0.2">
      <c r="A696" s="31"/>
      <c r="B696" s="15" t="s">
        <v>1615</v>
      </c>
    </row>
    <row r="697" spans="1:2" ht="25.5" hidden="1" outlineLevel="2" x14ac:dyDescent="0.2">
      <c r="A697" s="31"/>
      <c r="B697" s="16" t="s">
        <v>1875</v>
      </c>
    </row>
    <row r="698" spans="1:2" hidden="1" outlineLevel="2" x14ac:dyDescent="0.2">
      <c r="A698" s="31"/>
      <c r="B698" s="16" t="s">
        <v>1876</v>
      </c>
    </row>
    <row r="699" spans="1:2" hidden="1" outlineLevel="2" x14ac:dyDescent="0.2">
      <c r="A699" s="31" t="s">
        <v>1877</v>
      </c>
      <c r="B699" s="11" t="s">
        <v>1878</v>
      </c>
    </row>
    <row r="700" spans="1:2" hidden="1" outlineLevel="2" x14ac:dyDescent="0.2">
      <c r="A700" s="31"/>
      <c r="B700" s="10" t="s">
        <v>1614</v>
      </c>
    </row>
    <row r="701" spans="1:2" hidden="1" outlineLevel="2" x14ac:dyDescent="0.2">
      <c r="A701" s="31"/>
      <c r="B701" s="11" t="s">
        <v>462</v>
      </c>
    </row>
    <row r="702" spans="1:2" hidden="1" outlineLevel="2" x14ac:dyDescent="0.2">
      <c r="A702" s="31"/>
      <c r="B702" s="11" t="s">
        <v>463</v>
      </c>
    </row>
    <row r="703" spans="1:2" hidden="1" outlineLevel="2" x14ac:dyDescent="0.2">
      <c r="A703" s="31"/>
      <c r="B703" s="11" t="s">
        <v>464</v>
      </c>
    </row>
    <row r="704" spans="1:2" ht="13.5" hidden="1" outlineLevel="2" x14ac:dyDescent="0.2">
      <c r="A704" s="31"/>
      <c r="B704" s="15" t="s">
        <v>1615</v>
      </c>
    </row>
    <row r="705" spans="1:2" ht="25.5" hidden="1" outlineLevel="2" x14ac:dyDescent="0.2">
      <c r="A705" s="31"/>
      <c r="B705" s="16" t="s">
        <v>1875</v>
      </c>
    </row>
    <row r="706" spans="1:2" hidden="1" outlineLevel="2" x14ac:dyDescent="0.2">
      <c r="A706" s="31"/>
      <c r="B706" s="16" t="s">
        <v>1879</v>
      </c>
    </row>
    <row r="707" spans="1:2" hidden="1" outlineLevel="2" x14ac:dyDescent="0.2">
      <c r="A707" s="31" t="s">
        <v>1880</v>
      </c>
      <c r="B707" s="11" t="s">
        <v>1881</v>
      </c>
    </row>
    <row r="708" spans="1:2" ht="13.5" hidden="1" outlineLevel="2" x14ac:dyDescent="0.2">
      <c r="A708" s="31"/>
      <c r="B708" s="15" t="s">
        <v>1615</v>
      </c>
    </row>
    <row r="709" spans="1:2" hidden="1" outlineLevel="2" x14ac:dyDescent="0.2">
      <c r="A709" s="31"/>
      <c r="B709" s="16" t="s">
        <v>1882</v>
      </c>
    </row>
    <row r="710" spans="1:2" hidden="1" outlineLevel="2" x14ac:dyDescent="0.2">
      <c r="A710" s="30" t="s">
        <v>1883</v>
      </c>
      <c r="B710" s="10" t="s">
        <v>1884</v>
      </c>
    </row>
    <row r="711" spans="1:2" hidden="1" outlineLevel="2" x14ac:dyDescent="0.2">
      <c r="A711" s="31" t="s">
        <v>1885</v>
      </c>
      <c r="B711" s="11" t="s">
        <v>1886</v>
      </c>
    </row>
    <row r="712" spans="1:2" hidden="1" outlineLevel="2" x14ac:dyDescent="0.2">
      <c r="A712" s="31"/>
      <c r="B712" s="10" t="s">
        <v>1614</v>
      </c>
    </row>
    <row r="713" spans="1:2" hidden="1" outlineLevel="2" x14ac:dyDescent="0.2">
      <c r="A713" s="31"/>
      <c r="B713" s="11" t="s">
        <v>465</v>
      </c>
    </row>
    <row r="714" spans="1:2" hidden="1" outlineLevel="2" x14ac:dyDescent="0.2">
      <c r="A714" s="31"/>
      <c r="B714" s="11" t="s">
        <v>466</v>
      </c>
    </row>
    <row r="715" spans="1:2" hidden="1" outlineLevel="2" x14ac:dyDescent="0.2">
      <c r="A715" s="31"/>
      <c r="B715" s="11" t="s">
        <v>467</v>
      </c>
    </row>
    <row r="716" spans="1:2" ht="13.5" hidden="1" outlineLevel="2" x14ac:dyDescent="0.2">
      <c r="A716" s="31"/>
      <c r="B716" s="15" t="s">
        <v>1615</v>
      </c>
    </row>
    <row r="717" spans="1:2" hidden="1" outlineLevel="2" x14ac:dyDescent="0.2">
      <c r="A717" s="31"/>
      <c r="B717" s="16" t="s">
        <v>1887</v>
      </c>
    </row>
    <row r="718" spans="1:2" hidden="1" outlineLevel="2" x14ac:dyDescent="0.2">
      <c r="A718" s="31" t="s">
        <v>1888</v>
      </c>
      <c r="B718" s="11" t="s">
        <v>1889</v>
      </c>
    </row>
    <row r="719" spans="1:2" hidden="1" outlineLevel="2" x14ac:dyDescent="0.2">
      <c r="A719" s="30" t="s">
        <v>77</v>
      </c>
      <c r="B719" s="10" t="s">
        <v>78</v>
      </c>
    </row>
    <row r="720" spans="1:2" hidden="1" outlineLevel="2" x14ac:dyDescent="0.2">
      <c r="A720" s="30" t="s">
        <v>1890</v>
      </c>
      <c r="B720" s="10" t="s">
        <v>1891</v>
      </c>
    </row>
    <row r="721" spans="1:2" hidden="1" outlineLevel="2" x14ac:dyDescent="0.2">
      <c r="A721" s="31" t="s">
        <v>1892</v>
      </c>
      <c r="B721" s="11" t="s">
        <v>1891</v>
      </c>
    </row>
    <row r="722" spans="1:2" hidden="1" outlineLevel="2" x14ac:dyDescent="0.2">
      <c r="A722" s="31"/>
      <c r="B722" s="10" t="s">
        <v>1614</v>
      </c>
    </row>
    <row r="723" spans="1:2" hidden="1" outlineLevel="2" x14ac:dyDescent="0.2">
      <c r="A723" s="31"/>
      <c r="B723" s="11" t="s">
        <v>468</v>
      </c>
    </row>
    <row r="724" spans="1:2" hidden="1" outlineLevel="2" x14ac:dyDescent="0.2">
      <c r="A724" s="31"/>
      <c r="B724" s="11" t="s">
        <v>469</v>
      </c>
    </row>
    <row r="725" spans="1:2" hidden="1" outlineLevel="2" x14ac:dyDescent="0.2">
      <c r="A725" s="31"/>
      <c r="B725" s="11" t="s">
        <v>470</v>
      </c>
    </row>
    <row r="726" spans="1:2" hidden="1" outlineLevel="2" x14ac:dyDescent="0.2">
      <c r="A726" s="31"/>
      <c r="B726" s="11" t="s">
        <v>471</v>
      </c>
    </row>
    <row r="727" spans="1:2" ht="25.5" hidden="1" outlineLevel="2" x14ac:dyDescent="0.2">
      <c r="A727" s="31"/>
      <c r="B727" s="11" t="s">
        <v>472</v>
      </c>
    </row>
    <row r="728" spans="1:2" hidden="1" outlineLevel="2" x14ac:dyDescent="0.2">
      <c r="A728" s="31"/>
      <c r="B728" s="11" t="s">
        <v>473</v>
      </c>
    </row>
    <row r="729" spans="1:2" hidden="1" outlineLevel="2" x14ac:dyDescent="0.2">
      <c r="A729" s="31"/>
      <c r="B729" s="11" t="s">
        <v>474</v>
      </c>
    </row>
    <row r="730" spans="1:2" hidden="1" outlineLevel="2" x14ac:dyDescent="0.2">
      <c r="A730" s="31"/>
      <c r="B730" s="11" t="s">
        <v>475</v>
      </c>
    </row>
    <row r="731" spans="1:2" ht="25.5" hidden="1" outlineLevel="2" x14ac:dyDescent="0.2">
      <c r="A731" s="31"/>
      <c r="B731" s="11" t="s">
        <v>476</v>
      </c>
    </row>
    <row r="732" spans="1:2" ht="13.5" hidden="1" outlineLevel="2" x14ac:dyDescent="0.2">
      <c r="A732" s="31"/>
      <c r="B732" s="15" t="s">
        <v>1615</v>
      </c>
    </row>
    <row r="733" spans="1:2" hidden="1" outlineLevel="2" x14ac:dyDescent="0.2">
      <c r="A733" s="31"/>
      <c r="B733" s="16" t="s">
        <v>1893</v>
      </c>
    </row>
    <row r="734" spans="1:2" hidden="1" outlineLevel="2" x14ac:dyDescent="0.2">
      <c r="A734" s="31"/>
      <c r="B734" s="16" t="s">
        <v>1894</v>
      </c>
    </row>
    <row r="735" spans="1:2" ht="38.25" hidden="1" outlineLevel="2" x14ac:dyDescent="0.2">
      <c r="A735" s="31"/>
      <c r="B735" s="16" t="s">
        <v>1895</v>
      </c>
    </row>
    <row r="736" spans="1:2" hidden="1" outlineLevel="2" x14ac:dyDescent="0.2">
      <c r="A736" s="30" t="s">
        <v>1896</v>
      </c>
      <c r="B736" s="10" t="s">
        <v>1897</v>
      </c>
    </row>
    <row r="737" spans="1:2" hidden="1" outlineLevel="2" x14ac:dyDescent="0.2">
      <c r="A737" s="31" t="s">
        <v>1898</v>
      </c>
      <c r="B737" s="11" t="s">
        <v>1897</v>
      </c>
    </row>
    <row r="738" spans="1:2" hidden="1" outlineLevel="2" x14ac:dyDescent="0.2">
      <c r="A738" s="31"/>
      <c r="B738" s="10" t="s">
        <v>1614</v>
      </c>
    </row>
    <row r="739" spans="1:2" hidden="1" outlineLevel="2" x14ac:dyDescent="0.2">
      <c r="A739" s="31"/>
      <c r="B739" s="11" t="s">
        <v>477</v>
      </c>
    </row>
    <row r="740" spans="1:2" ht="12.75" hidden="1" customHeight="1" outlineLevel="2" x14ac:dyDescent="0.2">
      <c r="A740" s="31"/>
      <c r="B740" s="11" t="s">
        <v>478</v>
      </c>
    </row>
    <row r="741" spans="1:2" ht="13.5" hidden="1" outlineLevel="2" x14ac:dyDescent="0.2">
      <c r="A741" s="31"/>
      <c r="B741" s="15" t="s">
        <v>1615</v>
      </c>
    </row>
    <row r="742" spans="1:2" ht="25.5" hidden="1" outlineLevel="2" x14ac:dyDescent="0.2">
      <c r="A742" s="31"/>
      <c r="B742" s="16" t="s">
        <v>1899</v>
      </c>
    </row>
    <row r="743" spans="1:2" ht="25.5" hidden="1" outlineLevel="2" x14ac:dyDescent="0.2">
      <c r="A743" s="31"/>
      <c r="B743" s="16" t="s">
        <v>1900</v>
      </c>
    </row>
    <row r="744" spans="1:2" ht="38.25" hidden="1" outlineLevel="2" x14ac:dyDescent="0.2">
      <c r="A744" s="31"/>
      <c r="B744" s="16" t="s">
        <v>1901</v>
      </c>
    </row>
    <row r="745" spans="1:2" hidden="1" outlineLevel="2" x14ac:dyDescent="0.2">
      <c r="A745" s="31"/>
      <c r="B745" s="16" t="s">
        <v>1902</v>
      </c>
    </row>
    <row r="746" spans="1:2" hidden="1" outlineLevel="2" x14ac:dyDescent="0.2">
      <c r="A746" s="30" t="s">
        <v>1903</v>
      </c>
      <c r="B746" s="10" t="s">
        <v>1904</v>
      </c>
    </row>
    <row r="747" spans="1:2" hidden="1" outlineLevel="2" x14ac:dyDescent="0.2">
      <c r="A747" s="31" t="s">
        <v>1905</v>
      </c>
      <c r="B747" s="11" t="s">
        <v>1904</v>
      </c>
    </row>
    <row r="748" spans="1:2" hidden="1" outlineLevel="2" x14ac:dyDescent="0.2">
      <c r="A748" s="31"/>
      <c r="B748" s="10" t="s">
        <v>1614</v>
      </c>
    </row>
    <row r="749" spans="1:2" hidden="1" outlineLevel="2" x14ac:dyDescent="0.2">
      <c r="A749" s="31"/>
      <c r="B749" s="11" t="s">
        <v>479</v>
      </c>
    </row>
    <row r="750" spans="1:2" ht="25.5" hidden="1" outlineLevel="2" x14ac:dyDescent="0.2">
      <c r="A750" s="31"/>
      <c r="B750" s="11" t="s">
        <v>480</v>
      </c>
    </row>
    <row r="751" spans="1:2" hidden="1" outlineLevel="2" x14ac:dyDescent="0.2">
      <c r="A751" s="31"/>
      <c r="B751" s="11" t="s">
        <v>481</v>
      </c>
    </row>
    <row r="752" spans="1:2" ht="13.5" hidden="1" outlineLevel="2" x14ac:dyDescent="0.2">
      <c r="A752" s="31"/>
      <c r="B752" s="15" t="s">
        <v>1615</v>
      </c>
    </row>
    <row r="753" spans="1:2" hidden="1" outlineLevel="2" x14ac:dyDescent="0.2">
      <c r="A753" s="31"/>
      <c r="B753" s="16" t="s">
        <v>1906</v>
      </c>
    </row>
    <row r="754" spans="1:2" ht="25.5" hidden="1" outlineLevel="2" x14ac:dyDescent="0.2">
      <c r="A754" s="31"/>
      <c r="B754" s="16" t="s">
        <v>1907</v>
      </c>
    </row>
    <row r="755" spans="1:2" ht="25.5" hidden="1" outlineLevel="2" x14ac:dyDescent="0.2">
      <c r="A755" s="31"/>
      <c r="B755" s="16" t="s">
        <v>1908</v>
      </c>
    </row>
    <row r="756" spans="1:2" hidden="1" outlineLevel="2" x14ac:dyDescent="0.2">
      <c r="A756" s="30" t="s">
        <v>1909</v>
      </c>
      <c r="B756" s="10" t="s">
        <v>1910</v>
      </c>
    </row>
    <row r="757" spans="1:2" hidden="1" outlineLevel="2" x14ac:dyDescent="0.2">
      <c r="A757" s="31" t="s">
        <v>1911</v>
      </c>
      <c r="B757" s="11" t="s">
        <v>1910</v>
      </c>
    </row>
    <row r="758" spans="1:2" hidden="1" outlineLevel="2" x14ac:dyDescent="0.2">
      <c r="A758" s="31"/>
      <c r="B758" s="10" t="s">
        <v>1614</v>
      </c>
    </row>
    <row r="759" spans="1:2" hidden="1" outlineLevel="2" x14ac:dyDescent="0.2">
      <c r="A759" s="31"/>
      <c r="B759" s="11" t="s">
        <v>482</v>
      </c>
    </row>
    <row r="760" spans="1:2" ht="25.5" hidden="1" outlineLevel="2" x14ac:dyDescent="0.2">
      <c r="A760" s="31"/>
      <c r="B760" s="14" t="s">
        <v>5764</v>
      </c>
    </row>
    <row r="761" spans="1:2" hidden="1" outlineLevel="2" x14ac:dyDescent="0.2">
      <c r="A761" s="31"/>
      <c r="B761" s="14" t="s">
        <v>5765</v>
      </c>
    </row>
    <row r="762" spans="1:2" hidden="1" outlineLevel="2" x14ac:dyDescent="0.2">
      <c r="A762" s="31"/>
      <c r="B762" s="14" t="s">
        <v>5766</v>
      </c>
    </row>
    <row r="763" spans="1:2" hidden="1" outlineLevel="2" x14ac:dyDescent="0.2">
      <c r="A763" s="31"/>
      <c r="B763" s="14" t="s">
        <v>5767</v>
      </c>
    </row>
    <row r="764" spans="1:2" hidden="1" outlineLevel="2" x14ac:dyDescent="0.2">
      <c r="A764" s="31"/>
      <c r="B764" s="14" t="s">
        <v>5768</v>
      </c>
    </row>
    <row r="765" spans="1:2" hidden="1" outlineLevel="2" x14ac:dyDescent="0.2">
      <c r="A765" s="31"/>
      <c r="B765" s="14" t="s">
        <v>5769</v>
      </c>
    </row>
    <row r="766" spans="1:2" hidden="1" outlineLevel="2" x14ac:dyDescent="0.2">
      <c r="A766" s="31"/>
      <c r="B766" s="14" t="s">
        <v>5770</v>
      </c>
    </row>
    <row r="767" spans="1:2" hidden="1" outlineLevel="1" x14ac:dyDescent="0.2">
      <c r="A767" s="29" t="s">
        <v>1912</v>
      </c>
      <c r="B767" s="9" t="s">
        <v>483</v>
      </c>
    </row>
    <row r="768" spans="1:2" hidden="1" outlineLevel="2" x14ac:dyDescent="0.2">
      <c r="A768" s="30" t="s">
        <v>79</v>
      </c>
      <c r="B768" s="10" t="s">
        <v>80</v>
      </c>
    </row>
    <row r="769" spans="1:2" hidden="1" outlineLevel="2" x14ac:dyDescent="0.2">
      <c r="A769" s="30" t="s">
        <v>1913</v>
      </c>
      <c r="B769" s="10" t="s">
        <v>80</v>
      </c>
    </row>
    <row r="770" spans="1:2" hidden="1" outlineLevel="2" x14ac:dyDescent="0.2">
      <c r="A770" s="31" t="s">
        <v>1914</v>
      </c>
      <c r="B770" s="11" t="s">
        <v>80</v>
      </c>
    </row>
    <row r="771" spans="1:2" hidden="1" outlineLevel="2" x14ac:dyDescent="0.2">
      <c r="A771" s="31"/>
      <c r="B771" s="10" t="s">
        <v>1614</v>
      </c>
    </row>
    <row r="772" spans="1:2" ht="25.5" hidden="1" outlineLevel="2" x14ac:dyDescent="0.2">
      <c r="A772" s="31"/>
      <c r="B772" s="11" t="s">
        <v>484</v>
      </c>
    </row>
    <row r="773" spans="1:2" ht="25.5" hidden="1" outlineLevel="2" x14ac:dyDescent="0.2">
      <c r="A773" s="31"/>
      <c r="B773" s="14" t="s">
        <v>5771</v>
      </c>
    </row>
    <row r="774" spans="1:2" hidden="1" outlineLevel="2" x14ac:dyDescent="0.2">
      <c r="A774" s="31"/>
      <c r="B774" s="14" t="s">
        <v>5772</v>
      </c>
    </row>
    <row r="775" spans="1:2" ht="25.5" hidden="1" outlineLevel="2" x14ac:dyDescent="0.2">
      <c r="A775" s="31"/>
      <c r="B775" s="14" t="s">
        <v>5773</v>
      </c>
    </row>
    <row r="776" spans="1:2" ht="25.5" hidden="1" outlineLevel="2" x14ac:dyDescent="0.2">
      <c r="A776" s="31"/>
      <c r="B776" s="14" t="s">
        <v>5774</v>
      </c>
    </row>
    <row r="777" spans="1:2" hidden="1" outlineLevel="2" x14ac:dyDescent="0.2">
      <c r="A777" s="31"/>
      <c r="B777" s="14" t="s">
        <v>5775</v>
      </c>
    </row>
    <row r="778" spans="1:2" hidden="1" outlineLevel="2" x14ac:dyDescent="0.2">
      <c r="A778" s="31"/>
      <c r="B778" s="14" t="s">
        <v>5776</v>
      </c>
    </row>
    <row r="779" spans="1:2" hidden="1" outlineLevel="2" x14ac:dyDescent="0.2">
      <c r="A779" s="31"/>
      <c r="B779" s="11" t="s">
        <v>485</v>
      </c>
    </row>
    <row r="780" spans="1:2" ht="13.5" hidden="1" outlineLevel="2" x14ac:dyDescent="0.2">
      <c r="A780" s="31"/>
      <c r="B780" s="15" t="s">
        <v>1615</v>
      </c>
    </row>
    <row r="781" spans="1:2" ht="25.5" hidden="1" outlineLevel="2" x14ac:dyDescent="0.2">
      <c r="A781" s="31"/>
      <c r="B781" s="16" t="s">
        <v>1915</v>
      </c>
    </row>
    <row r="782" spans="1:2" ht="12.75" hidden="1" customHeight="1" outlineLevel="2" x14ac:dyDescent="0.2">
      <c r="A782" s="31"/>
      <c r="B782" s="16" t="s">
        <v>1916</v>
      </c>
    </row>
    <row r="783" spans="1:2" ht="25.5" hidden="1" outlineLevel="2" x14ac:dyDescent="0.2">
      <c r="A783" s="31"/>
      <c r="B783" s="16" t="s">
        <v>1917</v>
      </c>
    </row>
    <row r="784" spans="1:2" hidden="1" outlineLevel="2" x14ac:dyDescent="0.2">
      <c r="A784" s="31"/>
      <c r="B784" s="17" t="s">
        <v>486</v>
      </c>
    </row>
    <row r="785" spans="1:2" hidden="1" outlineLevel="2" x14ac:dyDescent="0.2">
      <c r="A785" s="31"/>
      <c r="B785" s="16" t="s">
        <v>1918</v>
      </c>
    </row>
    <row r="786" spans="1:2" ht="25.5" hidden="1" outlineLevel="2" x14ac:dyDescent="0.2">
      <c r="A786" s="31"/>
      <c r="B786" s="16" t="s">
        <v>1919</v>
      </c>
    </row>
    <row r="787" spans="1:2" ht="25.5" hidden="1" outlineLevel="2" x14ac:dyDescent="0.2">
      <c r="A787" s="31"/>
      <c r="B787" s="16" t="s">
        <v>1920</v>
      </c>
    </row>
    <row r="788" spans="1:2" hidden="1" outlineLevel="2" x14ac:dyDescent="0.2">
      <c r="A788" s="30" t="s">
        <v>81</v>
      </c>
      <c r="B788" s="10" t="s">
        <v>82</v>
      </c>
    </row>
    <row r="789" spans="1:2" hidden="1" outlineLevel="2" x14ac:dyDescent="0.2">
      <c r="A789" s="30" t="s">
        <v>1921</v>
      </c>
      <c r="B789" s="10" t="s">
        <v>82</v>
      </c>
    </row>
    <row r="790" spans="1:2" hidden="1" outlineLevel="2" x14ac:dyDescent="0.2">
      <c r="A790" s="31" t="s">
        <v>1922</v>
      </c>
      <c r="B790" s="11" t="s">
        <v>82</v>
      </c>
    </row>
    <row r="791" spans="1:2" hidden="1" outlineLevel="2" x14ac:dyDescent="0.2">
      <c r="A791" s="31"/>
      <c r="B791" s="10" t="s">
        <v>1614</v>
      </c>
    </row>
    <row r="792" spans="1:2" ht="25.5" hidden="1" outlineLevel="2" x14ac:dyDescent="0.2">
      <c r="A792" s="31"/>
      <c r="B792" s="11" t="s">
        <v>487</v>
      </c>
    </row>
    <row r="793" spans="1:2" ht="25.5" hidden="1" outlineLevel="2" x14ac:dyDescent="0.2">
      <c r="A793" s="31"/>
      <c r="B793" s="14" t="s">
        <v>5777</v>
      </c>
    </row>
    <row r="794" spans="1:2" hidden="1" outlineLevel="2" x14ac:dyDescent="0.2">
      <c r="A794" s="31"/>
      <c r="B794" s="14" t="s">
        <v>5775</v>
      </c>
    </row>
    <row r="795" spans="1:2" hidden="1" outlineLevel="2" x14ac:dyDescent="0.2">
      <c r="A795" s="31"/>
      <c r="B795" s="14" t="s">
        <v>5778</v>
      </c>
    </row>
    <row r="796" spans="1:2" ht="13.5" hidden="1" outlineLevel="2" x14ac:dyDescent="0.2">
      <c r="A796" s="31"/>
      <c r="B796" s="15" t="s">
        <v>1615</v>
      </c>
    </row>
    <row r="797" spans="1:2" ht="25.5" hidden="1" outlineLevel="2" x14ac:dyDescent="0.2">
      <c r="A797" s="31"/>
      <c r="B797" s="16" t="s">
        <v>1923</v>
      </c>
    </row>
    <row r="798" spans="1:2" ht="25.5" hidden="1" outlineLevel="2" x14ac:dyDescent="0.2">
      <c r="A798" s="31"/>
      <c r="B798" s="16" t="s">
        <v>1917</v>
      </c>
    </row>
    <row r="799" spans="1:2" ht="25.5" hidden="1" outlineLevel="2" x14ac:dyDescent="0.2">
      <c r="A799" s="31"/>
      <c r="B799" s="16" t="s">
        <v>1920</v>
      </c>
    </row>
    <row r="800" spans="1:2" collapsed="1" x14ac:dyDescent="0.2">
      <c r="A800" s="32" t="s">
        <v>1924</v>
      </c>
      <c r="B800" s="18" t="s">
        <v>1925</v>
      </c>
    </row>
    <row r="801" spans="1:2" hidden="1" outlineLevel="1" x14ac:dyDescent="0.2">
      <c r="A801" s="34" t="s">
        <v>1926</v>
      </c>
      <c r="B801" s="19" t="s">
        <v>1927</v>
      </c>
    </row>
    <row r="802" spans="1:2" hidden="1" outlineLevel="2" x14ac:dyDescent="0.2">
      <c r="A802" s="31" t="s">
        <v>5565</v>
      </c>
      <c r="B802" s="9" t="s">
        <v>488</v>
      </c>
    </row>
    <row r="803" spans="1:2" ht="12.75" hidden="1" customHeight="1" outlineLevel="3" x14ac:dyDescent="0.2">
      <c r="A803" s="31" t="s">
        <v>6888</v>
      </c>
      <c r="B803" s="10" t="s">
        <v>83</v>
      </c>
    </row>
    <row r="804" spans="1:2" hidden="1" outlineLevel="3" x14ac:dyDescent="0.2">
      <c r="A804" s="31" t="s">
        <v>6889</v>
      </c>
      <c r="B804" s="10" t="s">
        <v>1928</v>
      </c>
    </row>
    <row r="805" spans="1:2" hidden="1" outlineLevel="3" x14ac:dyDescent="0.2">
      <c r="A805" s="31" t="s">
        <v>6890</v>
      </c>
      <c r="B805" s="11" t="s">
        <v>1928</v>
      </c>
    </row>
    <row r="806" spans="1:2" hidden="1" outlineLevel="3" x14ac:dyDescent="0.2">
      <c r="A806" s="31"/>
      <c r="B806" s="10" t="s">
        <v>1614</v>
      </c>
    </row>
    <row r="807" spans="1:2" ht="25.5" hidden="1" outlineLevel="3" x14ac:dyDescent="0.2">
      <c r="A807" s="31"/>
      <c r="B807" s="11" t="s">
        <v>489</v>
      </c>
    </row>
    <row r="808" spans="1:2" ht="25.5" hidden="1" outlineLevel="3" x14ac:dyDescent="0.2">
      <c r="A808" s="31"/>
      <c r="B808" s="11" t="s">
        <v>490</v>
      </c>
    </row>
    <row r="809" spans="1:2" hidden="1" outlineLevel="3" x14ac:dyDescent="0.2">
      <c r="A809" s="31"/>
      <c r="B809" s="11" t="s">
        <v>491</v>
      </c>
    </row>
    <row r="810" spans="1:2" hidden="1" outlineLevel="3" x14ac:dyDescent="0.2">
      <c r="A810" s="31"/>
      <c r="B810" s="11" t="s">
        <v>492</v>
      </c>
    </row>
    <row r="811" spans="1:2" ht="25.5" hidden="1" outlineLevel="3" x14ac:dyDescent="0.2">
      <c r="A811" s="31"/>
      <c r="B811" s="11" t="s">
        <v>1929</v>
      </c>
    </row>
    <row r="812" spans="1:2" hidden="1" outlineLevel="3" x14ac:dyDescent="0.2">
      <c r="A812" s="31"/>
      <c r="B812" s="11" t="s">
        <v>493</v>
      </c>
    </row>
    <row r="813" spans="1:2" hidden="1" outlineLevel="3" x14ac:dyDescent="0.2">
      <c r="A813" s="31"/>
      <c r="B813" s="11" t="s">
        <v>494</v>
      </c>
    </row>
    <row r="814" spans="1:2" hidden="1" outlineLevel="3" x14ac:dyDescent="0.2">
      <c r="A814" s="31"/>
      <c r="B814" s="11" t="s">
        <v>495</v>
      </c>
    </row>
    <row r="815" spans="1:2" hidden="1" outlineLevel="3" x14ac:dyDescent="0.2">
      <c r="A815" s="31"/>
      <c r="B815" s="11" t="s">
        <v>496</v>
      </c>
    </row>
    <row r="816" spans="1:2" ht="13.5" hidden="1" outlineLevel="3" x14ac:dyDescent="0.2">
      <c r="A816" s="31"/>
      <c r="B816" s="15" t="s">
        <v>1615</v>
      </c>
    </row>
    <row r="817" spans="1:2" ht="38.25" hidden="1" outlineLevel="3" x14ac:dyDescent="0.2">
      <c r="A817" s="31"/>
      <c r="B817" s="16" t="s">
        <v>1930</v>
      </c>
    </row>
    <row r="818" spans="1:2" hidden="1" outlineLevel="3" x14ac:dyDescent="0.2">
      <c r="A818" s="31"/>
      <c r="B818" s="16" t="s">
        <v>1931</v>
      </c>
    </row>
    <row r="819" spans="1:2" hidden="1" outlineLevel="3" x14ac:dyDescent="0.2">
      <c r="A819" s="31"/>
      <c r="B819" s="16" t="s">
        <v>1932</v>
      </c>
    </row>
    <row r="820" spans="1:2" ht="25.5" hidden="1" outlineLevel="3" x14ac:dyDescent="0.2">
      <c r="A820" s="31"/>
      <c r="B820" s="16" t="s">
        <v>1933</v>
      </c>
    </row>
    <row r="821" spans="1:2" ht="25.5" hidden="1" outlineLevel="3" x14ac:dyDescent="0.2">
      <c r="A821" s="31"/>
      <c r="B821" s="16" t="s">
        <v>1934</v>
      </c>
    </row>
    <row r="822" spans="1:2" ht="25.5" hidden="1" outlineLevel="3" x14ac:dyDescent="0.2">
      <c r="A822" s="31"/>
      <c r="B822" s="16" t="s">
        <v>1935</v>
      </c>
    </row>
    <row r="823" spans="1:2" hidden="1" outlineLevel="3" x14ac:dyDescent="0.2">
      <c r="A823" s="31" t="s">
        <v>6891</v>
      </c>
      <c r="B823" s="10" t="s">
        <v>1936</v>
      </c>
    </row>
    <row r="824" spans="1:2" hidden="1" outlineLevel="3" x14ac:dyDescent="0.2">
      <c r="A824" s="31" t="s">
        <v>6892</v>
      </c>
      <c r="B824" s="11" t="s">
        <v>1936</v>
      </c>
    </row>
    <row r="825" spans="1:2" hidden="1" outlineLevel="3" x14ac:dyDescent="0.2">
      <c r="A825" s="31"/>
      <c r="B825" s="10" t="s">
        <v>1614</v>
      </c>
    </row>
    <row r="826" spans="1:2" ht="25.5" hidden="1" outlineLevel="3" x14ac:dyDescent="0.2">
      <c r="A826" s="31"/>
      <c r="B826" s="11" t="s">
        <v>497</v>
      </c>
    </row>
    <row r="827" spans="1:2" ht="25.5" hidden="1" outlineLevel="3" x14ac:dyDescent="0.2">
      <c r="A827" s="31"/>
      <c r="B827" s="11" t="s">
        <v>498</v>
      </c>
    </row>
    <row r="828" spans="1:2" hidden="1" outlineLevel="3" x14ac:dyDescent="0.2">
      <c r="A828" s="31"/>
      <c r="B828" s="11" t="s">
        <v>499</v>
      </c>
    </row>
    <row r="829" spans="1:2" hidden="1" outlineLevel="3" x14ac:dyDescent="0.2">
      <c r="A829" s="31"/>
      <c r="B829" s="11" t="s">
        <v>500</v>
      </c>
    </row>
    <row r="830" spans="1:2" ht="13.5" hidden="1" outlineLevel="3" x14ac:dyDescent="0.2">
      <c r="A830" s="31"/>
      <c r="B830" s="15" t="s">
        <v>1615</v>
      </c>
    </row>
    <row r="831" spans="1:2" ht="25.5" hidden="1" outlineLevel="3" x14ac:dyDescent="0.2">
      <c r="A831" s="31"/>
      <c r="B831" s="16" t="s">
        <v>1934</v>
      </c>
    </row>
    <row r="832" spans="1:2" ht="25.5" hidden="1" outlineLevel="3" x14ac:dyDescent="0.2">
      <c r="A832" s="31"/>
      <c r="B832" s="16" t="s">
        <v>1935</v>
      </c>
    </row>
    <row r="833" spans="1:2" hidden="1" outlineLevel="3" x14ac:dyDescent="0.2">
      <c r="A833" s="31" t="s">
        <v>6893</v>
      </c>
      <c r="B833" s="10" t="s">
        <v>1937</v>
      </c>
    </row>
    <row r="834" spans="1:2" hidden="1" outlineLevel="3" x14ac:dyDescent="0.2">
      <c r="A834" s="31" t="s">
        <v>6894</v>
      </c>
      <c r="B834" s="11" t="s">
        <v>1937</v>
      </c>
    </row>
    <row r="835" spans="1:2" hidden="1" outlineLevel="3" x14ac:dyDescent="0.2">
      <c r="A835" s="31"/>
      <c r="B835" s="10" t="s">
        <v>1614</v>
      </c>
    </row>
    <row r="836" spans="1:2" hidden="1" outlineLevel="3" x14ac:dyDescent="0.2">
      <c r="A836" s="31"/>
      <c r="B836" s="11" t="s">
        <v>501</v>
      </c>
    </row>
    <row r="837" spans="1:2" ht="25.5" hidden="1" outlineLevel="3" x14ac:dyDescent="0.2">
      <c r="A837" s="31"/>
      <c r="B837" s="11" t="s">
        <v>502</v>
      </c>
    </row>
    <row r="838" spans="1:2" hidden="1" outlineLevel="3" x14ac:dyDescent="0.2">
      <c r="A838" s="31"/>
      <c r="B838" s="11" t="s">
        <v>503</v>
      </c>
    </row>
    <row r="839" spans="1:2" hidden="1" outlineLevel="3" x14ac:dyDescent="0.2">
      <c r="A839" s="31"/>
      <c r="B839" s="11" t="s">
        <v>504</v>
      </c>
    </row>
    <row r="840" spans="1:2" ht="25.5" hidden="1" outlineLevel="3" x14ac:dyDescent="0.2">
      <c r="A840" s="31"/>
      <c r="B840" s="11" t="s">
        <v>505</v>
      </c>
    </row>
    <row r="841" spans="1:2" ht="13.5" hidden="1" outlineLevel="3" x14ac:dyDescent="0.2">
      <c r="A841" s="31"/>
      <c r="B841" s="15" t="s">
        <v>1615</v>
      </c>
    </row>
    <row r="842" spans="1:2" ht="25.5" hidden="1" outlineLevel="3" x14ac:dyDescent="0.2">
      <c r="A842" s="31"/>
      <c r="B842" s="16" t="s">
        <v>1938</v>
      </c>
    </row>
    <row r="843" spans="1:2" hidden="1" outlineLevel="3" x14ac:dyDescent="0.2">
      <c r="A843" s="31"/>
      <c r="B843" s="16" t="s">
        <v>1939</v>
      </c>
    </row>
    <row r="844" spans="1:2" ht="25.5" hidden="1" outlineLevel="3" x14ac:dyDescent="0.2">
      <c r="A844" s="31"/>
      <c r="B844" s="16" t="s">
        <v>1935</v>
      </c>
    </row>
    <row r="845" spans="1:2" hidden="1" outlineLevel="3" x14ac:dyDescent="0.2">
      <c r="A845" s="31" t="s">
        <v>6895</v>
      </c>
      <c r="B845" s="10" t="s">
        <v>84</v>
      </c>
    </row>
    <row r="846" spans="1:2" hidden="1" outlineLevel="3" x14ac:dyDescent="0.2">
      <c r="A846" s="31" t="s">
        <v>6896</v>
      </c>
      <c r="B846" s="10" t="s">
        <v>84</v>
      </c>
    </row>
    <row r="847" spans="1:2" hidden="1" outlineLevel="3" x14ac:dyDescent="0.2">
      <c r="A847" s="31" t="s">
        <v>6897</v>
      </c>
      <c r="B847" s="11" t="s">
        <v>84</v>
      </c>
    </row>
    <row r="848" spans="1:2" hidden="1" outlineLevel="3" x14ac:dyDescent="0.2">
      <c r="A848" s="31"/>
      <c r="B848" s="10" t="s">
        <v>1614</v>
      </c>
    </row>
    <row r="849" spans="1:2" ht="38.25" hidden="1" outlineLevel="3" x14ac:dyDescent="0.2">
      <c r="A849" s="31"/>
      <c r="B849" s="11" t="s">
        <v>1940</v>
      </c>
    </row>
    <row r="850" spans="1:2" ht="25.5" hidden="1" outlineLevel="3" x14ac:dyDescent="0.2">
      <c r="A850" s="31"/>
      <c r="B850" s="11" t="s">
        <v>1941</v>
      </c>
    </row>
    <row r="851" spans="1:2" ht="25.5" hidden="1" outlineLevel="3" x14ac:dyDescent="0.2">
      <c r="A851" s="31"/>
      <c r="B851" s="11" t="s">
        <v>506</v>
      </c>
    </row>
    <row r="852" spans="1:2" ht="25.5" hidden="1" outlineLevel="3" x14ac:dyDescent="0.2">
      <c r="A852" s="31"/>
      <c r="B852" s="11" t="s">
        <v>507</v>
      </c>
    </row>
    <row r="853" spans="1:2" hidden="1" outlineLevel="3" x14ac:dyDescent="0.2">
      <c r="A853" s="31"/>
      <c r="B853" s="11" t="s">
        <v>508</v>
      </c>
    </row>
    <row r="854" spans="1:2" hidden="1" outlineLevel="3" x14ac:dyDescent="0.2">
      <c r="A854" s="31"/>
      <c r="B854" s="11" t="s">
        <v>509</v>
      </c>
    </row>
    <row r="855" spans="1:2" ht="13.5" hidden="1" outlineLevel="3" x14ac:dyDescent="0.2">
      <c r="A855" s="31"/>
      <c r="B855" s="15" t="s">
        <v>1615</v>
      </c>
    </row>
    <row r="856" spans="1:2" ht="25.5" hidden="1" outlineLevel="3" x14ac:dyDescent="0.2">
      <c r="A856" s="31"/>
      <c r="B856" s="16" t="s">
        <v>1942</v>
      </c>
    </row>
    <row r="857" spans="1:2" ht="25.5" hidden="1" outlineLevel="3" x14ac:dyDescent="0.2">
      <c r="A857" s="31"/>
      <c r="B857" s="16" t="s">
        <v>1943</v>
      </c>
    </row>
    <row r="858" spans="1:2" hidden="1" outlineLevel="3" x14ac:dyDescent="0.2">
      <c r="A858" s="31"/>
      <c r="B858" s="16" t="s">
        <v>1944</v>
      </c>
    </row>
    <row r="859" spans="1:2" hidden="1" outlineLevel="3" x14ac:dyDescent="0.2">
      <c r="A859" s="31"/>
      <c r="B859" s="16" t="s">
        <v>1945</v>
      </c>
    </row>
    <row r="860" spans="1:2" hidden="1" outlineLevel="3" x14ac:dyDescent="0.2">
      <c r="A860" s="31"/>
      <c r="B860" s="16" t="s">
        <v>1946</v>
      </c>
    </row>
    <row r="861" spans="1:2" hidden="1" outlineLevel="3" x14ac:dyDescent="0.2">
      <c r="A861" s="31" t="s">
        <v>6898</v>
      </c>
      <c r="B861" s="10" t="s">
        <v>9</v>
      </c>
    </row>
    <row r="862" spans="1:2" hidden="1" outlineLevel="3" x14ac:dyDescent="0.2">
      <c r="A862" s="31" t="s">
        <v>6899</v>
      </c>
      <c r="B862" s="10" t="s">
        <v>1947</v>
      </c>
    </row>
    <row r="863" spans="1:2" hidden="1" outlineLevel="3" x14ac:dyDescent="0.2">
      <c r="A863" s="31" t="s">
        <v>6900</v>
      </c>
      <c r="B863" s="11" t="s">
        <v>1947</v>
      </c>
    </row>
    <row r="864" spans="1:2" hidden="1" outlineLevel="3" x14ac:dyDescent="0.2">
      <c r="A864" s="31"/>
      <c r="B864" s="10" t="s">
        <v>1614</v>
      </c>
    </row>
    <row r="865" spans="1:2" hidden="1" outlineLevel="3" x14ac:dyDescent="0.2">
      <c r="A865" s="31"/>
      <c r="B865" s="11" t="s">
        <v>510</v>
      </c>
    </row>
    <row r="866" spans="1:2" hidden="1" outlineLevel="3" x14ac:dyDescent="0.2">
      <c r="A866" s="31"/>
      <c r="B866" s="13" t="s">
        <v>5779</v>
      </c>
    </row>
    <row r="867" spans="1:2" hidden="1" outlineLevel="3" x14ac:dyDescent="0.2">
      <c r="A867" s="31"/>
      <c r="B867" s="13" t="s">
        <v>5780</v>
      </c>
    </row>
    <row r="868" spans="1:2" hidden="1" outlineLevel="3" x14ac:dyDescent="0.2">
      <c r="A868" s="31"/>
      <c r="B868" s="13" t="s">
        <v>5781</v>
      </c>
    </row>
    <row r="869" spans="1:2" hidden="1" outlineLevel="3" x14ac:dyDescent="0.2">
      <c r="A869" s="31"/>
      <c r="B869" s="13" t="s">
        <v>5782</v>
      </c>
    </row>
    <row r="870" spans="1:2" hidden="1" outlineLevel="3" x14ac:dyDescent="0.2">
      <c r="A870" s="31"/>
      <c r="B870" s="13" t="s">
        <v>5783</v>
      </c>
    </row>
    <row r="871" spans="1:2" hidden="1" outlineLevel="3" x14ac:dyDescent="0.2">
      <c r="A871" s="31"/>
      <c r="B871" s="11" t="s">
        <v>511</v>
      </c>
    </row>
    <row r="872" spans="1:2" hidden="1" outlineLevel="3" x14ac:dyDescent="0.2">
      <c r="A872" s="31" t="s">
        <v>6901</v>
      </c>
      <c r="B872" s="10" t="s">
        <v>1948</v>
      </c>
    </row>
    <row r="873" spans="1:2" hidden="1" outlineLevel="3" x14ac:dyDescent="0.2">
      <c r="A873" s="31" t="s">
        <v>6902</v>
      </c>
      <c r="B873" s="11" t="s">
        <v>1948</v>
      </c>
    </row>
    <row r="874" spans="1:2" hidden="1" outlineLevel="3" x14ac:dyDescent="0.2">
      <c r="A874" s="31"/>
      <c r="B874" s="10" t="s">
        <v>1614</v>
      </c>
    </row>
    <row r="875" spans="1:2" hidden="1" outlineLevel="3" x14ac:dyDescent="0.2">
      <c r="A875" s="31"/>
      <c r="B875" s="11" t="s">
        <v>512</v>
      </c>
    </row>
    <row r="876" spans="1:2" hidden="1" outlineLevel="3" x14ac:dyDescent="0.2">
      <c r="A876" s="31"/>
      <c r="B876" s="11" t="s">
        <v>513</v>
      </c>
    </row>
    <row r="877" spans="1:2" hidden="1" outlineLevel="3" x14ac:dyDescent="0.2">
      <c r="A877" s="31"/>
      <c r="B877" s="11" t="s">
        <v>514</v>
      </c>
    </row>
    <row r="878" spans="1:2" ht="13.5" hidden="1" outlineLevel="3" x14ac:dyDescent="0.2">
      <c r="A878" s="31"/>
      <c r="B878" s="15" t="s">
        <v>1615</v>
      </c>
    </row>
    <row r="879" spans="1:2" ht="25.5" hidden="1" outlineLevel="3" x14ac:dyDescent="0.2">
      <c r="A879" s="31"/>
      <c r="B879" s="16" t="s">
        <v>1949</v>
      </c>
    </row>
    <row r="880" spans="1:2" hidden="1" outlineLevel="3" x14ac:dyDescent="0.2">
      <c r="A880" s="31" t="s">
        <v>6903</v>
      </c>
      <c r="B880" s="10" t="s">
        <v>1950</v>
      </c>
    </row>
    <row r="881" spans="1:2" hidden="1" outlineLevel="3" x14ac:dyDescent="0.2">
      <c r="A881" s="31" t="s">
        <v>6904</v>
      </c>
      <c r="B881" s="11" t="s">
        <v>1950</v>
      </c>
    </row>
    <row r="882" spans="1:2" hidden="1" outlineLevel="3" x14ac:dyDescent="0.2">
      <c r="A882" s="31"/>
      <c r="B882" s="10" t="s">
        <v>1614</v>
      </c>
    </row>
    <row r="883" spans="1:2" ht="25.5" hidden="1" outlineLevel="3" x14ac:dyDescent="0.2">
      <c r="A883" s="31"/>
      <c r="B883" s="11" t="s">
        <v>515</v>
      </c>
    </row>
    <row r="884" spans="1:2" ht="25.5" hidden="1" outlineLevel="3" x14ac:dyDescent="0.2">
      <c r="A884" s="31"/>
      <c r="B884" s="11" t="s">
        <v>1951</v>
      </c>
    </row>
    <row r="885" spans="1:2" hidden="1" outlineLevel="3" x14ac:dyDescent="0.2">
      <c r="A885" s="31"/>
      <c r="B885" s="11" t="s">
        <v>516</v>
      </c>
    </row>
    <row r="886" spans="1:2" hidden="1" outlineLevel="3" x14ac:dyDescent="0.2">
      <c r="A886" s="31"/>
      <c r="B886" s="11" t="s">
        <v>517</v>
      </c>
    </row>
    <row r="887" spans="1:2" hidden="1" outlineLevel="3" x14ac:dyDescent="0.2">
      <c r="A887" s="31"/>
      <c r="B887" s="11" t="s">
        <v>518</v>
      </c>
    </row>
    <row r="888" spans="1:2" hidden="1" outlineLevel="3" x14ac:dyDescent="0.2">
      <c r="A888" s="31"/>
      <c r="B888" s="11" t="s">
        <v>519</v>
      </c>
    </row>
    <row r="889" spans="1:2" hidden="1" outlineLevel="3" x14ac:dyDescent="0.2">
      <c r="A889" s="31"/>
      <c r="B889" s="13" t="s">
        <v>5784</v>
      </c>
    </row>
    <row r="890" spans="1:2" hidden="1" outlineLevel="3" x14ac:dyDescent="0.2">
      <c r="A890" s="31"/>
      <c r="B890" s="13" t="s">
        <v>5785</v>
      </c>
    </row>
    <row r="891" spans="1:2" hidden="1" outlineLevel="3" x14ac:dyDescent="0.2">
      <c r="A891" s="31"/>
      <c r="B891" s="13" t="s">
        <v>5786</v>
      </c>
    </row>
    <row r="892" spans="1:2" ht="13.5" hidden="1" outlineLevel="3" x14ac:dyDescent="0.2">
      <c r="A892" s="31"/>
      <c r="B892" s="15" t="s">
        <v>1615</v>
      </c>
    </row>
    <row r="893" spans="1:2" hidden="1" outlineLevel="3" x14ac:dyDescent="0.2">
      <c r="A893" s="31"/>
      <c r="B893" s="16" t="s">
        <v>1952</v>
      </c>
    </row>
    <row r="894" spans="1:2" ht="25.5" hidden="1" outlineLevel="3" x14ac:dyDescent="0.2">
      <c r="A894" s="31"/>
      <c r="B894" s="16" t="s">
        <v>1953</v>
      </c>
    </row>
    <row r="895" spans="1:2" hidden="1" outlineLevel="3" x14ac:dyDescent="0.2">
      <c r="A895" s="31"/>
      <c r="B895" s="16" t="s">
        <v>1954</v>
      </c>
    </row>
    <row r="896" spans="1:2" hidden="1" outlineLevel="3" x14ac:dyDescent="0.2">
      <c r="A896" s="31"/>
      <c r="B896" s="16" t="s">
        <v>1955</v>
      </c>
    </row>
    <row r="897" spans="1:2" ht="25.5" hidden="1" outlineLevel="3" x14ac:dyDescent="0.2">
      <c r="A897" s="31"/>
      <c r="B897" s="16" t="s">
        <v>1956</v>
      </c>
    </row>
    <row r="898" spans="1:2" ht="25.5" hidden="1" outlineLevel="3" x14ac:dyDescent="0.2">
      <c r="A898" s="31"/>
      <c r="B898" s="16" t="s">
        <v>1957</v>
      </c>
    </row>
    <row r="899" spans="1:2" ht="25.5" hidden="1" outlineLevel="3" x14ac:dyDescent="0.2">
      <c r="A899" s="31"/>
      <c r="B899" s="16" t="s">
        <v>1958</v>
      </c>
    </row>
    <row r="900" spans="1:2" hidden="1" outlineLevel="3" x14ac:dyDescent="0.2">
      <c r="A900" s="31" t="s">
        <v>6905</v>
      </c>
      <c r="B900" s="10" t="s">
        <v>6</v>
      </c>
    </row>
    <row r="901" spans="1:2" hidden="1" outlineLevel="3" x14ac:dyDescent="0.2">
      <c r="A901" s="31"/>
      <c r="B901" s="10" t="s">
        <v>1637</v>
      </c>
    </row>
    <row r="902" spans="1:2" ht="38.25" hidden="1" outlineLevel="3" x14ac:dyDescent="0.2">
      <c r="A902" s="31"/>
      <c r="B902" s="11" t="s">
        <v>520</v>
      </c>
    </row>
    <row r="903" spans="1:2" hidden="1" outlineLevel="3" x14ac:dyDescent="0.2">
      <c r="A903" s="31" t="s">
        <v>6906</v>
      </c>
      <c r="B903" s="10" t="s">
        <v>1959</v>
      </c>
    </row>
    <row r="904" spans="1:2" hidden="1" outlineLevel="3" x14ac:dyDescent="0.2">
      <c r="A904" s="31"/>
      <c r="B904" s="10" t="s">
        <v>1960</v>
      </c>
    </row>
    <row r="905" spans="1:2" ht="25.5" hidden="1" outlineLevel="3" x14ac:dyDescent="0.2">
      <c r="A905" s="31"/>
      <c r="B905" s="11" t="s">
        <v>1961</v>
      </c>
    </row>
    <row r="906" spans="1:2" ht="25.5" hidden="1" outlineLevel="3" x14ac:dyDescent="0.2">
      <c r="A906" s="31"/>
      <c r="B906" s="11" t="s">
        <v>521</v>
      </c>
    </row>
    <row r="907" spans="1:2" hidden="1" outlineLevel="3" x14ac:dyDescent="0.2">
      <c r="A907" s="31"/>
      <c r="B907" s="11" t="s">
        <v>1962</v>
      </c>
    </row>
    <row r="908" spans="1:2" ht="25.5" hidden="1" outlineLevel="3" x14ac:dyDescent="0.2">
      <c r="A908" s="31"/>
      <c r="B908" s="11" t="s">
        <v>1963</v>
      </c>
    </row>
    <row r="909" spans="1:2" hidden="1" outlineLevel="3" x14ac:dyDescent="0.2">
      <c r="A909" s="31"/>
      <c r="B909" s="11" t="s">
        <v>522</v>
      </c>
    </row>
    <row r="910" spans="1:2" hidden="1" outlineLevel="3" x14ac:dyDescent="0.2">
      <c r="A910" s="31"/>
      <c r="B910" s="11" t="s">
        <v>523</v>
      </c>
    </row>
    <row r="911" spans="1:2" ht="12.75" hidden="1" customHeight="1" outlineLevel="3" x14ac:dyDescent="0.2">
      <c r="A911" s="31"/>
      <c r="B911" s="11" t="s">
        <v>524</v>
      </c>
    </row>
    <row r="912" spans="1:2" ht="13.5" hidden="1" outlineLevel="3" x14ac:dyDescent="0.2">
      <c r="A912" s="31"/>
      <c r="B912" s="15" t="s">
        <v>1964</v>
      </c>
    </row>
    <row r="913" spans="1:2" ht="25.5" hidden="1" outlineLevel="3" x14ac:dyDescent="0.2">
      <c r="A913" s="31"/>
      <c r="B913" s="16" t="s">
        <v>1965</v>
      </c>
    </row>
    <row r="914" spans="1:2" hidden="1" outlineLevel="3" x14ac:dyDescent="0.2">
      <c r="A914" s="31"/>
      <c r="B914" s="16" t="s">
        <v>1966</v>
      </c>
    </row>
    <row r="915" spans="1:2" hidden="1" outlineLevel="3" x14ac:dyDescent="0.2">
      <c r="A915" s="31"/>
      <c r="B915" s="16" t="s">
        <v>1967</v>
      </c>
    </row>
    <row r="916" spans="1:2" hidden="1" outlineLevel="3" x14ac:dyDescent="0.2">
      <c r="A916" s="31"/>
      <c r="B916" s="16" t="s">
        <v>1968</v>
      </c>
    </row>
    <row r="917" spans="1:2" hidden="1" outlineLevel="3" x14ac:dyDescent="0.2">
      <c r="A917" s="31"/>
      <c r="B917" s="16" t="s">
        <v>1969</v>
      </c>
    </row>
    <row r="918" spans="1:2" hidden="1" outlineLevel="3" x14ac:dyDescent="0.2">
      <c r="A918" s="31"/>
      <c r="B918" s="16" t="s">
        <v>1970</v>
      </c>
    </row>
    <row r="919" spans="1:2" hidden="1" outlineLevel="3" x14ac:dyDescent="0.2">
      <c r="A919" s="31"/>
      <c r="B919" s="16" t="s">
        <v>1971</v>
      </c>
    </row>
    <row r="920" spans="1:2" hidden="1" outlineLevel="3" x14ac:dyDescent="0.2">
      <c r="A920" s="31" t="s">
        <v>6907</v>
      </c>
      <c r="B920" s="11" t="s">
        <v>1972</v>
      </c>
    </row>
    <row r="921" spans="1:2" hidden="1" outlineLevel="3" x14ac:dyDescent="0.2">
      <c r="A921" s="31" t="s">
        <v>6908</v>
      </c>
      <c r="B921" s="11" t="s">
        <v>1973</v>
      </c>
    </row>
    <row r="922" spans="1:2" hidden="1" outlineLevel="3" x14ac:dyDescent="0.2">
      <c r="A922" s="31" t="s">
        <v>6909</v>
      </c>
      <c r="B922" s="10" t="s">
        <v>1974</v>
      </c>
    </row>
    <row r="923" spans="1:2" hidden="1" outlineLevel="3" x14ac:dyDescent="0.2">
      <c r="A923" s="31" t="s">
        <v>6910</v>
      </c>
      <c r="B923" s="11" t="s">
        <v>1974</v>
      </c>
    </row>
    <row r="924" spans="1:2" hidden="1" outlineLevel="3" x14ac:dyDescent="0.2">
      <c r="A924" s="31"/>
      <c r="B924" s="10" t="s">
        <v>1614</v>
      </c>
    </row>
    <row r="925" spans="1:2" hidden="1" outlineLevel="3" x14ac:dyDescent="0.2">
      <c r="A925" s="31"/>
      <c r="B925" s="11" t="s">
        <v>525</v>
      </c>
    </row>
    <row r="926" spans="1:2" hidden="1" outlineLevel="3" x14ac:dyDescent="0.2">
      <c r="A926" s="31"/>
      <c r="B926" s="11" t="s">
        <v>1975</v>
      </c>
    </row>
    <row r="927" spans="1:2" hidden="1" outlineLevel="3" x14ac:dyDescent="0.2">
      <c r="A927" s="31" t="s">
        <v>6911</v>
      </c>
      <c r="B927" s="10" t="s">
        <v>7</v>
      </c>
    </row>
    <row r="928" spans="1:2" hidden="1" outlineLevel="3" x14ac:dyDescent="0.2">
      <c r="A928" s="31" t="s">
        <v>6912</v>
      </c>
      <c r="B928" s="10" t="s">
        <v>1976</v>
      </c>
    </row>
    <row r="929" spans="1:2" hidden="1" outlineLevel="3" x14ac:dyDescent="0.2">
      <c r="A929" s="31" t="s">
        <v>6913</v>
      </c>
      <c r="B929" s="11" t="s">
        <v>1977</v>
      </c>
    </row>
    <row r="930" spans="1:2" hidden="1" outlineLevel="3" x14ac:dyDescent="0.2">
      <c r="A930" s="31"/>
      <c r="B930" s="10" t="s">
        <v>1614</v>
      </c>
    </row>
    <row r="931" spans="1:2" ht="25.5" hidden="1" outlineLevel="3" x14ac:dyDescent="0.2">
      <c r="A931" s="31"/>
      <c r="B931" s="11" t="s">
        <v>526</v>
      </c>
    </row>
    <row r="932" spans="1:2" hidden="1" outlineLevel="3" x14ac:dyDescent="0.2">
      <c r="A932" s="31"/>
      <c r="B932" s="11" t="s">
        <v>527</v>
      </c>
    </row>
    <row r="933" spans="1:2" hidden="1" outlineLevel="3" x14ac:dyDescent="0.2">
      <c r="A933" s="31"/>
      <c r="B933" s="11" t="s">
        <v>528</v>
      </c>
    </row>
    <row r="934" spans="1:2" hidden="1" outlineLevel="3" x14ac:dyDescent="0.2">
      <c r="A934" s="31"/>
      <c r="B934" s="11" t="s">
        <v>529</v>
      </c>
    </row>
    <row r="935" spans="1:2" hidden="1" outlineLevel="3" x14ac:dyDescent="0.2">
      <c r="A935" s="31"/>
      <c r="B935" s="11" t="s">
        <v>530</v>
      </c>
    </row>
    <row r="936" spans="1:2" hidden="1" outlineLevel="3" x14ac:dyDescent="0.2">
      <c r="A936" s="31"/>
      <c r="B936" s="11" t="s">
        <v>531</v>
      </c>
    </row>
    <row r="937" spans="1:2" hidden="1" outlineLevel="3" x14ac:dyDescent="0.2">
      <c r="A937" s="31"/>
      <c r="B937" s="11" t="s">
        <v>532</v>
      </c>
    </row>
    <row r="938" spans="1:2" hidden="1" outlineLevel="3" x14ac:dyDescent="0.2">
      <c r="A938" s="31"/>
      <c r="B938" s="11" t="s">
        <v>533</v>
      </c>
    </row>
    <row r="939" spans="1:2" hidden="1" outlineLevel="3" x14ac:dyDescent="0.2">
      <c r="A939" s="31"/>
      <c r="B939" s="11" t="s">
        <v>534</v>
      </c>
    </row>
    <row r="940" spans="1:2" hidden="1" outlineLevel="3" x14ac:dyDescent="0.2">
      <c r="A940" s="31"/>
      <c r="B940" s="11" t="s">
        <v>535</v>
      </c>
    </row>
    <row r="941" spans="1:2" ht="13.5" hidden="1" outlineLevel="3" x14ac:dyDescent="0.2">
      <c r="A941" s="31"/>
      <c r="B941" s="15" t="s">
        <v>1615</v>
      </c>
    </row>
    <row r="942" spans="1:2" hidden="1" outlineLevel="3" x14ac:dyDescent="0.2">
      <c r="A942" s="31"/>
      <c r="B942" s="16" t="s">
        <v>1978</v>
      </c>
    </row>
    <row r="943" spans="1:2" ht="25.5" hidden="1" outlineLevel="3" x14ac:dyDescent="0.2">
      <c r="A943" s="31"/>
      <c r="B943" s="16" t="s">
        <v>1979</v>
      </c>
    </row>
    <row r="944" spans="1:2" ht="25.5" hidden="1" outlineLevel="3" x14ac:dyDescent="0.2">
      <c r="A944" s="31"/>
      <c r="B944" s="16" t="s">
        <v>1980</v>
      </c>
    </row>
    <row r="945" spans="1:2" hidden="1" outlineLevel="3" x14ac:dyDescent="0.2">
      <c r="A945" s="31" t="s">
        <v>6914</v>
      </c>
      <c r="B945" s="11" t="s">
        <v>1981</v>
      </c>
    </row>
    <row r="946" spans="1:2" hidden="1" outlineLevel="3" x14ac:dyDescent="0.2">
      <c r="A946" s="31"/>
      <c r="B946" s="10" t="s">
        <v>1614</v>
      </c>
    </row>
    <row r="947" spans="1:2" ht="38.25" hidden="1" outlineLevel="3" x14ac:dyDescent="0.2">
      <c r="A947" s="31"/>
      <c r="B947" s="11" t="s">
        <v>536</v>
      </c>
    </row>
    <row r="948" spans="1:2" ht="13.5" hidden="1" outlineLevel="3" x14ac:dyDescent="0.2">
      <c r="A948" s="31"/>
      <c r="B948" s="15" t="s">
        <v>1615</v>
      </c>
    </row>
    <row r="949" spans="1:2" ht="12.75" hidden="1" customHeight="1" outlineLevel="3" x14ac:dyDescent="0.2">
      <c r="A949" s="31"/>
      <c r="B949" s="16" t="s">
        <v>1982</v>
      </c>
    </row>
    <row r="950" spans="1:2" hidden="1" outlineLevel="3" x14ac:dyDescent="0.2">
      <c r="A950" s="31" t="s">
        <v>6915</v>
      </c>
      <c r="B950" s="10" t="s">
        <v>1983</v>
      </c>
    </row>
    <row r="951" spans="1:2" hidden="1" outlineLevel="3" x14ac:dyDescent="0.2">
      <c r="A951" s="31" t="s">
        <v>6916</v>
      </c>
      <c r="B951" s="11" t="s">
        <v>1983</v>
      </c>
    </row>
    <row r="952" spans="1:2" hidden="1" outlineLevel="3" x14ac:dyDescent="0.2">
      <c r="A952" s="31"/>
      <c r="B952" s="10" t="s">
        <v>1614</v>
      </c>
    </row>
    <row r="953" spans="1:2" hidden="1" outlineLevel="3" x14ac:dyDescent="0.2">
      <c r="A953" s="31"/>
      <c r="B953" s="11" t="s">
        <v>1984</v>
      </c>
    </row>
    <row r="954" spans="1:2" ht="13.5" hidden="1" outlineLevel="3" x14ac:dyDescent="0.2">
      <c r="A954" s="31"/>
      <c r="B954" s="15" t="s">
        <v>1615</v>
      </c>
    </row>
    <row r="955" spans="1:2" hidden="1" outlineLevel="3" x14ac:dyDescent="0.2">
      <c r="A955" s="31"/>
      <c r="B955" s="16" t="s">
        <v>1985</v>
      </c>
    </row>
    <row r="956" spans="1:2" hidden="1" outlineLevel="3" x14ac:dyDescent="0.2">
      <c r="A956" s="31" t="s">
        <v>6917</v>
      </c>
      <c r="B956" s="10" t="s">
        <v>85</v>
      </c>
    </row>
    <row r="957" spans="1:2" hidden="1" outlineLevel="3" x14ac:dyDescent="0.2">
      <c r="A957" s="31"/>
      <c r="B957" s="10" t="s">
        <v>1637</v>
      </c>
    </row>
    <row r="958" spans="1:2" ht="38.25" hidden="1" outlineLevel="3" x14ac:dyDescent="0.2">
      <c r="A958" s="31"/>
      <c r="B958" s="11" t="s">
        <v>1986</v>
      </c>
    </row>
    <row r="959" spans="1:2" ht="25.5" hidden="1" outlineLevel="3" x14ac:dyDescent="0.2">
      <c r="A959" s="31"/>
      <c r="B959" s="11" t="s">
        <v>537</v>
      </c>
    </row>
    <row r="960" spans="1:2" hidden="1" outlineLevel="3" x14ac:dyDescent="0.2">
      <c r="A960" s="31" t="s">
        <v>6918</v>
      </c>
      <c r="B960" s="10" t="s">
        <v>1987</v>
      </c>
    </row>
    <row r="961" spans="1:2" hidden="1" outlineLevel="3" x14ac:dyDescent="0.2">
      <c r="A961" s="31" t="s">
        <v>6919</v>
      </c>
      <c r="B961" s="11" t="s">
        <v>1988</v>
      </c>
    </row>
    <row r="962" spans="1:2" hidden="1" outlineLevel="3" x14ac:dyDescent="0.2">
      <c r="A962" s="31"/>
      <c r="B962" s="10" t="s">
        <v>1614</v>
      </c>
    </row>
    <row r="963" spans="1:2" ht="25.5" hidden="1" outlineLevel="3" x14ac:dyDescent="0.2">
      <c r="A963" s="31"/>
      <c r="B963" s="11" t="s">
        <v>538</v>
      </c>
    </row>
    <row r="964" spans="1:2" hidden="1" outlineLevel="3" x14ac:dyDescent="0.2">
      <c r="A964" s="31"/>
      <c r="B964" s="11" t="s">
        <v>539</v>
      </c>
    </row>
    <row r="965" spans="1:2" hidden="1" outlineLevel="3" x14ac:dyDescent="0.2">
      <c r="A965" s="31"/>
      <c r="B965" s="11" t="s">
        <v>540</v>
      </c>
    </row>
    <row r="966" spans="1:2" ht="25.5" hidden="1" outlineLevel="3" x14ac:dyDescent="0.2">
      <c r="A966" s="31"/>
      <c r="B966" s="11" t="s">
        <v>541</v>
      </c>
    </row>
    <row r="967" spans="1:2" hidden="1" outlineLevel="3" x14ac:dyDescent="0.2">
      <c r="A967" s="31"/>
      <c r="B967" s="11" t="s">
        <v>542</v>
      </c>
    </row>
    <row r="968" spans="1:2" ht="13.5" hidden="1" outlineLevel="3" x14ac:dyDescent="0.2">
      <c r="A968" s="31"/>
      <c r="B968" s="15" t="s">
        <v>1615</v>
      </c>
    </row>
    <row r="969" spans="1:2" ht="25.5" hidden="1" outlineLevel="3" x14ac:dyDescent="0.2">
      <c r="A969" s="31"/>
      <c r="B969" s="16" t="s">
        <v>1989</v>
      </c>
    </row>
    <row r="970" spans="1:2" hidden="1" outlineLevel="3" x14ac:dyDescent="0.2">
      <c r="A970" s="31" t="s">
        <v>6920</v>
      </c>
      <c r="B970" s="11" t="s">
        <v>1990</v>
      </c>
    </row>
    <row r="971" spans="1:2" hidden="1" outlineLevel="3" x14ac:dyDescent="0.2">
      <c r="A971" s="31"/>
      <c r="B971" s="10" t="s">
        <v>1614</v>
      </c>
    </row>
    <row r="972" spans="1:2" ht="12.75" hidden="1" customHeight="1" outlineLevel="3" x14ac:dyDescent="0.2">
      <c r="A972" s="31"/>
      <c r="B972" s="11" t="s">
        <v>543</v>
      </c>
    </row>
    <row r="973" spans="1:2" ht="25.5" hidden="1" outlineLevel="3" x14ac:dyDescent="0.2">
      <c r="A973" s="31"/>
      <c r="B973" s="11" t="s">
        <v>1991</v>
      </c>
    </row>
    <row r="974" spans="1:2" ht="13.5" hidden="1" outlineLevel="3" x14ac:dyDescent="0.2">
      <c r="A974" s="31"/>
      <c r="B974" s="15" t="s">
        <v>1615</v>
      </c>
    </row>
    <row r="975" spans="1:2" hidden="1" outlineLevel="3" x14ac:dyDescent="0.2">
      <c r="A975" s="31"/>
      <c r="B975" s="16" t="s">
        <v>1992</v>
      </c>
    </row>
    <row r="976" spans="1:2" ht="25.5" hidden="1" outlineLevel="3" x14ac:dyDescent="0.2">
      <c r="A976" s="31" t="s">
        <v>6921</v>
      </c>
      <c r="B976" s="11" t="s">
        <v>1993</v>
      </c>
    </row>
    <row r="977" spans="1:2" hidden="1" outlineLevel="3" x14ac:dyDescent="0.2">
      <c r="A977" s="31"/>
      <c r="B977" s="10" t="s">
        <v>1614</v>
      </c>
    </row>
    <row r="978" spans="1:2" ht="25.5" hidden="1" customHeight="1" outlineLevel="3" x14ac:dyDescent="0.2">
      <c r="A978" s="31"/>
      <c r="B978" s="11" t="s">
        <v>544</v>
      </c>
    </row>
    <row r="979" spans="1:2" ht="38.25" hidden="1" outlineLevel="3" x14ac:dyDescent="0.2">
      <c r="A979" s="31"/>
      <c r="B979" s="11" t="s">
        <v>545</v>
      </c>
    </row>
    <row r="980" spans="1:2" ht="13.5" hidden="1" outlineLevel="3" x14ac:dyDescent="0.2">
      <c r="A980" s="31"/>
      <c r="B980" s="15" t="s">
        <v>1615</v>
      </c>
    </row>
    <row r="981" spans="1:2" hidden="1" outlineLevel="3" x14ac:dyDescent="0.2">
      <c r="A981" s="31"/>
      <c r="B981" s="16" t="s">
        <v>1994</v>
      </c>
    </row>
    <row r="982" spans="1:2" ht="25.5" hidden="1" outlineLevel="3" x14ac:dyDescent="0.2">
      <c r="A982" s="31"/>
      <c r="B982" s="16" t="s">
        <v>1958</v>
      </c>
    </row>
    <row r="983" spans="1:2" hidden="1" outlineLevel="3" x14ac:dyDescent="0.2">
      <c r="A983" s="31" t="s">
        <v>6922</v>
      </c>
      <c r="B983" s="10" t="s">
        <v>1995</v>
      </c>
    </row>
    <row r="984" spans="1:2" hidden="1" outlineLevel="3" x14ac:dyDescent="0.2">
      <c r="A984" s="31" t="s">
        <v>6923</v>
      </c>
      <c r="B984" s="11" t="s">
        <v>1995</v>
      </c>
    </row>
    <row r="985" spans="1:2" hidden="1" outlineLevel="3" x14ac:dyDescent="0.2">
      <c r="A985" s="31"/>
      <c r="B985" s="10" t="s">
        <v>1614</v>
      </c>
    </row>
    <row r="986" spans="1:2" hidden="1" outlineLevel="3" x14ac:dyDescent="0.2">
      <c r="A986" s="31"/>
      <c r="B986" s="11" t="s">
        <v>1996</v>
      </c>
    </row>
    <row r="987" spans="1:2" hidden="1" outlineLevel="3" x14ac:dyDescent="0.2">
      <c r="A987" s="31"/>
      <c r="B987" s="11" t="s">
        <v>546</v>
      </c>
    </row>
    <row r="988" spans="1:2" hidden="1" outlineLevel="3" x14ac:dyDescent="0.2">
      <c r="A988" s="31"/>
      <c r="B988" s="11" t="s">
        <v>1997</v>
      </c>
    </row>
    <row r="989" spans="1:2" hidden="1" outlineLevel="3" x14ac:dyDescent="0.2">
      <c r="A989" s="31"/>
      <c r="B989" s="11" t="s">
        <v>547</v>
      </c>
    </row>
    <row r="990" spans="1:2" hidden="1" outlineLevel="3" x14ac:dyDescent="0.2">
      <c r="A990" s="31"/>
      <c r="B990" s="11" t="s">
        <v>548</v>
      </c>
    </row>
    <row r="991" spans="1:2" hidden="1" outlineLevel="3" x14ac:dyDescent="0.2">
      <c r="A991" s="31"/>
      <c r="B991" s="11" t="s">
        <v>549</v>
      </c>
    </row>
    <row r="992" spans="1:2" ht="13.5" hidden="1" outlineLevel="3" x14ac:dyDescent="0.2">
      <c r="A992" s="31"/>
      <c r="B992" s="15" t="s">
        <v>1615</v>
      </c>
    </row>
    <row r="993" spans="1:2" ht="25.5" hidden="1" outlineLevel="3" x14ac:dyDescent="0.2">
      <c r="A993" s="31"/>
      <c r="B993" s="16" t="s">
        <v>1998</v>
      </c>
    </row>
    <row r="994" spans="1:2" hidden="1" outlineLevel="3" x14ac:dyDescent="0.2">
      <c r="A994" s="31"/>
      <c r="B994" s="16" t="s">
        <v>1999</v>
      </c>
    </row>
    <row r="995" spans="1:2" ht="25.5" hidden="1" outlineLevel="3" x14ac:dyDescent="0.2">
      <c r="A995" s="31"/>
      <c r="B995" s="16" t="s">
        <v>2000</v>
      </c>
    </row>
    <row r="996" spans="1:2" hidden="1" outlineLevel="3" x14ac:dyDescent="0.2">
      <c r="A996" s="31"/>
      <c r="B996" s="16" t="s">
        <v>2001</v>
      </c>
    </row>
    <row r="997" spans="1:2" hidden="1" outlineLevel="3" x14ac:dyDescent="0.2">
      <c r="A997" s="31"/>
      <c r="B997" s="16" t="s">
        <v>2002</v>
      </c>
    </row>
    <row r="998" spans="1:2" hidden="1" outlineLevel="3" x14ac:dyDescent="0.2">
      <c r="A998" s="31" t="s">
        <v>6924</v>
      </c>
      <c r="B998" s="10" t="s">
        <v>86</v>
      </c>
    </row>
    <row r="999" spans="1:2" ht="25.5" hidden="1" outlineLevel="3" x14ac:dyDescent="0.2">
      <c r="A999" s="31" t="s">
        <v>6925</v>
      </c>
      <c r="B999" s="10" t="s">
        <v>2003</v>
      </c>
    </row>
    <row r="1000" spans="1:2" ht="25.5" hidden="1" outlineLevel="3" x14ac:dyDescent="0.2">
      <c r="A1000" s="31" t="s">
        <v>6926</v>
      </c>
      <c r="B1000" s="11" t="s">
        <v>2003</v>
      </c>
    </row>
    <row r="1001" spans="1:2" hidden="1" outlineLevel="3" x14ac:dyDescent="0.2">
      <c r="A1001" s="31"/>
      <c r="B1001" s="10" t="s">
        <v>1614</v>
      </c>
    </row>
    <row r="1002" spans="1:2" hidden="1" outlineLevel="3" x14ac:dyDescent="0.2">
      <c r="A1002" s="31"/>
      <c r="B1002" s="11" t="s">
        <v>550</v>
      </c>
    </row>
    <row r="1003" spans="1:2" ht="25.5" hidden="1" outlineLevel="3" x14ac:dyDescent="0.2">
      <c r="A1003" s="31"/>
      <c r="B1003" s="14" t="s">
        <v>5787</v>
      </c>
    </row>
    <row r="1004" spans="1:2" ht="13.5" hidden="1" outlineLevel="3" x14ac:dyDescent="0.2">
      <c r="A1004" s="31"/>
      <c r="B1004" s="15" t="s">
        <v>1615</v>
      </c>
    </row>
    <row r="1005" spans="1:2" hidden="1" outlineLevel="3" x14ac:dyDescent="0.2">
      <c r="A1005" s="31"/>
      <c r="B1005" s="16" t="s">
        <v>2004</v>
      </c>
    </row>
    <row r="1006" spans="1:2" hidden="1" outlineLevel="3" x14ac:dyDescent="0.2">
      <c r="A1006" s="31"/>
      <c r="B1006" s="16" t="s">
        <v>2005</v>
      </c>
    </row>
    <row r="1007" spans="1:2" ht="25.5" hidden="1" outlineLevel="3" x14ac:dyDescent="0.2">
      <c r="A1007" s="31"/>
      <c r="B1007" s="16" t="s">
        <v>2006</v>
      </c>
    </row>
    <row r="1008" spans="1:2" ht="25.5" hidden="1" outlineLevel="3" x14ac:dyDescent="0.2">
      <c r="A1008" s="31" t="s">
        <v>6927</v>
      </c>
      <c r="B1008" s="10" t="s">
        <v>2007</v>
      </c>
    </row>
    <row r="1009" spans="1:2" ht="25.5" hidden="1" outlineLevel="3" x14ac:dyDescent="0.2">
      <c r="A1009" s="31" t="s">
        <v>6928</v>
      </c>
      <c r="B1009" s="11" t="s">
        <v>2007</v>
      </c>
    </row>
    <row r="1010" spans="1:2" hidden="1" outlineLevel="3" x14ac:dyDescent="0.2">
      <c r="A1010" s="31"/>
      <c r="B1010" s="10" t="s">
        <v>1614</v>
      </c>
    </row>
    <row r="1011" spans="1:2" hidden="1" outlineLevel="3" x14ac:dyDescent="0.2">
      <c r="A1011" s="31"/>
      <c r="B1011" s="11" t="s">
        <v>551</v>
      </c>
    </row>
    <row r="1012" spans="1:2" ht="25.5" hidden="1" outlineLevel="3" x14ac:dyDescent="0.2">
      <c r="A1012" s="31"/>
      <c r="B1012" s="11" t="s">
        <v>552</v>
      </c>
    </row>
    <row r="1013" spans="1:2" hidden="1" outlineLevel="3" x14ac:dyDescent="0.2">
      <c r="A1013" s="31"/>
      <c r="B1013" s="11" t="s">
        <v>2008</v>
      </c>
    </row>
    <row r="1014" spans="1:2" ht="13.5" hidden="1" outlineLevel="3" x14ac:dyDescent="0.2">
      <c r="A1014" s="31"/>
      <c r="B1014" s="15" t="s">
        <v>1615</v>
      </c>
    </row>
    <row r="1015" spans="1:2" hidden="1" outlineLevel="3" x14ac:dyDescent="0.2">
      <c r="A1015" s="31"/>
      <c r="B1015" s="16" t="s">
        <v>2009</v>
      </c>
    </row>
    <row r="1016" spans="1:2" ht="25.5" hidden="1" outlineLevel="3" x14ac:dyDescent="0.2">
      <c r="A1016" s="31"/>
      <c r="B1016" s="16" t="s">
        <v>2010</v>
      </c>
    </row>
    <row r="1017" spans="1:2" hidden="1" outlineLevel="3" x14ac:dyDescent="0.2">
      <c r="A1017" s="31" t="s">
        <v>6929</v>
      </c>
      <c r="B1017" s="10" t="s">
        <v>2011</v>
      </c>
    </row>
    <row r="1018" spans="1:2" hidden="1" outlineLevel="3" x14ac:dyDescent="0.2">
      <c r="A1018" s="31" t="s">
        <v>6930</v>
      </c>
      <c r="B1018" s="11" t="s">
        <v>2011</v>
      </c>
    </row>
    <row r="1019" spans="1:2" hidden="1" outlineLevel="3" x14ac:dyDescent="0.2">
      <c r="A1019" s="31"/>
      <c r="B1019" s="10" t="s">
        <v>1614</v>
      </c>
    </row>
    <row r="1020" spans="1:2" ht="25.5" hidden="1" outlineLevel="3" x14ac:dyDescent="0.2">
      <c r="A1020" s="31"/>
      <c r="B1020" s="11" t="s">
        <v>553</v>
      </c>
    </row>
    <row r="1021" spans="1:2" ht="13.5" hidden="1" outlineLevel="3" x14ac:dyDescent="0.2">
      <c r="A1021" s="31"/>
      <c r="B1021" s="15" t="s">
        <v>1615</v>
      </c>
    </row>
    <row r="1022" spans="1:2" hidden="1" outlineLevel="3" x14ac:dyDescent="0.2">
      <c r="A1022" s="31"/>
      <c r="B1022" s="16" t="s">
        <v>2012</v>
      </c>
    </row>
    <row r="1023" spans="1:2" hidden="1" outlineLevel="3" x14ac:dyDescent="0.2">
      <c r="A1023" s="31" t="s">
        <v>6931</v>
      </c>
      <c r="B1023" s="10" t="s">
        <v>87</v>
      </c>
    </row>
    <row r="1024" spans="1:2" hidden="1" outlineLevel="3" x14ac:dyDescent="0.2">
      <c r="A1024" s="31"/>
      <c r="B1024" s="10" t="s">
        <v>1637</v>
      </c>
    </row>
    <row r="1025" spans="1:2" ht="25.5" hidden="1" outlineLevel="3" x14ac:dyDescent="0.2">
      <c r="A1025" s="31"/>
      <c r="B1025" s="11" t="s">
        <v>554</v>
      </c>
    </row>
    <row r="1026" spans="1:2" ht="63.75" hidden="1" customHeight="1" outlineLevel="3" x14ac:dyDescent="0.2">
      <c r="A1026" s="31"/>
      <c r="B1026" s="11" t="s">
        <v>2013</v>
      </c>
    </row>
    <row r="1027" spans="1:2" hidden="1" outlineLevel="3" x14ac:dyDescent="0.2">
      <c r="A1027" s="31" t="s">
        <v>6932</v>
      </c>
      <c r="B1027" s="10" t="s">
        <v>2014</v>
      </c>
    </row>
    <row r="1028" spans="1:2" hidden="1" outlineLevel="3" x14ac:dyDescent="0.2">
      <c r="A1028" s="31" t="s">
        <v>6933</v>
      </c>
      <c r="B1028" s="11" t="s">
        <v>2014</v>
      </c>
    </row>
    <row r="1029" spans="1:2" hidden="1" outlineLevel="3" x14ac:dyDescent="0.2">
      <c r="A1029" s="31"/>
      <c r="B1029" s="10" t="s">
        <v>1614</v>
      </c>
    </row>
    <row r="1030" spans="1:2" ht="25.5" hidden="1" outlineLevel="3" x14ac:dyDescent="0.2">
      <c r="A1030" s="31"/>
      <c r="B1030" s="11" t="s">
        <v>2015</v>
      </c>
    </row>
    <row r="1031" spans="1:2" ht="25.5" hidden="1" outlineLevel="3" x14ac:dyDescent="0.2">
      <c r="A1031" s="31"/>
      <c r="B1031" s="11" t="s">
        <v>555</v>
      </c>
    </row>
    <row r="1032" spans="1:2" hidden="1" outlineLevel="3" x14ac:dyDescent="0.2">
      <c r="A1032" s="31"/>
      <c r="B1032" s="11" t="s">
        <v>2016</v>
      </c>
    </row>
    <row r="1033" spans="1:2" ht="13.5" hidden="1" outlineLevel="3" x14ac:dyDescent="0.2">
      <c r="A1033" s="31"/>
      <c r="B1033" s="15" t="s">
        <v>1615</v>
      </c>
    </row>
    <row r="1034" spans="1:2" ht="25.5" hidden="1" outlineLevel="3" x14ac:dyDescent="0.2">
      <c r="A1034" s="31"/>
      <c r="B1034" s="16" t="s">
        <v>2017</v>
      </c>
    </row>
    <row r="1035" spans="1:2" hidden="1" outlineLevel="3" x14ac:dyDescent="0.2">
      <c r="A1035" s="31" t="s">
        <v>6934</v>
      </c>
      <c r="B1035" s="10" t="s">
        <v>2018</v>
      </c>
    </row>
    <row r="1036" spans="1:2" hidden="1" outlineLevel="3" x14ac:dyDescent="0.2">
      <c r="A1036" s="31" t="s">
        <v>6935</v>
      </c>
      <c r="B1036" s="11" t="s">
        <v>2018</v>
      </c>
    </row>
    <row r="1037" spans="1:2" hidden="1" outlineLevel="3" x14ac:dyDescent="0.2">
      <c r="A1037" s="31"/>
      <c r="B1037" s="10" t="s">
        <v>1614</v>
      </c>
    </row>
    <row r="1038" spans="1:2" hidden="1" outlineLevel="3" x14ac:dyDescent="0.2">
      <c r="A1038" s="31"/>
      <c r="B1038" s="11" t="s">
        <v>556</v>
      </c>
    </row>
    <row r="1039" spans="1:2" hidden="1" outlineLevel="3" x14ac:dyDescent="0.2">
      <c r="A1039" s="31"/>
      <c r="B1039" s="11" t="s">
        <v>557</v>
      </c>
    </row>
    <row r="1040" spans="1:2" ht="25.5" hidden="1" outlineLevel="3" x14ac:dyDescent="0.2">
      <c r="A1040" s="31"/>
      <c r="B1040" s="11" t="s">
        <v>2019</v>
      </c>
    </row>
    <row r="1041" spans="1:2" hidden="1" outlineLevel="3" x14ac:dyDescent="0.2">
      <c r="A1041" s="31"/>
      <c r="B1041" s="11" t="s">
        <v>558</v>
      </c>
    </row>
    <row r="1042" spans="1:2" ht="12.75" hidden="1" customHeight="1" outlineLevel="3" x14ac:dyDescent="0.2">
      <c r="A1042" s="31"/>
      <c r="B1042" s="11" t="s">
        <v>559</v>
      </c>
    </row>
    <row r="1043" spans="1:2" ht="13.5" hidden="1" outlineLevel="3" x14ac:dyDescent="0.2">
      <c r="A1043" s="31"/>
      <c r="B1043" s="15" t="s">
        <v>1615</v>
      </c>
    </row>
    <row r="1044" spans="1:2" hidden="1" outlineLevel="3" x14ac:dyDescent="0.2">
      <c r="A1044" s="31"/>
      <c r="B1044" s="16" t="s">
        <v>2020</v>
      </c>
    </row>
    <row r="1045" spans="1:2" hidden="1" outlineLevel="3" x14ac:dyDescent="0.2">
      <c r="A1045" s="31" t="s">
        <v>6936</v>
      </c>
      <c r="B1045" s="10" t="s">
        <v>2021</v>
      </c>
    </row>
    <row r="1046" spans="1:2" hidden="1" outlineLevel="3" x14ac:dyDescent="0.2">
      <c r="A1046" s="31" t="s">
        <v>6937</v>
      </c>
      <c r="B1046" s="11" t="s">
        <v>2021</v>
      </c>
    </row>
    <row r="1047" spans="1:2" hidden="1" outlineLevel="3" x14ac:dyDescent="0.2">
      <c r="A1047" s="31"/>
      <c r="B1047" s="10" t="s">
        <v>1614</v>
      </c>
    </row>
    <row r="1048" spans="1:2" hidden="1" outlineLevel="3" x14ac:dyDescent="0.2">
      <c r="A1048" s="31"/>
      <c r="B1048" s="12" t="s">
        <v>5788</v>
      </c>
    </row>
    <row r="1049" spans="1:2" hidden="1" outlineLevel="3" x14ac:dyDescent="0.2">
      <c r="A1049" s="31"/>
      <c r="B1049" s="12" t="s">
        <v>560</v>
      </c>
    </row>
    <row r="1050" spans="1:2" hidden="1" outlineLevel="3" x14ac:dyDescent="0.2">
      <c r="A1050" s="31"/>
      <c r="B1050" s="20" t="s">
        <v>5789</v>
      </c>
    </row>
    <row r="1051" spans="1:2" hidden="1" outlineLevel="3" x14ac:dyDescent="0.2">
      <c r="A1051" s="31"/>
      <c r="B1051" s="20" t="s">
        <v>5790</v>
      </c>
    </row>
    <row r="1052" spans="1:2" hidden="1" outlineLevel="3" x14ac:dyDescent="0.2">
      <c r="A1052" s="31"/>
      <c r="B1052" s="20" t="s">
        <v>5791</v>
      </c>
    </row>
    <row r="1053" spans="1:2" ht="25.5" hidden="1" outlineLevel="3" x14ac:dyDescent="0.2">
      <c r="A1053" s="31"/>
      <c r="B1053" s="12" t="s">
        <v>561</v>
      </c>
    </row>
    <row r="1054" spans="1:2" ht="38.25" hidden="1" outlineLevel="3" x14ac:dyDescent="0.2">
      <c r="A1054" s="31"/>
      <c r="B1054" s="12" t="s">
        <v>5792</v>
      </c>
    </row>
    <row r="1055" spans="1:2" ht="25.5" hidden="1" outlineLevel="3" x14ac:dyDescent="0.2">
      <c r="A1055" s="31"/>
      <c r="B1055" s="12" t="s">
        <v>562</v>
      </c>
    </row>
    <row r="1056" spans="1:2" hidden="1" outlineLevel="3" x14ac:dyDescent="0.2">
      <c r="A1056" s="31"/>
      <c r="B1056" s="12" t="s">
        <v>2022</v>
      </c>
    </row>
    <row r="1057" spans="1:2" ht="13.5" hidden="1" outlineLevel="3" x14ac:dyDescent="0.2">
      <c r="A1057" s="31"/>
      <c r="B1057" s="21" t="s">
        <v>1615</v>
      </c>
    </row>
    <row r="1058" spans="1:2" hidden="1" outlineLevel="3" x14ac:dyDescent="0.2">
      <c r="A1058" s="31"/>
      <c r="B1058" s="17" t="s">
        <v>2023</v>
      </c>
    </row>
    <row r="1059" spans="1:2" hidden="1" outlineLevel="3" x14ac:dyDescent="0.2">
      <c r="A1059" s="31"/>
      <c r="B1059" s="17" t="s">
        <v>2024</v>
      </c>
    </row>
    <row r="1060" spans="1:2" ht="25.5" hidden="1" outlineLevel="3" x14ac:dyDescent="0.2">
      <c r="A1060" s="31"/>
      <c r="B1060" s="17" t="s">
        <v>2025</v>
      </c>
    </row>
    <row r="1061" spans="1:2" hidden="1" outlineLevel="3" x14ac:dyDescent="0.2">
      <c r="A1061" s="31" t="s">
        <v>6938</v>
      </c>
      <c r="B1061" s="10" t="s">
        <v>2026</v>
      </c>
    </row>
    <row r="1062" spans="1:2" hidden="1" outlineLevel="3" x14ac:dyDescent="0.2">
      <c r="A1062" s="31" t="s">
        <v>6939</v>
      </c>
      <c r="B1062" s="11" t="s">
        <v>2026</v>
      </c>
    </row>
    <row r="1063" spans="1:2" hidden="1" outlineLevel="3" x14ac:dyDescent="0.2">
      <c r="A1063" s="31"/>
      <c r="B1063" s="10" t="s">
        <v>1614</v>
      </c>
    </row>
    <row r="1064" spans="1:2" ht="12.75" hidden="1" customHeight="1" outlineLevel="3" x14ac:dyDescent="0.2">
      <c r="A1064" s="31"/>
      <c r="B1064" s="11" t="s">
        <v>2027</v>
      </c>
    </row>
    <row r="1065" spans="1:2" ht="25.5" hidden="1" outlineLevel="3" x14ac:dyDescent="0.2">
      <c r="A1065" s="31"/>
      <c r="B1065" s="11" t="s">
        <v>563</v>
      </c>
    </row>
    <row r="1066" spans="1:2" hidden="1" outlineLevel="3" x14ac:dyDescent="0.2">
      <c r="A1066" s="31"/>
      <c r="B1066" s="11" t="s">
        <v>564</v>
      </c>
    </row>
    <row r="1067" spans="1:2" hidden="1" outlineLevel="3" x14ac:dyDescent="0.2">
      <c r="A1067" s="31"/>
      <c r="B1067" s="11" t="s">
        <v>565</v>
      </c>
    </row>
    <row r="1068" spans="1:2" ht="13.5" hidden="1" outlineLevel="3" x14ac:dyDescent="0.2">
      <c r="A1068" s="31"/>
      <c r="B1068" s="15" t="s">
        <v>1615</v>
      </c>
    </row>
    <row r="1069" spans="1:2" hidden="1" outlineLevel="3" x14ac:dyDescent="0.2">
      <c r="A1069" s="31"/>
      <c r="B1069" s="16" t="s">
        <v>2028</v>
      </c>
    </row>
    <row r="1070" spans="1:2" hidden="1" outlineLevel="3" x14ac:dyDescent="0.2">
      <c r="A1070" s="31" t="s">
        <v>6940</v>
      </c>
      <c r="B1070" s="10" t="s">
        <v>2029</v>
      </c>
    </row>
    <row r="1071" spans="1:2" hidden="1" outlineLevel="3" x14ac:dyDescent="0.2">
      <c r="A1071" s="31" t="s">
        <v>6941</v>
      </c>
      <c r="B1071" s="11" t="s">
        <v>2029</v>
      </c>
    </row>
    <row r="1072" spans="1:2" hidden="1" outlineLevel="3" x14ac:dyDescent="0.2">
      <c r="A1072" s="31"/>
      <c r="B1072" s="10" t="s">
        <v>1614</v>
      </c>
    </row>
    <row r="1073" spans="1:2" hidden="1" outlineLevel="3" x14ac:dyDescent="0.2">
      <c r="A1073" s="31"/>
      <c r="B1073" s="11" t="s">
        <v>566</v>
      </c>
    </row>
    <row r="1074" spans="1:2" hidden="1" outlineLevel="3" x14ac:dyDescent="0.2">
      <c r="A1074" s="31"/>
      <c r="B1074" s="13" t="s">
        <v>5793</v>
      </c>
    </row>
    <row r="1075" spans="1:2" hidden="1" outlineLevel="3" x14ac:dyDescent="0.2">
      <c r="A1075" s="31"/>
      <c r="B1075" s="13" t="s">
        <v>5794</v>
      </c>
    </row>
    <row r="1076" spans="1:2" hidden="1" outlineLevel="3" x14ac:dyDescent="0.2">
      <c r="A1076" s="31"/>
      <c r="B1076" s="13" t="s">
        <v>5795</v>
      </c>
    </row>
    <row r="1077" spans="1:2" hidden="1" outlineLevel="3" x14ac:dyDescent="0.2">
      <c r="A1077" s="31"/>
      <c r="B1077" s="13" t="s">
        <v>5796</v>
      </c>
    </row>
    <row r="1078" spans="1:2" hidden="1" outlineLevel="3" x14ac:dyDescent="0.2">
      <c r="A1078" s="31"/>
      <c r="B1078" s="13" t="s">
        <v>5797</v>
      </c>
    </row>
    <row r="1079" spans="1:2" hidden="1" outlineLevel="3" x14ac:dyDescent="0.2">
      <c r="A1079" s="31"/>
      <c r="B1079" s="13" t="s">
        <v>5798</v>
      </c>
    </row>
    <row r="1080" spans="1:2" ht="13.5" hidden="1" outlineLevel="3" x14ac:dyDescent="0.2">
      <c r="A1080" s="31"/>
      <c r="B1080" s="15" t="s">
        <v>1615</v>
      </c>
    </row>
    <row r="1081" spans="1:2" ht="25.5" hidden="1" outlineLevel="3" x14ac:dyDescent="0.2">
      <c r="A1081" s="31"/>
      <c r="B1081" s="16" t="s">
        <v>2030</v>
      </c>
    </row>
    <row r="1082" spans="1:2" ht="25.5" hidden="1" outlineLevel="3" x14ac:dyDescent="0.2">
      <c r="A1082" s="31"/>
      <c r="B1082" s="16" t="s">
        <v>2031</v>
      </c>
    </row>
    <row r="1083" spans="1:2" hidden="1" outlineLevel="3" x14ac:dyDescent="0.2">
      <c r="A1083" s="31"/>
      <c r="B1083" s="16" t="s">
        <v>2032</v>
      </c>
    </row>
    <row r="1084" spans="1:2" ht="25.5" hidden="1" outlineLevel="3" x14ac:dyDescent="0.2">
      <c r="A1084" s="31"/>
      <c r="B1084" s="16" t="s">
        <v>2033</v>
      </c>
    </row>
    <row r="1085" spans="1:2" ht="25.5" hidden="1" outlineLevel="3" x14ac:dyDescent="0.2">
      <c r="A1085" s="31"/>
      <c r="B1085" s="16" t="s">
        <v>2034</v>
      </c>
    </row>
    <row r="1086" spans="1:2" hidden="1" outlineLevel="3" x14ac:dyDescent="0.2">
      <c r="A1086" s="31" t="s">
        <v>6942</v>
      </c>
      <c r="B1086" s="10" t="s">
        <v>2035</v>
      </c>
    </row>
    <row r="1087" spans="1:2" hidden="1" outlineLevel="3" x14ac:dyDescent="0.2">
      <c r="A1087" s="31" t="s">
        <v>6943</v>
      </c>
      <c r="B1087" s="11" t="s">
        <v>2035</v>
      </c>
    </row>
    <row r="1088" spans="1:2" hidden="1" outlineLevel="3" x14ac:dyDescent="0.2">
      <c r="A1088" s="31"/>
      <c r="B1088" s="10" t="s">
        <v>1614</v>
      </c>
    </row>
    <row r="1089" spans="1:2" hidden="1" outlineLevel="3" x14ac:dyDescent="0.2">
      <c r="A1089" s="31"/>
      <c r="B1089" s="11" t="s">
        <v>567</v>
      </c>
    </row>
    <row r="1090" spans="1:2" hidden="1" outlineLevel="3" x14ac:dyDescent="0.2">
      <c r="A1090" s="31"/>
      <c r="B1090" s="14" t="s">
        <v>5799</v>
      </c>
    </row>
    <row r="1091" spans="1:2" hidden="1" outlineLevel="3" x14ac:dyDescent="0.2">
      <c r="A1091" s="31"/>
      <c r="B1091" s="14" t="s">
        <v>5800</v>
      </c>
    </row>
    <row r="1092" spans="1:2" ht="25.5" hidden="1" outlineLevel="3" x14ac:dyDescent="0.2">
      <c r="A1092" s="31"/>
      <c r="B1092" s="14" t="s">
        <v>5801</v>
      </c>
    </row>
    <row r="1093" spans="1:2" hidden="1" outlineLevel="3" x14ac:dyDescent="0.2">
      <c r="A1093" s="31"/>
      <c r="B1093" s="14" t="s">
        <v>5802</v>
      </c>
    </row>
    <row r="1094" spans="1:2" ht="25.5" hidden="1" outlineLevel="3" x14ac:dyDescent="0.2">
      <c r="A1094" s="31"/>
      <c r="B1094" s="14" t="s">
        <v>5803</v>
      </c>
    </row>
    <row r="1095" spans="1:2" hidden="1" outlineLevel="3" x14ac:dyDescent="0.2">
      <c r="A1095" s="31"/>
      <c r="B1095" s="14" t="s">
        <v>5804</v>
      </c>
    </row>
    <row r="1096" spans="1:2" ht="25.5" hidden="1" outlineLevel="3" x14ac:dyDescent="0.2">
      <c r="A1096" s="31"/>
      <c r="B1096" s="14" t="s">
        <v>5805</v>
      </c>
    </row>
    <row r="1097" spans="1:2" hidden="1" outlineLevel="3" x14ac:dyDescent="0.2">
      <c r="A1097" s="31"/>
      <c r="B1097" s="14" t="s">
        <v>5806</v>
      </c>
    </row>
    <row r="1098" spans="1:2" hidden="1" outlineLevel="3" x14ac:dyDescent="0.2">
      <c r="A1098" s="31" t="s">
        <v>6944</v>
      </c>
      <c r="B1098" s="10" t="s">
        <v>2036</v>
      </c>
    </row>
    <row r="1099" spans="1:2" hidden="1" outlineLevel="3" x14ac:dyDescent="0.2">
      <c r="A1099" s="31" t="s">
        <v>6945</v>
      </c>
      <c r="B1099" s="11" t="s">
        <v>2037</v>
      </c>
    </row>
    <row r="1100" spans="1:2" hidden="1" outlineLevel="3" x14ac:dyDescent="0.2">
      <c r="A1100" s="31"/>
      <c r="B1100" s="10" t="s">
        <v>1614</v>
      </c>
    </row>
    <row r="1101" spans="1:2" ht="25.5" hidden="1" outlineLevel="3" x14ac:dyDescent="0.2">
      <c r="A1101" s="31"/>
      <c r="B1101" s="11" t="s">
        <v>568</v>
      </c>
    </row>
    <row r="1102" spans="1:2" ht="25.5" hidden="1" outlineLevel="3" x14ac:dyDescent="0.2">
      <c r="A1102" s="31"/>
      <c r="B1102" s="11" t="s">
        <v>569</v>
      </c>
    </row>
    <row r="1103" spans="1:2" hidden="1" outlineLevel="3" x14ac:dyDescent="0.2">
      <c r="A1103" s="31" t="s">
        <v>6946</v>
      </c>
      <c r="B1103" s="11" t="s">
        <v>2038</v>
      </c>
    </row>
    <row r="1104" spans="1:2" hidden="1" outlineLevel="3" x14ac:dyDescent="0.2">
      <c r="A1104" s="31" t="s">
        <v>6947</v>
      </c>
      <c r="B1104" s="11" t="s">
        <v>2039</v>
      </c>
    </row>
    <row r="1105" spans="1:2" hidden="1" outlineLevel="3" x14ac:dyDescent="0.2">
      <c r="A1105" s="31"/>
      <c r="B1105" s="10" t="s">
        <v>1614</v>
      </c>
    </row>
    <row r="1106" spans="1:2" hidden="1" outlineLevel="3" x14ac:dyDescent="0.2">
      <c r="A1106" s="31"/>
      <c r="B1106" s="11" t="s">
        <v>570</v>
      </c>
    </row>
    <row r="1107" spans="1:2" hidden="1" outlineLevel="3" x14ac:dyDescent="0.2">
      <c r="A1107" s="31"/>
      <c r="B1107" s="11" t="s">
        <v>571</v>
      </c>
    </row>
    <row r="1108" spans="1:2" hidden="1" outlineLevel="3" x14ac:dyDescent="0.2">
      <c r="A1108" s="31"/>
      <c r="B1108" s="13" t="s">
        <v>5807</v>
      </c>
    </row>
    <row r="1109" spans="1:2" hidden="1" outlineLevel="3" x14ac:dyDescent="0.2">
      <c r="A1109" s="31"/>
      <c r="B1109" s="13" t="s">
        <v>5808</v>
      </c>
    </row>
    <row r="1110" spans="1:2" ht="25.5" hidden="1" outlineLevel="3" x14ac:dyDescent="0.2">
      <c r="A1110" s="31"/>
      <c r="B1110" s="11" t="s">
        <v>572</v>
      </c>
    </row>
    <row r="1111" spans="1:2" hidden="1" outlineLevel="3" x14ac:dyDescent="0.2">
      <c r="A1111" s="31"/>
      <c r="B1111" s="11" t="s">
        <v>573</v>
      </c>
    </row>
    <row r="1112" spans="1:2" hidden="1" outlineLevel="3" x14ac:dyDescent="0.2">
      <c r="A1112" s="31"/>
      <c r="B1112" s="11" t="s">
        <v>574</v>
      </c>
    </row>
    <row r="1113" spans="1:2" hidden="1" outlineLevel="3" x14ac:dyDescent="0.2">
      <c r="A1113" s="31"/>
      <c r="B1113" s="11" t="s">
        <v>575</v>
      </c>
    </row>
    <row r="1114" spans="1:2" ht="13.5" hidden="1" outlineLevel="3" x14ac:dyDescent="0.2">
      <c r="A1114" s="31"/>
      <c r="B1114" s="15" t="s">
        <v>1615</v>
      </c>
    </row>
    <row r="1115" spans="1:2" ht="25.5" hidden="1" outlineLevel="3" x14ac:dyDescent="0.2">
      <c r="A1115" s="31"/>
      <c r="B1115" s="16" t="s">
        <v>2040</v>
      </c>
    </row>
    <row r="1116" spans="1:2" hidden="1" outlineLevel="3" x14ac:dyDescent="0.2">
      <c r="A1116" s="31"/>
      <c r="B1116" s="16" t="s">
        <v>2041</v>
      </c>
    </row>
    <row r="1117" spans="1:2" ht="25.5" hidden="1" outlineLevel="3" x14ac:dyDescent="0.2">
      <c r="A1117" s="31"/>
      <c r="B1117" s="16" t="s">
        <v>2042</v>
      </c>
    </row>
    <row r="1118" spans="1:2" hidden="1" outlineLevel="3" x14ac:dyDescent="0.2">
      <c r="A1118" s="31" t="s">
        <v>6948</v>
      </c>
      <c r="B1118" s="10" t="s">
        <v>8</v>
      </c>
    </row>
    <row r="1119" spans="1:2" ht="12.75" hidden="1" customHeight="1" outlineLevel="3" x14ac:dyDescent="0.2">
      <c r="A1119" s="31" t="s">
        <v>6949</v>
      </c>
      <c r="B1119" s="10" t="s">
        <v>2043</v>
      </c>
    </row>
    <row r="1120" spans="1:2" hidden="1" outlineLevel="3" x14ac:dyDescent="0.2">
      <c r="A1120" s="31" t="s">
        <v>6950</v>
      </c>
      <c r="B1120" s="11" t="s">
        <v>2043</v>
      </c>
    </row>
    <row r="1121" spans="1:2" hidden="1" outlineLevel="3" x14ac:dyDescent="0.2">
      <c r="A1121" s="31"/>
      <c r="B1121" s="10" t="s">
        <v>1614</v>
      </c>
    </row>
    <row r="1122" spans="1:2" ht="25.5" hidden="1" outlineLevel="3" x14ac:dyDescent="0.2">
      <c r="A1122" s="31"/>
      <c r="B1122" s="11" t="s">
        <v>576</v>
      </c>
    </row>
    <row r="1123" spans="1:2" ht="25.5" hidden="1" outlineLevel="3" x14ac:dyDescent="0.2">
      <c r="A1123" s="31"/>
      <c r="B1123" s="11" t="s">
        <v>577</v>
      </c>
    </row>
    <row r="1124" spans="1:2" hidden="1" outlineLevel="3" x14ac:dyDescent="0.2">
      <c r="A1124" s="31"/>
      <c r="B1124" s="11" t="s">
        <v>578</v>
      </c>
    </row>
    <row r="1125" spans="1:2" ht="25.5" hidden="1" outlineLevel="3" x14ac:dyDescent="0.2">
      <c r="A1125" s="31"/>
      <c r="B1125" s="11" t="s">
        <v>579</v>
      </c>
    </row>
    <row r="1126" spans="1:2" ht="13.5" hidden="1" outlineLevel="3" x14ac:dyDescent="0.2">
      <c r="A1126" s="31"/>
      <c r="B1126" s="15" t="s">
        <v>1615</v>
      </c>
    </row>
    <row r="1127" spans="1:2" hidden="1" outlineLevel="3" x14ac:dyDescent="0.2">
      <c r="A1127" s="31"/>
      <c r="B1127" s="16" t="s">
        <v>2044</v>
      </c>
    </row>
    <row r="1128" spans="1:2" hidden="1" outlineLevel="3" x14ac:dyDescent="0.2">
      <c r="A1128" s="31"/>
      <c r="B1128" s="16" t="s">
        <v>2045</v>
      </c>
    </row>
    <row r="1129" spans="1:2" ht="76.5" hidden="1" outlineLevel="3" x14ac:dyDescent="0.2">
      <c r="A1129" s="31"/>
      <c r="B1129" s="16" t="s">
        <v>2046</v>
      </c>
    </row>
    <row r="1130" spans="1:2" hidden="1" outlineLevel="3" x14ac:dyDescent="0.2">
      <c r="A1130" s="31" t="s">
        <v>6951</v>
      </c>
      <c r="B1130" s="10" t="s">
        <v>2047</v>
      </c>
    </row>
    <row r="1131" spans="1:2" hidden="1" outlineLevel="3" x14ac:dyDescent="0.2">
      <c r="A1131" s="31" t="s">
        <v>6952</v>
      </c>
      <c r="B1131" s="11" t="s">
        <v>2047</v>
      </c>
    </row>
    <row r="1132" spans="1:2" hidden="1" outlineLevel="3" x14ac:dyDescent="0.2">
      <c r="A1132" s="31"/>
      <c r="B1132" s="10" t="s">
        <v>1614</v>
      </c>
    </row>
    <row r="1133" spans="1:2" ht="25.5" hidden="1" outlineLevel="3" x14ac:dyDescent="0.2">
      <c r="A1133" s="31"/>
      <c r="B1133" s="11" t="s">
        <v>2048</v>
      </c>
    </row>
    <row r="1134" spans="1:2" hidden="1" outlineLevel="3" x14ac:dyDescent="0.2">
      <c r="A1134" s="31"/>
      <c r="B1134" s="11" t="s">
        <v>580</v>
      </c>
    </row>
    <row r="1135" spans="1:2" ht="13.5" hidden="1" outlineLevel="3" x14ac:dyDescent="0.2">
      <c r="A1135" s="31"/>
      <c r="B1135" s="15" t="s">
        <v>1615</v>
      </c>
    </row>
    <row r="1136" spans="1:2" hidden="1" outlineLevel="3" x14ac:dyDescent="0.2">
      <c r="A1136" s="31"/>
      <c r="B1136" s="16" t="s">
        <v>2044</v>
      </c>
    </row>
    <row r="1137" spans="1:2" hidden="1" outlineLevel="3" x14ac:dyDescent="0.2">
      <c r="A1137" s="31"/>
      <c r="B1137" s="16" t="s">
        <v>2045</v>
      </c>
    </row>
    <row r="1138" spans="1:2" ht="76.5" hidden="1" outlineLevel="3" x14ac:dyDescent="0.2">
      <c r="A1138" s="31"/>
      <c r="B1138" s="16" t="s">
        <v>2046</v>
      </c>
    </row>
    <row r="1139" spans="1:2" hidden="1" outlineLevel="2" x14ac:dyDescent="0.2">
      <c r="A1139" s="31" t="s">
        <v>6953</v>
      </c>
      <c r="B1139" s="9" t="s">
        <v>2049</v>
      </c>
    </row>
    <row r="1140" spans="1:2" hidden="1" outlineLevel="3" x14ac:dyDescent="0.2">
      <c r="A1140" s="31" t="s">
        <v>6954</v>
      </c>
      <c r="B1140" s="10" t="s">
        <v>10</v>
      </c>
    </row>
    <row r="1141" spans="1:2" hidden="1" outlineLevel="3" x14ac:dyDescent="0.2">
      <c r="A1141" s="31" t="s">
        <v>6955</v>
      </c>
      <c r="B1141" s="10" t="s">
        <v>2050</v>
      </c>
    </row>
    <row r="1142" spans="1:2" hidden="1" outlineLevel="3" x14ac:dyDescent="0.2">
      <c r="A1142" s="31" t="s">
        <v>6956</v>
      </c>
      <c r="B1142" s="11" t="s">
        <v>2050</v>
      </c>
    </row>
    <row r="1143" spans="1:2" hidden="1" outlineLevel="3" x14ac:dyDescent="0.2">
      <c r="A1143" s="31"/>
      <c r="B1143" s="10" t="s">
        <v>1614</v>
      </c>
    </row>
    <row r="1144" spans="1:2" ht="15" hidden="1" customHeight="1" outlineLevel="3" x14ac:dyDescent="0.2">
      <c r="A1144" s="31"/>
      <c r="B1144" s="11" t="s">
        <v>2051</v>
      </c>
    </row>
    <row r="1145" spans="1:2" ht="25.5" hidden="1" outlineLevel="3" x14ac:dyDescent="0.2">
      <c r="A1145" s="31"/>
      <c r="B1145" s="11" t="s">
        <v>2052</v>
      </c>
    </row>
    <row r="1146" spans="1:2" hidden="1" outlineLevel="3" x14ac:dyDescent="0.2">
      <c r="A1146" s="31"/>
      <c r="B1146" s="11" t="s">
        <v>581</v>
      </c>
    </row>
    <row r="1147" spans="1:2" hidden="1" outlineLevel="3" x14ac:dyDescent="0.2">
      <c r="A1147" s="31"/>
      <c r="B1147" s="11" t="s">
        <v>582</v>
      </c>
    </row>
    <row r="1148" spans="1:2" ht="13.5" hidden="1" outlineLevel="3" x14ac:dyDescent="0.2">
      <c r="A1148" s="31"/>
      <c r="B1148" s="15" t="s">
        <v>1615</v>
      </c>
    </row>
    <row r="1149" spans="1:2" ht="25.5" hidden="1" outlineLevel="3" x14ac:dyDescent="0.2">
      <c r="A1149" s="31"/>
      <c r="B1149" s="16" t="s">
        <v>2053</v>
      </c>
    </row>
    <row r="1150" spans="1:2" hidden="1" outlineLevel="3" x14ac:dyDescent="0.2">
      <c r="A1150" s="31"/>
      <c r="B1150" s="16" t="s">
        <v>2054</v>
      </c>
    </row>
    <row r="1151" spans="1:2" ht="25.5" hidden="1" outlineLevel="3" x14ac:dyDescent="0.2">
      <c r="A1151" s="31"/>
      <c r="B1151" s="16" t="s">
        <v>2055</v>
      </c>
    </row>
    <row r="1152" spans="1:2" hidden="1" outlineLevel="3" x14ac:dyDescent="0.2">
      <c r="A1152" s="31"/>
      <c r="B1152" s="16" t="s">
        <v>583</v>
      </c>
    </row>
    <row r="1153" spans="1:2" hidden="1" outlineLevel="3" x14ac:dyDescent="0.2">
      <c r="A1153" s="31" t="s">
        <v>6957</v>
      </c>
      <c r="B1153" s="10" t="s">
        <v>2056</v>
      </c>
    </row>
    <row r="1154" spans="1:2" hidden="1" outlineLevel="3" x14ac:dyDescent="0.2">
      <c r="A1154" s="31" t="s">
        <v>6958</v>
      </c>
      <c r="B1154" s="11" t="s">
        <v>2056</v>
      </c>
    </row>
    <row r="1155" spans="1:2" hidden="1" outlineLevel="3" x14ac:dyDescent="0.2">
      <c r="A1155" s="31"/>
      <c r="B1155" s="10" t="s">
        <v>1614</v>
      </c>
    </row>
    <row r="1156" spans="1:2" hidden="1" outlineLevel="3" x14ac:dyDescent="0.2">
      <c r="A1156" s="31"/>
      <c r="B1156" s="11" t="s">
        <v>584</v>
      </c>
    </row>
    <row r="1157" spans="1:2" hidden="1" outlineLevel="3" x14ac:dyDescent="0.2">
      <c r="A1157" s="31"/>
      <c r="B1157" s="11" t="s">
        <v>585</v>
      </c>
    </row>
    <row r="1158" spans="1:2" hidden="1" outlineLevel="3" x14ac:dyDescent="0.2">
      <c r="A1158" s="31"/>
      <c r="B1158" s="11" t="s">
        <v>586</v>
      </c>
    </row>
    <row r="1159" spans="1:2" ht="25.5" hidden="1" outlineLevel="3" x14ac:dyDescent="0.2">
      <c r="A1159" s="31"/>
      <c r="B1159" s="11" t="s">
        <v>587</v>
      </c>
    </row>
    <row r="1160" spans="1:2" hidden="1" outlineLevel="3" x14ac:dyDescent="0.2">
      <c r="A1160" s="31" t="s">
        <v>6959</v>
      </c>
      <c r="B1160" s="10" t="s">
        <v>2057</v>
      </c>
    </row>
    <row r="1161" spans="1:2" hidden="1" outlineLevel="3" x14ac:dyDescent="0.2">
      <c r="A1161" s="31" t="s">
        <v>6960</v>
      </c>
      <c r="B1161" s="11" t="s">
        <v>2057</v>
      </c>
    </row>
    <row r="1162" spans="1:2" hidden="1" outlineLevel="3" x14ac:dyDescent="0.2">
      <c r="A1162" s="31"/>
      <c r="B1162" s="10" t="s">
        <v>1614</v>
      </c>
    </row>
    <row r="1163" spans="1:2" ht="25.5" hidden="1" outlineLevel="3" x14ac:dyDescent="0.2">
      <c r="A1163" s="31"/>
      <c r="B1163" s="11" t="s">
        <v>588</v>
      </c>
    </row>
    <row r="1164" spans="1:2" hidden="1" outlineLevel="3" x14ac:dyDescent="0.2">
      <c r="A1164" s="31"/>
      <c r="B1164" s="11" t="s">
        <v>589</v>
      </c>
    </row>
    <row r="1165" spans="1:2" hidden="1" outlineLevel="3" x14ac:dyDescent="0.2">
      <c r="A1165" s="31" t="s">
        <v>6961</v>
      </c>
      <c r="B1165" s="10" t="s">
        <v>2058</v>
      </c>
    </row>
    <row r="1166" spans="1:2" hidden="1" outlineLevel="3" x14ac:dyDescent="0.2">
      <c r="A1166" s="31" t="s">
        <v>6962</v>
      </c>
      <c r="B1166" s="11" t="s">
        <v>2058</v>
      </c>
    </row>
    <row r="1167" spans="1:2" hidden="1" outlineLevel="3" x14ac:dyDescent="0.2">
      <c r="A1167" s="31"/>
      <c r="B1167" s="10" t="s">
        <v>1614</v>
      </c>
    </row>
    <row r="1168" spans="1:2" hidden="1" outlineLevel="3" x14ac:dyDescent="0.2">
      <c r="A1168" s="31"/>
      <c r="B1168" s="11" t="s">
        <v>590</v>
      </c>
    </row>
    <row r="1169" spans="1:2" hidden="1" outlineLevel="3" x14ac:dyDescent="0.2">
      <c r="A1169" s="31" t="s">
        <v>6963</v>
      </c>
      <c r="B1169" s="10" t="s">
        <v>2059</v>
      </c>
    </row>
    <row r="1170" spans="1:2" hidden="1" outlineLevel="3" x14ac:dyDescent="0.2">
      <c r="A1170" s="31" t="s">
        <v>6964</v>
      </c>
      <c r="B1170" s="11" t="s">
        <v>2059</v>
      </c>
    </row>
    <row r="1171" spans="1:2" hidden="1" outlineLevel="3" x14ac:dyDescent="0.2">
      <c r="A1171" s="31"/>
      <c r="B1171" s="10" t="s">
        <v>1614</v>
      </c>
    </row>
    <row r="1172" spans="1:2" hidden="1" outlineLevel="3" x14ac:dyDescent="0.2">
      <c r="A1172" s="31"/>
      <c r="B1172" s="11" t="s">
        <v>591</v>
      </c>
    </row>
    <row r="1173" spans="1:2" hidden="1" outlineLevel="3" x14ac:dyDescent="0.2">
      <c r="A1173" s="31"/>
      <c r="B1173" s="11" t="s">
        <v>592</v>
      </c>
    </row>
    <row r="1174" spans="1:2" hidden="1" outlineLevel="3" x14ac:dyDescent="0.2">
      <c r="A1174" s="31" t="s">
        <v>6965</v>
      </c>
      <c r="B1174" s="10" t="s">
        <v>2060</v>
      </c>
    </row>
    <row r="1175" spans="1:2" hidden="1" outlineLevel="3" x14ac:dyDescent="0.2">
      <c r="A1175" s="31" t="s">
        <v>6966</v>
      </c>
      <c r="B1175" s="11" t="s">
        <v>2060</v>
      </c>
    </row>
    <row r="1176" spans="1:2" hidden="1" outlineLevel="3" x14ac:dyDescent="0.2">
      <c r="A1176" s="31" t="s">
        <v>6967</v>
      </c>
      <c r="B1176" s="10" t="s">
        <v>2061</v>
      </c>
    </row>
    <row r="1177" spans="1:2" hidden="1" outlineLevel="3" x14ac:dyDescent="0.2">
      <c r="A1177" s="31" t="s">
        <v>6968</v>
      </c>
      <c r="B1177" s="11" t="s">
        <v>2061</v>
      </c>
    </row>
    <row r="1178" spans="1:2" hidden="1" outlineLevel="3" x14ac:dyDescent="0.2">
      <c r="A1178" s="31"/>
      <c r="B1178" s="10" t="s">
        <v>1614</v>
      </c>
    </row>
    <row r="1179" spans="1:2" hidden="1" outlineLevel="3" x14ac:dyDescent="0.2">
      <c r="A1179" s="31"/>
      <c r="B1179" s="11" t="s">
        <v>593</v>
      </c>
    </row>
    <row r="1180" spans="1:2" hidden="1" outlineLevel="3" x14ac:dyDescent="0.2">
      <c r="A1180" s="31"/>
      <c r="B1180" s="11" t="s">
        <v>594</v>
      </c>
    </row>
    <row r="1181" spans="1:2" hidden="1" outlineLevel="3" x14ac:dyDescent="0.2">
      <c r="A1181" s="31"/>
      <c r="B1181" s="11" t="s">
        <v>595</v>
      </c>
    </row>
    <row r="1182" spans="1:2" ht="25.5" hidden="1" outlineLevel="3" x14ac:dyDescent="0.2">
      <c r="A1182" s="31"/>
      <c r="B1182" s="14" t="s">
        <v>5809</v>
      </c>
    </row>
    <row r="1183" spans="1:2" ht="13.5" hidden="1" outlineLevel="3" x14ac:dyDescent="0.2">
      <c r="A1183" s="31"/>
      <c r="B1183" s="15" t="s">
        <v>1615</v>
      </c>
    </row>
    <row r="1184" spans="1:2" hidden="1" outlineLevel="3" x14ac:dyDescent="0.2">
      <c r="A1184" s="31"/>
      <c r="B1184" s="16" t="s">
        <v>2062</v>
      </c>
    </row>
    <row r="1185" spans="1:2" hidden="1" outlineLevel="3" x14ac:dyDescent="0.2">
      <c r="A1185" s="31"/>
      <c r="B1185" s="16" t="s">
        <v>2063</v>
      </c>
    </row>
    <row r="1186" spans="1:2" hidden="1" outlineLevel="3" x14ac:dyDescent="0.2">
      <c r="A1186" s="31"/>
      <c r="B1186" s="16" t="s">
        <v>2064</v>
      </c>
    </row>
    <row r="1187" spans="1:2" hidden="1" outlineLevel="3" x14ac:dyDescent="0.2">
      <c r="A1187" s="31"/>
      <c r="B1187" s="16" t="s">
        <v>2065</v>
      </c>
    </row>
    <row r="1188" spans="1:2" hidden="1" outlineLevel="3" x14ac:dyDescent="0.2">
      <c r="A1188" s="31"/>
      <c r="B1188" s="16" t="s">
        <v>2066</v>
      </c>
    </row>
    <row r="1189" spans="1:2" hidden="1" outlineLevel="3" x14ac:dyDescent="0.2">
      <c r="A1189" s="31"/>
      <c r="B1189" s="16" t="s">
        <v>2067</v>
      </c>
    </row>
    <row r="1190" spans="1:2" hidden="1" outlineLevel="3" x14ac:dyDescent="0.2">
      <c r="A1190" s="31"/>
      <c r="B1190" s="16" t="s">
        <v>2068</v>
      </c>
    </row>
    <row r="1191" spans="1:2" hidden="1" outlineLevel="2" x14ac:dyDescent="0.2">
      <c r="A1191" s="31" t="s">
        <v>5568</v>
      </c>
      <c r="B1191" s="9" t="s">
        <v>2069</v>
      </c>
    </row>
    <row r="1192" spans="1:2" hidden="1" outlineLevel="3" x14ac:dyDescent="0.2">
      <c r="A1192" s="31" t="s">
        <v>6969</v>
      </c>
      <c r="B1192" s="10" t="s">
        <v>11</v>
      </c>
    </row>
    <row r="1193" spans="1:2" hidden="1" outlineLevel="3" x14ac:dyDescent="0.2">
      <c r="A1193" s="31" t="s">
        <v>6970</v>
      </c>
      <c r="B1193" s="10" t="s">
        <v>11</v>
      </c>
    </row>
    <row r="1194" spans="1:2" hidden="1" outlineLevel="3" x14ac:dyDescent="0.2">
      <c r="A1194" s="31" t="s">
        <v>6971</v>
      </c>
      <c r="B1194" s="11" t="s">
        <v>11</v>
      </c>
    </row>
    <row r="1195" spans="1:2" hidden="1" outlineLevel="3" x14ac:dyDescent="0.2">
      <c r="A1195" s="31"/>
      <c r="B1195" s="10" t="s">
        <v>1614</v>
      </c>
    </row>
    <row r="1196" spans="1:2" ht="38.25" hidden="1" outlineLevel="3" x14ac:dyDescent="0.2">
      <c r="A1196" s="31"/>
      <c r="B1196" s="11" t="s">
        <v>596</v>
      </c>
    </row>
    <row r="1197" spans="1:2" hidden="1" outlineLevel="3" x14ac:dyDescent="0.2">
      <c r="A1197" s="31"/>
      <c r="B1197" s="11" t="s">
        <v>597</v>
      </c>
    </row>
    <row r="1198" spans="1:2" hidden="1" outlineLevel="3" x14ac:dyDescent="0.2">
      <c r="A1198" s="31"/>
      <c r="B1198" s="11" t="s">
        <v>598</v>
      </c>
    </row>
    <row r="1199" spans="1:2" ht="13.5" hidden="1" outlineLevel="3" x14ac:dyDescent="0.2">
      <c r="A1199" s="31"/>
      <c r="B1199" s="15" t="s">
        <v>1615</v>
      </c>
    </row>
    <row r="1200" spans="1:2" ht="25.5" hidden="1" outlineLevel="3" x14ac:dyDescent="0.2">
      <c r="A1200" s="31"/>
      <c r="B1200" s="16" t="s">
        <v>2070</v>
      </c>
    </row>
    <row r="1201" spans="1:2" ht="12.75" hidden="1" customHeight="1" outlineLevel="1" x14ac:dyDescent="0.2">
      <c r="A1201" s="31" t="s">
        <v>2071</v>
      </c>
      <c r="B1201" s="19" t="s">
        <v>2072</v>
      </c>
    </row>
    <row r="1202" spans="1:2" hidden="1" outlineLevel="2" x14ac:dyDescent="0.2">
      <c r="A1202" s="31" t="s">
        <v>5562</v>
      </c>
      <c r="B1202" s="9" t="s">
        <v>2073</v>
      </c>
    </row>
    <row r="1203" spans="1:2" hidden="1" outlineLevel="3" x14ac:dyDescent="0.2">
      <c r="A1203" s="31" t="s">
        <v>6972</v>
      </c>
      <c r="B1203" s="10" t="s">
        <v>12</v>
      </c>
    </row>
    <row r="1204" spans="1:2" hidden="1" outlineLevel="3" x14ac:dyDescent="0.2">
      <c r="A1204" s="31" t="s">
        <v>6973</v>
      </c>
      <c r="B1204" s="10" t="s">
        <v>12</v>
      </c>
    </row>
    <row r="1205" spans="1:2" hidden="1" outlineLevel="3" x14ac:dyDescent="0.2">
      <c r="A1205" s="31" t="s">
        <v>6974</v>
      </c>
      <c r="B1205" s="11" t="s">
        <v>2074</v>
      </c>
    </row>
    <row r="1206" spans="1:2" hidden="1" outlineLevel="3" x14ac:dyDescent="0.2">
      <c r="A1206" s="31"/>
      <c r="B1206" s="10" t="s">
        <v>1614</v>
      </c>
    </row>
    <row r="1207" spans="1:2" ht="25.5" hidden="1" outlineLevel="3" x14ac:dyDescent="0.2">
      <c r="A1207" s="31"/>
      <c r="B1207" s="11" t="s">
        <v>599</v>
      </c>
    </row>
    <row r="1208" spans="1:2" ht="25.5" hidden="1" outlineLevel="3" x14ac:dyDescent="0.2">
      <c r="A1208" s="31"/>
      <c r="B1208" s="14" t="s">
        <v>5810</v>
      </c>
    </row>
    <row r="1209" spans="1:2" ht="25.5" hidden="1" outlineLevel="3" x14ac:dyDescent="0.2">
      <c r="A1209" s="31"/>
      <c r="B1209" s="14" t="s">
        <v>5811</v>
      </c>
    </row>
    <row r="1210" spans="1:2" hidden="1" outlineLevel="3" x14ac:dyDescent="0.2">
      <c r="A1210" s="31"/>
      <c r="B1210" s="11" t="s">
        <v>600</v>
      </c>
    </row>
    <row r="1211" spans="1:2" hidden="1" outlineLevel="3" x14ac:dyDescent="0.2">
      <c r="A1211" s="31"/>
      <c r="B1211" s="11" t="s">
        <v>601</v>
      </c>
    </row>
    <row r="1212" spans="1:2" ht="13.5" hidden="1" outlineLevel="3" x14ac:dyDescent="0.2">
      <c r="A1212" s="31"/>
      <c r="B1212" s="15" t="s">
        <v>1615</v>
      </c>
    </row>
    <row r="1213" spans="1:2" ht="25.5" hidden="1" outlineLevel="3" x14ac:dyDescent="0.2">
      <c r="A1213" s="31"/>
      <c r="B1213" s="16" t="s">
        <v>2075</v>
      </c>
    </row>
    <row r="1214" spans="1:2" hidden="1" outlineLevel="3" x14ac:dyDescent="0.2">
      <c r="A1214" s="31"/>
      <c r="B1214" s="16" t="s">
        <v>2076</v>
      </c>
    </row>
    <row r="1215" spans="1:2" hidden="1" outlineLevel="3" x14ac:dyDescent="0.2">
      <c r="A1215" s="31" t="s">
        <v>6975</v>
      </c>
      <c r="B1215" s="11" t="s">
        <v>2077</v>
      </c>
    </row>
    <row r="1216" spans="1:2" hidden="1" outlineLevel="3" x14ac:dyDescent="0.2">
      <c r="A1216" s="31"/>
      <c r="B1216" s="10" t="s">
        <v>1614</v>
      </c>
    </row>
    <row r="1217" spans="1:2" ht="38.25" hidden="1" outlineLevel="3" x14ac:dyDescent="0.2">
      <c r="A1217" s="31"/>
      <c r="B1217" s="11" t="s">
        <v>602</v>
      </c>
    </row>
    <row r="1218" spans="1:2" hidden="1" outlineLevel="3" x14ac:dyDescent="0.2">
      <c r="A1218" s="31"/>
      <c r="B1218" s="14" t="s">
        <v>5812</v>
      </c>
    </row>
    <row r="1219" spans="1:2" hidden="1" outlineLevel="3" x14ac:dyDescent="0.2">
      <c r="A1219" s="31"/>
      <c r="B1219" s="14" t="s">
        <v>5813</v>
      </c>
    </row>
    <row r="1220" spans="1:2" hidden="1" outlineLevel="3" x14ac:dyDescent="0.2">
      <c r="A1220" s="31"/>
      <c r="B1220" s="14" t="s">
        <v>5814</v>
      </c>
    </row>
    <row r="1221" spans="1:2" hidden="1" outlineLevel="3" x14ac:dyDescent="0.2">
      <c r="A1221" s="31"/>
      <c r="B1221" s="14" t="s">
        <v>5815</v>
      </c>
    </row>
    <row r="1222" spans="1:2" ht="38.25" hidden="1" outlineLevel="3" x14ac:dyDescent="0.2">
      <c r="A1222" s="31"/>
      <c r="B1222" s="14" t="s">
        <v>5816</v>
      </c>
    </row>
    <row r="1223" spans="1:2" hidden="1" outlineLevel="3" x14ac:dyDescent="0.2">
      <c r="A1223" s="31"/>
      <c r="B1223" s="14" t="s">
        <v>5817</v>
      </c>
    </row>
    <row r="1224" spans="1:2" hidden="1" outlineLevel="3" x14ac:dyDescent="0.2">
      <c r="A1224" s="31"/>
      <c r="B1224" s="11" t="s">
        <v>603</v>
      </c>
    </row>
    <row r="1225" spans="1:2" ht="13.5" hidden="1" outlineLevel="3" x14ac:dyDescent="0.2">
      <c r="A1225" s="31"/>
      <c r="B1225" s="15" t="s">
        <v>1615</v>
      </c>
    </row>
    <row r="1226" spans="1:2" ht="25.5" hidden="1" outlineLevel="3" x14ac:dyDescent="0.2">
      <c r="A1226" s="31"/>
      <c r="B1226" s="16" t="s">
        <v>2078</v>
      </c>
    </row>
    <row r="1227" spans="1:2" hidden="1" outlineLevel="3" x14ac:dyDescent="0.2">
      <c r="A1227" s="31" t="s">
        <v>6976</v>
      </c>
      <c r="B1227" s="11" t="s">
        <v>2079</v>
      </c>
    </row>
    <row r="1228" spans="1:2" hidden="1" outlineLevel="3" x14ac:dyDescent="0.2">
      <c r="A1228" s="31"/>
      <c r="B1228" s="10" t="s">
        <v>1614</v>
      </c>
    </row>
    <row r="1229" spans="1:2" ht="38.25" hidden="1" outlineLevel="3" x14ac:dyDescent="0.2">
      <c r="A1229" s="31"/>
      <c r="B1229" s="11" t="s">
        <v>604</v>
      </c>
    </row>
    <row r="1230" spans="1:2" hidden="1" outlineLevel="3" x14ac:dyDescent="0.2">
      <c r="A1230" s="31"/>
      <c r="B1230" s="14" t="s">
        <v>5812</v>
      </c>
    </row>
    <row r="1231" spans="1:2" hidden="1" outlineLevel="3" x14ac:dyDescent="0.2">
      <c r="A1231" s="31"/>
      <c r="B1231" s="14" t="s">
        <v>5813</v>
      </c>
    </row>
    <row r="1232" spans="1:2" hidden="1" outlineLevel="3" x14ac:dyDescent="0.2">
      <c r="A1232" s="31"/>
      <c r="B1232" s="14" t="s">
        <v>5814</v>
      </c>
    </row>
    <row r="1233" spans="1:2" hidden="1" outlineLevel="3" x14ac:dyDescent="0.2">
      <c r="A1233" s="31"/>
      <c r="B1233" s="14" t="s">
        <v>5818</v>
      </c>
    </row>
    <row r="1234" spans="1:2" ht="38.25" hidden="1" outlineLevel="3" x14ac:dyDescent="0.2">
      <c r="A1234" s="31"/>
      <c r="B1234" s="14" t="s">
        <v>5819</v>
      </c>
    </row>
    <row r="1235" spans="1:2" hidden="1" outlineLevel="3" x14ac:dyDescent="0.2">
      <c r="A1235" s="31"/>
      <c r="B1235" s="14" t="s">
        <v>5817</v>
      </c>
    </row>
    <row r="1236" spans="1:2" hidden="1" outlineLevel="3" x14ac:dyDescent="0.2">
      <c r="A1236" s="31"/>
      <c r="B1236" s="11" t="s">
        <v>605</v>
      </c>
    </row>
    <row r="1237" spans="1:2" ht="13.5" hidden="1" outlineLevel="3" x14ac:dyDescent="0.2">
      <c r="A1237" s="31"/>
      <c r="B1237" s="15" t="s">
        <v>1615</v>
      </c>
    </row>
    <row r="1238" spans="1:2" ht="25.5" hidden="1" outlineLevel="3" x14ac:dyDescent="0.2">
      <c r="A1238" s="31"/>
      <c r="B1238" s="16" t="s">
        <v>2078</v>
      </c>
    </row>
    <row r="1239" spans="1:2" hidden="1" outlineLevel="3" x14ac:dyDescent="0.2">
      <c r="A1239" s="31" t="s">
        <v>6977</v>
      </c>
      <c r="B1239" s="11" t="s">
        <v>2080</v>
      </c>
    </row>
    <row r="1240" spans="1:2" hidden="1" outlineLevel="3" x14ac:dyDescent="0.2">
      <c r="A1240" s="31"/>
      <c r="B1240" s="10" t="s">
        <v>1614</v>
      </c>
    </row>
    <row r="1241" spans="1:2" hidden="1" outlineLevel="3" x14ac:dyDescent="0.2">
      <c r="A1241" s="31"/>
      <c r="B1241" s="11" t="s">
        <v>606</v>
      </c>
    </row>
    <row r="1242" spans="1:2" hidden="1" outlineLevel="3" x14ac:dyDescent="0.2">
      <c r="A1242" s="31"/>
      <c r="B1242" s="14" t="s">
        <v>5820</v>
      </c>
    </row>
    <row r="1243" spans="1:2" ht="25.5" hidden="1" outlineLevel="3" x14ac:dyDescent="0.2">
      <c r="A1243" s="31"/>
      <c r="B1243" s="14" t="s">
        <v>5821</v>
      </c>
    </row>
    <row r="1244" spans="1:2" ht="25.5" hidden="1" outlineLevel="3" x14ac:dyDescent="0.2">
      <c r="A1244" s="31"/>
      <c r="B1244" s="14" t="s">
        <v>5822</v>
      </c>
    </row>
    <row r="1245" spans="1:2" hidden="1" outlineLevel="3" x14ac:dyDescent="0.2">
      <c r="A1245" s="31"/>
      <c r="B1245" s="14" t="s">
        <v>5823</v>
      </c>
    </row>
    <row r="1246" spans="1:2" ht="13.5" hidden="1" outlineLevel="3" x14ac:dyDescent="0.2">
      <c r="A1246" s="31"/>
      <c r="B1246" s="15" t="s">
        <v>1615</v>
      </c>
    </row>
    <row r="1247" spans="1:2" ht="25.5" hidden="1" outlineLevel="3" x14ac:dyDescent="0.2">
      <c r="A1247" s="31"/>
      <c r="B1247" s="16" t="s">
        <v>2075</v>
      </c>
    </row>
    <row r="1248" spans="1:2" ht="25.5" hidden="1" outlineLevel="3" x14ac:dyDescent="0.2">
      <c r="A1248" s="31"/>
      <c r="B1248" s="16" t="s">
        <v>2081</v>
      </c>
    </row>
    <row r="1249" spans="1:2" hidden="1" outlineLevel="3" x14ac:dyDescent="0.2">
      <c r="A1249" s="31" t="s">
        <v>6978</v>
      </c>
      <c r="B1249" s="11" t="s">
        <v>2082</v>
      </c>
    </row>
    <row r="1250" spans="1:2" hidden="1" outlineLevel="3" x14ac:dyDescent="0.2">
      <c r="A1250" s="31"/>
      <c r="B1250" s="10" t="s">
        <v>1614</v>
      </c>
    </row>
    <row r="1251" spans="1:2" hidden="1" outlineLevel="3" x14ac:dyDescent="0.2">
      <c r="A1251" s="31"/>
      <c r="B1251" s="11" t="s">
        <v>607</v>
      </c>
    </row>
    <row r="1252" spans="1:2" hidden="1" outlineLevel="3" x14ac:dyDescent="0.2">
      <c r="A1252" s="31" t="s">
        <v>6979</v>
      </c>
      <c r="B1252" s="11" t="s">
        <v>2083</v>
      </c>
    </row>
    <row r="1253" spans="1:2" hidden="1" outlineLevel="3" x14ac:dyDescent="0.2">
      <c r="A1253" s="31"/>
      <c r="B1253" s="10" t="s">
        <v>1614</v>
      </c>
    </row>
    <row r="1254" spans="1:2" ht="25.5" hidden="1" outlineLevel="3" x14ac:dyDescent="0.2">
      <c r="A1254" s="31"/>
      <c r="B1254" s="11" t="s">
        <v>608</v>
      </c>
    </row>
    <row r="1255" spans="1:2" hidden="1" outlineLevel="3" x14ac:dyDescent="0.2">
      <c r="A1255" s="31"/>
      <c r="B1255" s="14" t="s">
        <v>5824</v>
      </c>
    </row>
    <row r="1256" spans="1:2" ht="25.5" hidden="1" outlineLevel="3" x14ac:dyDescent="0.2">
      <c r="A1256" s="31"/>
      <c r="B1256" s="14" t="s">
        <v>5825</v>
      </c>
    </row>
    <row r="1257" spans="1:2" ht="25.5" hidden="1" outlineLevel="3" x14ac:dyDescent="0.2">
      <c r="A1257" s="31"/>
      <c r="B1257" s="14" t="s">
        <v>5826</v>
      </c>
    </row>
    <row r="1258" spans="1:2" ht="25.5" hidden="1" outlineLevel="3" x14ac:dyDescent="0.2">
      <c r="A1258" s="31"/>
      <c r="B1258" s="14" t="s">
        <v>5827</v>
      </c>
    </row>
    <row r="1259" spans="1:2" hidden="1" outlineLevel="3" x14ac:dyDescent="0.2">
      <c r="A1259" s="31"/>
      <c r="B1259" s="11" t="s">
        <v>2084</v>
      </c>
    </row>
    <row r="1260" spans="1:2" ht="13.5" hidden="1" outlineLevel="3" x14ac:dyDescent="0.2">
      <c r="A1260" s="31"/>
      <c r="B1260" s="15" t="s">
        <v>1615</v>
      </c>
    </row>
    <row r="1261" spans="1:2" ht="25.5" hidden="1" outlineLevel="3" x14ac:dyDescent="0.2">
      <c r="A1261" s="31"/>
      <c r="B1261" s="16" t="s">
        <v>2085</v>
      </c>
    </row>
    <row r="1262" spans="1:2" ht="25.5" hidden="1" outlineLevel="3" x14ac:dyDescent="0.2">
      <c r="A1262" s="31"/>
      <c r="B1262" s="16" t="s">
        <v>2086</v>
      </c>
    </row>
    <row r="1263" spans="1:2" ht="38.25" hidden="1" outlineLevel="3" x14ac:dyDescent="0.2">
      <c r="A1263" s="31"/>
      <c r="B1263" s="16" t="s">
        <v>2087</v>
      </c>
    </row>
    <row r="1264" spans="1:2" hidden="1" outlineLevel="3" x14ac:dyDescent="0.2">
      <c r="A1264" s="31"/>
      <c r="B1264" s="16" t="s">
        <v>2088</v>
      </c>
    </row>
    <row r="1265" spans="1:2" hidden="1" outlineLevel="3" x14ac:dyDescent="0.2">
      <c r="A1265" s="31" t="s">
        <v>6980</v>
      </c>
      <c r="B1265" s="10" t="s">
        <v>13</v>
      </c>
    </row>
    <row r="1266" spans="1:2" hidden="1" outlineLevel="3" x14ac:dyDescent="0.2">
      <c r="A1266" s="31" t="s">
        <v>6981</v>
      </c>
      <c r="B1266" s="10" t="s">
        <v>13</v>
      </c>
    </row>
    <row r="1267" spans="1:2" hidden="1" outlineLevel="3" x14ac:dyDescent="0.2">
      <c r="A1267" s="31" t="s">
        <v>6982</v>
      </c>
      <c r="B1267" s="11" t="s">
        <v>2089</v>
      </c>
    </row>
    <row r="1268" spans="1:2" hidden="1" outlineLevel="3" x14ac:dyDescent="0.2">
      <c r="A1268" s="31"/>
      <c r="B1268" s="10" t="s">
        <v>1614</v>
      </c>
    </row>
    <row r="1269" spans="1:2" ht="25.5" hidden="1" outlineLevel="3" x14ac:dyDescent="0.2">
      <c r="A1269" s="31"/>
      <c r="B1269" s="11" t="s">
        <v>609</v>
      </c>
    </row>
    <row r="1270" spans="1:2" ht="38.25" hidden="1" outlineLevel="3" x14ac:dyDescent="0.2">
      <c r="A1270" s="31"/>
      <c r="B1270" s="11" t="s">
        <v>610</v>
      </c>
    </row>
    <row r="1271" spans="1:2" ht="38.25" hidden="1" outlineLevel="3" x14ac:dyDescent="0.2">
      <c r="A1271" s="31"/>
      <c r="B1271" s="11" t="s">
        <v>2090</v>
      </c>
    </row>
    <row r="1272" spans="1:2" ht="13.5" hidden="1" outlineLevel="3" x14ac:dyDescent="0.2">
      <c r="A1272" s="31"/>
      <c r="B1272" s="15" t="s">
        <v>1615</v>
      </c>
    </row>
    <row r="1273" spans="1:2" hidden="1" outlineLevel="3" x14ac:dyDescent="0.2">
      <c r="A1273" s="31"/>
      <c r="B1273" s="16" t="s">
        <v>2091</v>
      </c>
    </row>
    <row r="1274" spans="1:2" hidden="1" outlineLevel="3" x14ac:dyDescent="0.2">
      <c r="A1274" s="31"/>
      <c r="B1274" s="16" t="s">
        <v>2092</v>
      </c>
    </row>
    <row r="1275" spans="1:2" hidden="1" outlineLevel="3" x14ac:dyDescent="0.2">
      <c r="A1275" s="31"/>
      <c r="B1275" s="16" t="s">
        <v>2093</v>
      </c>
    </row>
    <row r="1276" spans="1:2" hidden="1" outlineLevel="3" x14ac:dyDescent="0.2">
      <c r="A1276" s="31"/>
      <c r="B1276" s="16" t="s">
        <v>2094</v>
      </c>
    </row>
    <row r="1277" spans="1:2" hidden="1" outlineLevel="3" x14ac:dyDescent="0.2">
      <c r="A1277" s="31" t="s">
        <v>6983</v>
      </c>
      <c r="B1277" s="11" t="s">
        <v>2095</v>
      </c>
    </row>
    <row r="1278" spans="1:2" hidden="1" outlineLevel="3" x14ac:dyDescent="0.2">
      <c r="A1278" s="31"/>
      <c r="B1278" s="10" t="s">
        <v>1614</v>
      </c>
    </row>
    <row r="1279" spans="1:2" ht="25.5" hidden="1" outlineLevel="3" x14ac:dyDescent="0.2">
      <c r="A1279" s="31"/>
      <c r="B1279" s="11" t="s">
        <v>611</v>
      </c>
    </row>
    <row r="1280" spans="1:2" ht="25.5" hidden="1" outlineLevel="3" x14ac:dyDescent="0.2">
      <c r="A1280" s="31"/>
      <c r="B1280" s="11" t="s">
        <v>612</v>
      </c>
    </row>
    <row r="1281" spans="1:2" ht="51" hidden="1" outlineLevel="3" x14ac:dyDescent="0.2">
      <c r="A1281" s="31"/>
      <c r="B1281" s="11" t="s">
        <v>2096</v>
      </c>
    </row>
    <row r="1282" spans="1:2" ht="13.5" hidden="1" outlineLevel="3" x14ac:dyDescent="0.2">
      <c r="A1282" s="31"/>
      <c r="B1282" s="15" t="s">
        <v>1615</v>
      </c>
    </row>
    <row r="1283" spans="1:2" hidden="1" outlineLevel="3" x14ac:dyDescent="0.2">
      <c r="A1283" s="31"/>
      <c r="B1283" s="16" t="s">
        <v>2091</v>
      </c>
    </row>
    <row r="1284" spans="1:2" hidden="1" outlineLevel="3" x14ac:dyDescent="0.2">
      <c r="A1284" s="31"/>
      <c r="B1284" s="16" t="s">
        <v>2092</v>
      </c>
    </row>
    <row r="1285" spans="1:2" hidden="1" outlineLevel="3" x14ac:dyDescent="0.2">
      <c r="A1285" s="31"/>
      <c r="B1285" s="16" t="s">
        <v>2093</v>
      </c>
    </row>
    <row r="1286" spans="1:2" hidden="1" outlineLevel="3" x14ac:dyDescent="0.2">
      <c r="A1286" s="31"/>
      <c r="B1286" s="16" t="s">
        <v>2097</v>
      </c>
    </row>
    <row r="1287" spans="1:2" hidden="1" outlineLevel="3" x14ac:dyDescent="0.2">
      <c r="A1287" s="31"/>
      <c r="B1287" s="16" t="s">
        <v>2098</v>
      </c>
    </row>
    <row r="1288" spans="1:2" hidden="1" outlineLevel="3" x14ac:dyDescent="0.2">
      <c r="A1288" s="31" t="s">
        <v>6984</v>
      </c>
      <c r="B1288" s="11" t="s">
        <v>2099</v>
      </c>
    </row>
    <row r="1289" spans="1:2" hidden="1" outlineLevel="3" x14ac:dyDescent="0.2">
      <c r="A1289" s="31"/>
      <c r="B1289" s="10" t="s">
        <v>1614</v>
      </c>
    </row>
    <row r="1290" spans="1:2" ht="25.5" hidden="1" outlineLevel="3" x14ac:dyDescent="0.2">
      <c r="A1290" s="31"/>
      <c r="B1290" s="11" t="s">
        <v>613</v>
      </c>
    </row>
    <row r="1291" spans="1:2" ht="25.5" hidden="1" outlineLevel="3" x14ac:dyDescent="0.2">
      <c r="A1291" s="31"/>
      <c r="B1291" s="11" t="s">
        <v>614</v>
      </c>
    </row>
    <row r="1292" spans="1:2" ht="51" hidden="1" outlineLevel="3" x14ac:dyDescent="0.2">
      <c r="A1292" s="31"/>
      <c r="B1292" s="11" t="s">
        <v>2100</v>
      </c>
    </row>
    <row r="1293" spans="1:2" ht="13.5" hidden="1" outlineLevel="3" x14ac:dyDescent="0.2">
      <c r="A1293" s="31"/>
      <c r="B1293" s="15" t="s">
        <v>1615</v>
      </c>
    </row>
    <row r="1294" spans="1:2" hidden="1" outlineLevel="3" x14ac:dyDescent="0.2">
      <c r="A1294" s="31"/>
      <c r="B1294" s="16" t="s">
        <v>2091</v>
      </c>
    </row>
    <row r="1295" spans="1:2" hidden="1" outlineLevel="3" x14ac:dyDescent="0.2">
      <c r="A1295" s="31"/>
      <c r="B1295" s="16" t="s">
        <v>2092</v>
      </c>
    </row>
    <row r="1296" spans="1:2" hidden="1" outlineLevel="3" x14ac:dyDescent="0.2">
      <c r="A1296" s="31"/>
      <c r="B1296" s="16" t="s">
        <v>2093</v>
      </c>
    </row>
    <row r="1297" spans="1:2" hidden="1" outlineLevel="3" x14ac:dyDescent="0.2">
      <c r="A1297" s="31"/>
      <c r="B1297" s="16" t="s">
        <v>2097</v>
      </c>
    </row>
    <row r="1298" spans="1:2" hidden="1" outlineLevel="3" x14ac:dyDescent="0.2">
      <c r="A1298" s="31"/>
      <c r="B1298" s="16" t="s">
        <v>2098</v>
      </c>
    </row>
    <row r="1299" spans="1:2" hidden="1" outlineLevel="3" x14ac:dyDescent="0.2">
      <c r="A1299" s="31" t="s">
        <v>6985</v>
      </c>
      <c r="B1299" s="11" t="s">
        <v>2101</v>
      </c>
    </row>
    <row r="1300" spans="1:2" hidden="1" outlineLevel="3" x14ac:dyDescent="0.2">
      <c r="A1300" s="31"/>
      <c r="B1300" s="10" t="s">
        <v>1614</v>
      </c>
    </row>
    <row r="1301" spans="1:2" ht="38.25" hidden="1" outlineLevel="3" x14ac:dyDescent="0.2">
      <c r="A1301" s="31"/>
      <c r="B1301" s="11" t="s">
        <v>2102</v>
      </c>
    </row>
    <row r="1302" spans="1:2" ht="38.25" hidden="1" outlineLevel="3" x14ac:dyDescent="0.2">
      <c r="A1302" s="31"/>
      <c r="B1302" s="11" t="s">
        <v>2103</v>
      </c>
    </row>
    <row r="1303" spans="1:2" ht="13.5" hidden="1" outlineLevel="3" x14ac:dyDescent="0.2">
      <c r="A1303" s="31"/>
      <c r="B1303" s="15" t="s">
        <v>1615</v>
      </c>
    </row>
    <row r="1304" spans="1:2" hidden="1" outlineLevel="3" x14ac:dyDescent="0.2">
      <c r="A1304" s="31"/>
      <c r="B1304" s="16" t="s">
        <v>2091</v>
      </c>
    </row>
    <row r="1305" spans="1:2" hidden="1" outlineLevel="3" x14ac:dyDescent="0.2">
      <c r="A1305" s="31"/>
      <c r="B1305" s="16" t="s">
        <v>2092</v>
      </c>
    </row>
    <row r="1306" spans="1:2" hidden="1" outlineLevel="3" x14ac:dyDescent="0.2">
      <c r="A1306" s="31"/>
      <c r="B1306" s="16" t="s">
        <v>2093</v>
      </c>
    </row>
    <row r="1307" spans="1:2" hidden="1" outlineLevel="3" x14ac:dyDescent="0.2">
      <c r="A1307" s="31"/>
      <c r="B1307" s="16" t="s">
        <v>2094</v>
      </c>
    </row>
    <row r="1308" spans="1:2" hidden="1" outlineLevel="3" x14ac:dyDescent="0.2">
      <c r="A1308" s="31" t="s">
        <v>6986</v>
      </c>
      <c r="B1308" s="11" t="s">
        <v>2104</v>
      </c>
    </row>
    <row r="1309" spans="1:2" hidden="1" outlineLevel="3" x14ac:dyDescent="0.2">
      <c r="A1309" s="31"/>
      <c r="B1309" s="10" t="s">
        <v>1614</v>
      </c>
    </row>
    <row r="1310" spans="1:2" ht="38.25" hidden="1" outlineLevel="3" x14ac:dyDescent="0.2">
      <c r="A1310" s="31"/>
      <c r="B1310" s="11" t="s">
        <v>615</v>
      </c>
    </row>
    <row r="1311" spans="1:2" ht="38.25" hidden="1" outlineLevel="3" x14ac:dyDescent="0.2">
      <c r="A1311" s="31"/>
      <c r="B1311" s="11" t="s">
        <v>2105</v>
      </c>
    </row>
    <row r="1312" spans="1:2" ht="13.5" hidden="1" outlineLevel="3" x14ac:dyDescent="0.2">
      <c r="A1312" s="31"/>
      <c r="B1312" s="15" t="s">
        <v>1615</v>
      </c>
    </row>
    <row r="1313" spans="1:2" hidden="1" outlineLevel="3" x14ac:dyDescent="0.2">
      <c r="A1313" s="31"/>
      <c r="B1313" s="16" t="s">
        <v>2091</v>
      </c>
    </row>
    <row r="1314" spans="1:2" hidden="1" outlineLevel="3" x14ac:dyDescent="0.2">
      <c r="A1314" s="31"/>
      <c r="B1314" s="16" t="s">
        <v>2093</v>
      </c>
    </row>
    <row r="1315" spans="1:2" hidden="1" outlineLevel="3" x14ac:dyDescent="0.2">
      <c r="A1315" s="31"/>
      <c r="B1315" s="16" t="s">
        <v>2094</v>
      </c>
    </row>
    <row r="1316" spans="1:2" hidden="1" outlineLevel="3" x14ac:dyDescent="0.2">
      <c r="A1316" s="31" t="s">
        <v>6987</v>
      </c>
      <c r="B1316" s="11" t="s">
        <v>2106</v>
      </c>
    </row>
    <row r="1317" spans="1:2" hidden="1" outlineLevel="3" x14ac:dyDescent="0.2">
      <c r="A1317" s="31"/>
      <c r="B1317" s="10" t="s">
        <v>1614</v>
      </c>
    </row>
    <row r="1318" spans="1:2" ht="25.5" hidden="1" outlineLevel="3" x14ac:dyDescent="0.2">
      <c r="A1318" s="31"/>
      <c r="B1318" s="11" t="s">
        <v>616</v>
      </c>
    </row>
    <row r="1319" spans="1:2" hidden="1" outlineLevel="3" x14ac:dyDescent="0.2">
      <c r="A1319" s="31"/>
      <c r="B1319" s="11" t="s">
        <v>617</v>
      </c>
    </row>
    <row r="1320" spans="1:2" hidden="1" outlineLevel="3" x14ac:dyDescent="0.2">
      <c r="A1320" s="31"/>
      <c r="B1320" s="11" t="s">
        <v>618</v>
      </c>
    </row>
    <row r="1321" spans="1:2" hidden="1" outlineLevel="3" x14ac:dyDescent="0.2">
      <c r="A1321" s="31"/>
      <c r="B1321" s="11" t="s">
        <v>619</v>
      </c>
    </row>
    <row r="1322" spans="1:2" ht="13.5" hidden="1" outlineLevel="3" x14ac:dyDescent="0.2">
      <c r="A1322" s="31"/>
      <c r="B1322" s="15" t="s">
        <v>1615</v>
      </c>
    </row>
    <row r="1323" spans="1:2" ht="25.5" hidden="1" outlineLevel="3" x14ac:dyDescent="0.2">
      <c r="A1323" s="31"/>
      <c r="B1323" s="16" t="s">
        <v>2107</v>
      </c>
    </row>
    <row r="1324" spans="1:2" hidden="1" outlineLevel="3" x14ac:dyDescent="0.2">
      <c r="A1324" s="31"/>
      <c r="B1324" s="16" t="s">
        <v>2092</v>
      </c>
    </row>
    <row r="1325" spans="1:2" hidden="1" outlineLevel="3" x14ac:dyDescent="0.2">
      <c r="A1325" s="31"/>
      <c r="B1325" s="16" t="s">
        <v>2093</v>
      </c>
    </row>
    <row r="1326" spans="1:2" hidden="1" outlineLevel="3" x14ac:dyDescent="0.2">
      <c r="A1326" s="31"/>
      <c r="B1326" s="16" t="s">
        <v>2108</v>
      </c>
    </row>
    <row r="1327" spans="1:2" ht="38.25" hidden="1" outlineLevel="3" x14ac:dyDescent="0.2">
      <c r="A1327" s="31"/>
      <c r="B1327" s="16" t="s">
        <v>2109</v>
      </c>
    </row>
    <row r="1328" spans="1:2" hidden="1" outlineLevel="3" x14ac:dyDescent="0.2">
      <c r="A1328" s="31" t="s">
        <v>6988</v>
      </c>
      <c r="B1328" s="10" t="s">
        <v>14</v>
      </c>
    </row>
    <row r="1329" spans="1:2" hidden="1" outlineLevel="3" x14ac:dyDescent="0.2">
      <c r="A1329" s="31" t="s">
        <v>6989</v>
      </c>
      <c r="B1329" s="10" t="s">
        <v>14</v>
      </c>
    </row>
    <row r="1330" spans="1:2" hidden="1" outlineLevel="3" x14ac:dyDescent="0.2">
      <c r="A1330" s="31" t="s">
        <v>6990</v>
      </c>
      <c r="B1330" s="11" t="s">
        <v>14</v>
      </c>
    </row>
    <row r="1331" spans="1:2" hidden="1" outlineLevel="3" x14ac:dyDescent="0.2">
      <c r="A1331" s="31"/>
      <c r="B1331" s="10" t="s">
        <v>1614</v>
      </c>
    </row>
    <row r="1332" spans="1:2" ht="25.5" hidden="1" outlineLevel="3" x14ac:dyDescent="0.2">
      <c r="A1332" s="31"/>
      <c r="B1332" s="11" t="s">
        <v>620</v>
      </c>
    </row>
    <row r="1333" spans="1:2" ht="25.5" hidden="1" outlineLevel="3" x14ac:dyDescent="0.2">
      <c r="A1333" s="31"/>
      <c r="B1333" s="11" t="s">
        <v>621</v>
      </c>
    </row>
    <row r="1334" spans="1:2" hidden="1" outlineLevel="3" x14ac:dyDescent="0.2">
      <c r="A1334" s="31"/>
      <c r="B1334" s="11" t="s">
        <v>622</v>
      </c>
    </row>
    <row r="1335" spans="1:2" hidden="1" outlineLevel="3" x14ac:dyDescent="0.2">
      <c r="A1335" s="31"/>
      <c r="B1335" s="11" t="s">
        <v>623</v>
      </c>
    </row>
    <row r="1336" spans="1:2" ht="25.5" hidden="1" outlineLevel="3" x14ac:dyDescent="0.2">
      <c r="A1336" s="31"/>
      <c r="B1336" s="11" t="s">
        <v>624</v>
      </c>
    </row>
    <row r="1337" spans="1:2" ht="13.5" hidden="1" outlineLevel="3" x14ac:dyDescent="0.2">
      <c r="A1337" s="31"/>
      <c r="B1337" s="15" t="s">
        <v>1615</v>
      </c>
    </row>
    <row r="1338" spans="1:2" ht="25.5" hidden="1" outlineLevel="3" x14ac:dyDescent="0.2">
      <c r="A1338" s="31"/>
      <c r="B1338" s="16" t="s">
        <v>2110</v>
      </c>
    </row>
    <row r="1339" spans="1:2" hidden="1" outlineLevel="3" x14ac:dyDescent="0.2">
      <c r="A1339" s="31"/>
      <c r="B1339" s="16" t="s">
        <v>2111</v>
      </c>
    </row>
    <row r="1340" spans="1:2" ht="25.5" hidden="1" outlineLevel="3" x14ac:dyDescent="0.2">
      <c r="A1340" s="31"/>
      <c r="B1340" s="16" t="s">
        <v>2112</v>
      </c>
    </row>
    <row r="1341" spans="1:2" hidden="1" outlineLevel="3" x14ac:dyDescent="0.2">
      <c r="A1341" s="31" t="s">
        <v>6991</v>
      </c>
      <c r="B1341" s="10" t="s">
        <v>88</v>
      </c>
    </row>
    <row r="1342" spans="1:2" hidden="1" outlineLevel="3" x14ac:dyDescent="0.2">
      <c r="A1342" s="31" t="s">
        <v>6992</v>
      </c>
      <c r="B1342" s="10" t="s">
        <v>2113</v>
      </c>
    </row>
    <row r="1343" spans="1:2" hidden="1" outlineLevel="3" x14ac:dyDescent="0.2">
      <c r="A1343" s="31" t="s">
        <v>6993</v>
      </c>
      <c r="B1343" s="11" t="s">
        <v>2113</v>
      </c>
    </row>
    <row r="1344" spans="1:2" hidden="1" outlineLevel="3" x14ac:dyDescent="0.2">
      <c r="A1344" s="31"/>
      <c r="B1344" s="10" t="s">
        <v>1614</v>
      </c>
    </row>
    <row r="1345" spans="1:2" hidden="1" outlineLevel="3" x14ac:dyDescent="0.2">
      <c r="A1345" s="31"/>
      <c r="B1345" s="11" t="s">
        <v>625</v>
      </c>
    </row>
    <row r="1346" spans="1:2" hidden="1" outlineLevel="3" x14ac:dyDescent="0.2">
      <c r="A1346" s="31"/>
      <c r="B1346" s="14" t="s">
        <v>5828</v>
      </c>
    </row>
    <row r="1347" spans="1:2" ht="25.5" hidden="1" outlineLevel="3" x14ac:dyDescent="0.2">
      <c r="A1347" s="31"/>
      <c r="B1347" s="14" t="s">
        <v>5829</v>
      </c>
    </row>
    <row r="1348" spans="1:2" hidden="1" outlineLevel="3" x14ac:dyDescent="0.2">
      <c r="A1348" s="31"/>
      <c r="B1348" s="14" t="s">
        <v>5830</v>
      </c>
    </row>
    <row r="1349" spans="1:2" hidden="1" outlineLevel="3" x14ac:dyDescent="0.2">
      <c r="A1349" s="31"/>
      <c r="B1349" s="11" t="s">
        <v>626</v>
      </c>
    </row>
    <row r="1350" spans="1:2" ht="13.5" hidden="1" outlineLevel="3" x14ac:dyDescent="0.2">
      <c r="A1350" s="31"/>
      <c r="B1350" s="15" t="s">
        <v>1615</v>
      </c>
    </row>
    <row r="1351" spans="1:2" ht="25.5" hidden="1" outlineLevel="3" x14ac:dyDescent="0.2">
      <c r="A1351" s="31"/>
      <c r="B1351" s="16" t="s">
        <v>2114</v>
      </c>
    </row>
    <row r="1352" spans="1:2" ht="25.5" hidden="1" outlineLevel="3" x14ac:dyDescent="0.2">
      <c r="A1352" s="31"/>
      <c r="B1352" s="16" t="s">
        <v>2115</v>
      </c>
    </row>
    <row r="1353" spans="1:2" hidden="1" outlineLevel="3" x14ac:dyDescent="0.2">
      <c r="A1353" s="31"/>
      <c r="B1353" s="16" t="s">
        <v>2116</v>
      </c>
    </row>
    <row r="1354" spans="1:2" hidden="1" outlineLevel="3" x14ac:dyDescent="0.2">
      <c r="A1354" s="31" t="s">
        <v>6994</v>
      </c>
      <c r="B1354" s="10" t="s">
        <v>2117</v>
      </c>
    </row>
    <row r="1355" spans="1:2" hidden="1" outlineLevel="3" x14ac:dyDescent="0.2">
      <c r="A1355" s="31" t="s">
        <v>6995</v>
      </c>
      <c r="B1355" s="11" t="s">
        <v>2117</v>
      </c>
    </row>
    <row r="1356" spans="1:2" hidden="1" outlineLevel="3" x14ac:dyDescent="0.2">
      <c r="A1356" s="31"/>
      <c r="B1356" s="11" t="s">
        <v>304</v>
      </c>
    </row>
    <row r="1357" spans="1:2" ht="25.5" hidden="1" outlineLevel="3" x14ac:dyDescent="0.2">
      <c r="A1357" s="31"/>
      <c r="B1357" s="11" t="s">
        <v>627</v>
      </c>
    </row>
    <row r="1358" spans="1:2" hidden="1" outlineLevel="3" x14ac:dyDescent="0.2">
      <c r="A1358" s="31"/>
      <c r="B1358" s="14" t="s">
        <v>5831</v>
      </c>
    </row>
    <row r="1359" spans="1:2" hidden="1" outlineLevel="3" x14ac:dyDescent="0.2">
      <c r="A1359" s="31"/>
      <c r="B1359" s="14" t="s">
        <v>5832</v>
      </c>
    </row>
    <row r="1360" spans="1:2" ht="25.5" hidden="1" outlineLevel="3" x14ac:dyDescent="0.2">
      <c r="A1360" s="31"/>
      <c r="B1360" s="14" t="s">
        <v>5833</v>
      </c>
    </row>
    <row r="1361" spans="1:2" hidden="1" outlineLevel="3" x14ac:dyDescent="0.2">
      <c r="A1361" s="31"/>
      <c r="B1361" s="11" t="s">
        <v>628</v>
      </c>
    </row>
    <row r="1362" spans="1:2" hidden="1" outlineLevel="3" x14ac:dyDescent="0.2">
      <c r="A1362" s="31"/>
      <c r="B1362" s="14" t="s">
        <v>5834</v>
      </c>
    </row>
    <row r="1363" spans="1:2" ht="25.5" hidden="1" outlineLevel="3" x14ac:dyDescent="0.2">
      <c r="A1363" s="31"/>
      <c r="B1363" s="14" t="s">
        <v>5835</v>
      </c>
    </row>
    <row r="1364" spans="1:2" hidden="1" outlineLevel="3" x14ac:dyDescent="0.2">
      <c r="A1364" s="31"/>
      <c r="B1364" s="14" t="s">
        <v>5836</v>
      </c>
    </row>
    <row r="1365" spans="1:2" ht="25.5" hidden="1" outlineLevel="3" x14ac:dyDescent="0.2">
      <c r="A1365" s="31"/>
      <c r="B1365" s="14" t="s">
        <v>5837</v>
      </c>
    </row>
    <row r="1366" spans="1:2" hidden="1" outlineLevel="3" x14ac:dyDescent="0.2">
      <c r="A1366" s="31"/>
      <c r="B1366" s="11" t="s">
        <v>629</v>
      </c>
    </row>
    <row r="1367" spans="1:2" ht="25.5" hidden="1" outlineLevel="3" x14ac:dyDescent="0.2">
      <c r="A1367" s="31"/>
      <c r="B1367" s="11" t="s">
        <v>630</v>
      </c>
    </row>
    <row r="1368" spans="1:2" ht="25.5" hidden="1" outlineLevel="3" x14ac:dyDescent="0.2">
      <c r="A1368" s="31"/>
      <c r="B1368" s="11" t="s">
        <v>631</v>
      </c>
    </row>
    <row r="1369" spans="1:2" ht="13.5" hidden="1" outlineLevel="3" x14ac:dyDescent="0.2">
      <c r="A1369" s="31"/>
      <c r="B1369" s="15" t="s">
        <v>1615</v>
      </c>
    </row>
    <row r="1370" spans="1:2" ht="25.5" hidden="1" outlineLevel="3" x14ac:dyDescent="0.2">
      <c r="A1370" s="31"/>
      <c r="B1370" s="16" t="s">
        <v>2118</v>
      </c>
    </row>
    <row r="1371" spans="1:2" ht="25.5" hidden="1" outlineLevel="3" x14ac:dyDescent="0.2">
      <c r="A1371" s="31"/>
      <c r="B1371" s="16" t="s">
        <v>2119</v>
      </c>
    </row>
    <row r="1372" spans="1:2" hidden="1" outlineLevel="3" x14ac:dyDescent="0.2">
      <c r="A1372" s="31"/>
      <c r="B1372" s="16" t="s">
        <v>2120</v>
      </c>
    </row>
    <row r="1373" spans="1:2" ht="25.5" hidden="1" outlineLevel="3" x14ac:dyDescent="0.2">
      <c r="A1373" s="31"/>
      <c r="B1373" s="16" t="s">
        <v>2121</v>
      </c>
    </row>
    <row r="1374" spans="1:2" hidden="1" outlineLevel="3" x14ac:dyDescent="0.2">
      <c r="A1374" s="31" t="s">
        <v>6996</v>
      </c>
      <c r="B1374" s="10" t="s">
        <v>2122</v>
      </c>
    </row>
    <row r="1375" spans="1:2" hidden="1" outlineLevel="3" x14ac:dyDescent="0.2">
      <c r="A1375" s="31" t="s">
        <v>6997</v>
      </c>
      <c r="B1375" s="11" t="s">
        <v>2122</v>
      </c>
    </row>
    <row r="1376" spans="1:2" hidden="1" outlineLevel="3" x14ac:dyDescent="0.2">
      <c r="A1376" s="31"/>
      <c r="B1376" s="10" t="s">
        <v>1614</v>
      </c>
    </row>
    <row r="1377" spans="1:2" hidden="1" outlineLevel="3" x14ac:dyDescent="0.2">
      <c r="A1377" s="31"/>
      <c r="B1377" s="11" t="s">
        <v>632</v>
      </c>
    </row>
    <row r="1378" spans="1:2" hidden="1" outlineLevel="3" x14ac:dyDescent="0.2">
      <c r="A1378" s="31"/>
      <c r="B1378" s="13" t="s">
        <v>5838</v>
      </c>
    </row>
    <row r="1379" spans="1:2" hidden="1" outlineLevel="3" x14ac:dyDescent="0.2">
      <c r="A1379" s="31"/>
      <c r="B1379" s="11" t="s">
        <v>633</v>
      </c>
    </row>
    <row r="1380" spans="1:2" ht="13.5" hidden="1" outlineLevel="3" x14ac:dyDescent="0.2">
      <c r="A1380" s="31"/>
      <c r="B1380" s="15" t="s">
        <v>1615</v>
      </c>
    </row>
    <row r="1381" spans="1:2" ht="25.5" hidden="1" outlineLevel="3" x14ac:dyDescent="0.2">
      <c r="A1381" s="31"/>
      <c r="B1381" s="16" t="s">
        <v>2123</v>
      </c>
    </row>
    <row r="1382" spans="1:2" hidden="1" outlineLevel="3" x14ac:dyDescent="0.2">
      <c r="A1382" s="31"/>
      <c r="B1382" s="16" t="s">
        <v>2124</v>
      </c>
    </row>
    <row r="1383" spans="1:2" ht="25.5" hidden="1" outlineLevel="3" x14ac:dyDescent="0.2">
      <c r="A1383" s="31"/>
      <c r="B1383" s="16" t="s">
        <v>2125</v>
      </c>
    </row>
    <row r="1384" spans="1:2" hidden="1" outlineLevel="3" x14ac:dyDescent="0.2">
      <c r="A1384" s="31" t="s">
        <v>6998</v>
      </c>
      <c r="B1384" s="10" t="s">
        <v>2126</v>
      </c>
    </row>
    <row r="1385" spans="1:2" hidden="1" outlineLevel="3" x14ac:dyDescent="0.2">
      <c r="A1385" s="31" t="s">
        <v>6999</v>
      </c>
      <c r="B1385" s="11" t="s">
        <v>2127</v>
      </c>
    </row>
    <row r="1386" spans="1:2" hidden="1" outlineLevel="3" x14ac:dyDescent="0.2">
      <c r="A1386" s="31"/>
      <c r="B1386" s="10" t="s">
        <v>1614</v>
      </c>
    </row>
    <row r="1387" spans="1:2" ht="38.25" hidden="1" outlineLevel="3" x14ac:dyDescent="0.2">
      <c r="A1387" s="31"/>
      <c r="B1387" s="11" t="s">
        <v>2128</v>
      </c>
    </row>
    <row r="1388" spans="1:2" ht="13.5" hidden="1" outlineLevel="3" x14ac:dyDescent="0.2">
      <c r="A1388" s="31"/>
      <c r="B1388" s="15" t="s">
        <v>1615</v>
      </c>
    </row>
    <row r="1389" spans="1:2" ht="25.5" hidden="1" outlineLevel="3" x14ac:dyDescent="0.2">
      <c r="A1389" s="31"/>
      <c r="B1389" s="16" t="s">
        <v>2129</v>
      </c>
    </row>
    <row r="1390" spans="1:2" hidden="1" outlineLevel="3" x14ac:dyDescent="0.2">
      <c r="A1390" s="31" t="s">
        <v>7000</v>
      </c>
      <c r="B1390" s="11" t="s">
        <v>2130</v>
      </c>
    </row>
    <row r="1391" spans="1:2" hidden="1" outlineLevel="3" x14ac:dyDescent="0.2">
      <c r="A1391" s="31"/>
      <c r="B1391" s="10" t="s">
        <v>1614</v>
      </c>
    </row>
    <row r="1392" spans="1:2" hidden="1" outlineLevel="3" x14ac:dyDescent="0.2">
      <c r="A1392" s="31"/>
      <c r="B1392" s="11" t="s">
        <v>2131</v>
      </c>
    </row>
    <row r="1393" spans="1:2" ht="38.25" hidden="1" outlineLevel="3" x14ac:dyDescent="0.2">
      <c r="A1393" s="31"/>
      <c r="B1393" s="11" t="s">
        <v>2132</v>
      </c>
    </row>
    <row r="1394" spans="1:2" ht="13.5" hidden="1" outlineLevel="3" x14ac:dyDescent="0.2">
      <c r="A1394" s="31"/>
      <c r="B1394" s="15" t="s">
        <v>1615</v>
      </c>
    </row>
    <row r="1395" spans="1:2" hidden="1" outlineLevel="3" x14ac:dyDescent="0.2">
      <c r="A1395" s="31"/>
      <c r="B1395" s="16" t="s">
        <v>2133</v>
      </c>
    </row>
    <row r="1396" spans="1:2" ht="25.5" hidden="1" outlineLevel="3" x14ac:dyDescent="0.2">
      <c r="A1396" s="31"/>
      <c r="B1396" s="16" t="s">
        <v>2134</v>
      </c>
    </row>
    <row r="1397" spans="1:2" ht="25.5" hidden="1" outlineLevel="3" x14ac:dyDescent="0.2">
      <c r="A1397" s="31"/>
      <c r="B1397" s="16" t="s">
        <v>2135</v>
      </c>
    </row>
    <row r="1398" spans="1:2" ht="25.5" hidden="1" outlineLevel="3" x14ac:dyDescent="0.2">
      <c r="A1398" s="31"/>
      <c r="B1398" s="16" t="s">
        <v>5839</v>
      </c>
    </row>
    <row r="1399" spans="1:2" hidden="1" outlineLevel="3" x14ac:dyDescent="0.2">
      <c r="A1399" s="31"/>
      <c r="B1399" s="16" t="s">
        <v>2136</v>
      </c>
    </row>
    <row r="1400" spans="1:2" hidden="1" outlineLevel="3" x14ac:dyDescent="0.2">
      <c r="A1400" s="31" t="s">
        <v>7001</v>
      </c>
      <c r="B1400" s="10" t="s">
        <v>2137</v>
      </c>
    </row>
    <row r="1401" spans="1:2" hidden="1" outlineLevel="3" x14ac:dyDescent="0.2">
      <c r="A1401" s="31" t="s">
        <v>7002</v>
      </c>
      <c r="B1401" s="11" t="s">
        <v>2137</v>
      </c>
    </row>
    <row r="1402" spans="1:2" hidden="1" outlineLevel="3" x14ac:dyDescent="0.2">
      <c r="A1402" s="31"/>
      <c r="B1402" s="10" t="s">
        <v>1614</v>
      </c>
    </row>
    <row r="1403" spans="1:2" ht="25.5" hidden="1" outlineLevel="3" x14ac:dyDescent="0.2">
      <c r="A1403" s="31"/>
      <c r="B1403" s="11" t="s">
        <v>634</v>
      </c>
    </row>
    <row r="1404" spans="1:2" ht="13.5" hidden="1" outlineLevel="3" x14ac:dyDescent="0.2">
      <c r="A1404" s="31"/>
      <c r="B1404" s="15" t="s">
        <v>1615</v>
      </c>
    </row>
    <row r="1405" spans="1:2" hidden="1" outlineLevel="3" x14ac:dyDescent="0.2">
      <c r="A1405" s="31"/>
      <c r="B1405" s="16" t="s">
        <v>2098</v>
      </c>
    </row>
    <row r="1406" spans="1:2" ht="25.5" hidden="1" outlineLevel="3" x14ac:dyDescent="0.2">
      <c r="A1406" s="31" t="s">
        <v>7003</v>
      </c>
      <c r="B1406" s="10" t="s">
        <v>2138</v>
      </c>
    </row>
    <row r="1407" spans="1:2" ht="25.5" hidden="1" outlineLevel="3" x14ac:dyDescent="0.2">
      <c r="A1407" s="31" t="s">
        <v>7004</v>
      </c>
      <c r="B1407" s="11" t="s">
        <v>2139</v>
      </c>
    </row>
    <row r="1408" spans="1:2" hidden="1" outlineLevel="3" x14ac:dyDescent="0.2">
      <c r="A1408" s="31"/>
      <c r="B1408" s="10" t="s">
        <v>1614</v>
      </c>
    </row>
    <row r="1409" spans="1:2" ht="25.5" hidden="1" outlineLevel="3" x14ac:dyDescent="0.2">
      <c r="A1409" s="31"/>
      <c r="B1409" s="11" t="s">
        <v>635</v>
      </c>
    </row>
    <row r="1410" spans="1:2" hidden="1" outlineLevel="3" x14ac:dyDescent="0.2">
      <c r="A1410" s="31"/>
      <c r="B1410" s="11" t="s">
        <v>2140</v>
      </c>
    </row>
    <row r="1411" spans="1:2" hidden="1" outlineLevel="3" x14ac:dyDescent="0.2">
      <c r="A1411" s="31"/>
      <c r="B1411" s="11" t="s">
        <v>2141</v>
      </c>
    </row>
    <row r="1412" spans="1:2" ht="25.5" hidden="1" outlineLevel="3" x14ac:dyDescent="0.2">
      <c r="A1412" s="31"/>
      <c r="B1412" s="11" t="s">
        <v>636</v>
      </c>
    </row>
    <row r="1413" spans="1:2" ht="38.25" hidden="1" outlineLevel="3" x14ac:dyDescent="0.2">
      <c r="A1413" s="31"/>
      <c r="B1413" s="11" t="s">
        <v>2142</v>
      </c>
    </row>
    <row r="1414" spans="1:2" ht="25.5" hidden="1" outlineLevel="3" x14ac:dyDescent="0.2">
      <c r="A1414" s="31"/>
      <c r="B1414" s="11" t="s">
        <v>637</v>
      </c>
    </row>
    <row r="1415" spans="1:2" ht="38.25" hidden="1" outlineLevel="3" x14ac:dyDescent="0.2">
      <c r="A1415" s="31"/>
      <c r="B1415" s="11" t="s">
        <v>638</v>
      </c>
    </row>
    <row r="1416" spans="1:2" ht="38.25" hidden="1" outlineLevel="3" x14ac:dyDescent="0.2">
      <c r="A1416" s="31"/>
      <c r="B1416" s="11" t="s">
        <v>639</v>
      </c>
    </row>
    <row r="1417" spans="1:2" hidden="1" outlineLevel="3" x14ac:dyDescent="0.2">
      <c r="A1417" s="31"/>
      <c r="B1417" s="11" t="s">
        <v>640</v>
      </c>
    </row>
    <row r="1418" spans="1:2" hidden="1" outlineLevel="3" x14ac:dyDescent="0.2">
      <c r="A1418" s="31"/>
      <c r="B1418" s="11" t="s">
        <v>641</v>
      </c>
    </row>
    <row r="1419" spans="1:2" ht="13.5" hidden="1" outlineLevel="3" x14ac:dyDescent="0.2">
      <c r="A1419" s="31"/>
      <c r="B1419" s="15" t="s">
        <v>1615</v>
      </c>
    </row>
    <row r="1420" spans="1:2" ht="38.25" hidden="1" outlineLevel="3" x14ac:dyDescent="0.2">
      <c r="A1420" s="31"/>
      <c r="B1420" s="16" t="s">
        <v>2143</v>
      </c>
    </row>
    <row r="1421" spans="1:2" ht="25.5" hidden="1" outlineLevel="3" x14ac:dyDescent="0.2">
      <c r="A1421" s="31"/>
      <c r="B1421" s="16" t="s">
        <v>2144</v>
      </c>
    </row>
    <row r="1422" spans="1:2" hidden="1" outlineLevel="3" x14ac:dyDescent="0.2">
      <c r="A1422" s="31"/>
      <c r="B1422" s="16" t="s">
        <v>2145</v>
      </c>
    </row>
    <row r="1423" spans="1:2" hidden="1" outlineLevel="3" x14ac:dyDescent="0.2">
      <c r="A1423" s="31" t="s">
        <v>7005</v>
      </c>
      <c r="B1423" s="10" t="s">
        <v>2146</v>
      </c>
    </row>
    <row r="1424" spans="1:2" hidden="1" outlineLevel="3" x14ac:dyDescent="0.2">
      <c r="A1424" s="31" t="s">
        <v>7006</v>
      </c>
      <c r="B1424" s="11" t="s">
        <v>2147</v>
      </c>
    </row>
    <row r="1425" spans="1:2" hidden="1" outlineLevel="3" x14ac:dyDescent="0.2">
      <c r="A1425" s="31"/>
      <c r="B1425" s="10" t="s">
        <v>1615</v>
      </c>
    </row>
    <row r="1426" spans="1:2" hidden="1" outlineLevel="3" x14ac:dyDescent="0.2">
      <c r="A1426" s="31"/>
      <c r="B1426" s="11" t="s">
        <v>642</v>
      </c>
    </row>
    <row r="1427" spans="1:2" hidden="1" outlineLevel="3" x14ac:dyDescent="0.2">
      <c r="A1427" s="31"/>
      <c r="B1427" s="11" t="s">
        <v>643</v>
      </c>
    </row>
    <row r="1428" spans="1:2" ht="25.5" hidden="1" outlineLevel="3" x14ac:dyDescent="0.2">
      <c r="A1428" s="31"/>
      <c r="B1428" s="11" t="s">
        <v>644</v>
      </c>
    </row>
    <row r="1429" spans="1:2" ht="25.5" hidden="1" outlineLevel="3" x14ac:dyDescent="0.2">
      <c r="A1429" s="31"/>
      <c r="B1429" s="11" t="s">
        <v>645</v>
      </c>
    </row>
    <row r="1430" spans="1:2" ht="25.5" hidden="1" outlineLevel="3" x14ac:dyDescent="0.2">
      <c r="A1430" s="31"/>
      <c r="B1430" s="11" t="s">
        <v>2148</v>
      </c>
    </row>
    <row r="1431" spans="1:2" ht="25.5" hidden="1" outlineLevel="3" x14ac:dyDescent="0.2">
      <c r="A1431" s="31" t="s">
        <v>7007</v>
      </c>
      <c r="B1431" s="11" t="s">
        <v>2149</v>
      </c>
    </row>
    <row r="1432" spans="1:2" hidden="1" outlineLevel="3" x14ac:dyDescent="0.2">
      <c r="A1432" s="31"/>
      <c r="B1432" s="10" t="s">
        <v>1614</v>
      </c>
    </row>
    <row r="1433" spans="1:2" ht="25.5" hidden="1" outlineLevel="3" x14ac:dyDescent="0.2">
      <c r="A1433" s="31"/>
      <c r="B1433" s="11" t="s">
        <v>2150</v>
      </c>
    </row>
    <row r="1434" spans="1:2" hidden="1" outlineLevel="3" x14ac:dyDescent="0.2">
      <c r="A1434" s="31"/>
      <c r="B1434" s="11" t="s">
        <v>646</v>
      </c>
    </row>
    <row r="1435" spans="1:2" hidden="1" outlineLevel="3" x14ac:dyDescent="0.2">
      <c r="A1435" s="31"/>
      <c r="B1435" s="11" t="s">
        <v>647</v>
      </c>
    </row>
    <row r="1436" spans="1:2" hidden="1" outlineLevel="3" x14ac:dyDescent="0.2">
      <c r="A1436" s="31"/>
      <c r="B1436" s="11" t="s">
        <v>648</v>
      </c>
    </row>
    <row r="1437" spans="1:2" hidden="1" outlineLevel="3" x14ac:dyDescent="0.2">
      <c r="A1437" s="31"/>
      <c r="B1437" s="11" t="s">
        <v>649</v>
      </c>
    </row>
    <row r="1438" spans="1:2" ht="13.5" hidden="1" outlineLevel="3" x14ac:dyDescent="0.2">
      <c r="A1438" s="31"/>
      <c r="B1438" s="15" t="s">
        <v>1615</v>
      </c>
    </row>
    <row r="1439" spans="1:2" ht="25.5" hidden="1" outlineLevel="3" x14ac:dyDescent="0.2">
      <c r="A1439" s="31"/>
      <c r="B1439" s="16" t="s">
        <v>2151</v>
      </c>
    </row>
    <row r="1440" spans="1:2" ht="25.5" hidden="1" outlineLevel="3" x14ac:dyDescent="0.2">
      <c r="A1440" s="31"/>
      <c r="B1440" s="16" t="s">
        <v>2152</v>
      </c>
    </row>
    <row r="1441" spans="1:2" ht="25.5" hidden="1" outlineLevel="3" x14ac:dyDescent="0.2">
      <c r="A1441" s="31"/>
      <c r="B1441" s="16" t="s">
        <v>2153</v>
      </c>
    </row>
    <row r="1442" spans="1:2" ht="25.5" hidden="1" outlineLevel="3" x14ac:dyDescent="0.2">
      <c r="A1442" s="31"/>
      <c r="B1442" s="16" t="s">
        <v>2154</v>
      </c>
    </row>
    <row r="1443" spans="1:2" hidden="1" outlineLevel="2" x14ac:dyDescent="0.2">
      <c r="A1443" s="31" t="s">
        <v>7008</v>
      </c>
      <c r="B1443" s="9" t="s">
        <v>2155</v>
      </c>
    </row>
    <row r="1444" spans="1:2" hidden="1" outlineLevel="3" x14ac:dyDescent="0.2">
      <c r="A1444" s="31" t="s">
        <v>7009</v>
      </c>
      <c r="B1444" s="10" t="s">
        <v>89</v>
      </c>
    </row>
    <row r="1445" spans="1:2" ht="25.5" hidden="1" outlineLevel="3" x14ac:dyDescent="0.2">
      <c r="A1445" s="31"/>
      <c r="B1445" s="11" t="s">
        <v>2156</v>
      </c>
    </row>
    <row r="1446" spans="1:2" ht="38.25" hidden="1" outlineLevel="3" x14ac:dyDescent="0.2">
      <c r="A1446" s="31"/>
      <c r="B1446" s="11" t="s">
        <v>2157</v>
      </c>
    </row>
    <row r="1447" spans="1:2" hidden="1" outlineLevel="3" x14ac:dyDescent="0.2">
      <c r="A1447" s="31" t="s">
        <v>7010</v>
      </c>
      <c r="B1447" s="10" t="s">
        <v>2158</v>
      </c>
    </row>
    <row r="1448" spans="1:2" hidden="1" outlineLevel="3" x14ac:dyDescent="0.2">
      <c r="A1448" s="31" t="s">
        <v>7011</v>
      </c>
      <c r="B1448" s="11" t="s">
        <v>2158</v>
      </c>
    </row>
    <row r="1449" spans="1:2" hidden="1" outlineLevel="3" x14ac:dyDescent="0.2">
      <c r="A1449" s="31"/>
      <c r="B1449" s="10" t="s">
        <v>1614</v>
      </c>
    </row>
    <row r="1450" spans="1:2" ht="38.25" hidden="1" outlineLevel="3" x14ac:dyDescent="0.2">
      <c r="A1450" s="31"/>
      <c r="B1450" s="11" t="s">
        <v>650</v>
      </c>
    </row>
    <row r="1451" spans="1:2" hidden="1" outlineLevel="3" x14ac:dyDescent="0.2">
      <c r="A1451" s="31"/>
      <c r="B1451" s="11" t="s">
        <v>651</v>
      </c>
    </row>
    <row r="1452" spans="1:2" ht="13.5" hidden="1" outlineLevel="3" x14ac:dyDescent="0.2">
      <c r="A1452" s="31"/>
      <c r="B1452" s="15" t="s">
        <v>1615</v>
      </c>
    </row>
    <row r="1453" spans="1:2" ht="25.5" hidden="1" outlineLevel="3" x14ac:dyDescent="0.2">
      <c r="A1453" s="31"/>
      <c r="B1453" s="16" t="s">
        <v>2159</v>
      </c>
    </row>
    <row r="1454" spans="1:2" hidden="1" outlineLevel="3" x14ac:dyDescent="0.2">
      <c r="A1454" s="31"/>
      <c r="B1454" s="16" t="s">
        <v>2160</v>
      </c>
    </row>
    <row r="1455" spans="1:2" hidden="1" outlineLevel="3" x14ac:dyDescent="0.2">
      <c r="A1455" s="31"/>
      <c r="B1455" s="16" t="s">
        <v>2161</v>
      </c>
    </row>
    <row r="1456" spans="1:2" hidden="1" outlineLevel="3" x14ac:dyDescent="0.2">
      <c r="A1456" s="31" t="s">
        <v>7012</v>
      </c>
      <c r="B1456" s="10" t="s">
        <v>2162</v>
      </c>
    </row>
    <row r="1457" spans="1:2" hidden="1" outlineLevel="3" x14ac:dyDescent="0.2">
      <c r="A1457" s="31" t="s">
        <v>7013</v>
      </c>
      <c r="B1457" s="11" t="s">
        <v>2162</v>
      </c>
    </row>
    <row r="1458" spans="1:2" hidden="1" outlineLevel="3" x14ac:dyDescent="0.2">
      <c r="A1458" s="31"/>
      <c r="B1458" s="10" t="s">
        <v>1614</v>
      </c>
    </row>
    <row r="1459" spans="1:2" ht="38.25" hidden="1" outlineLevel="3" x14ac:dyDescent="0.2">
      <c r="A1459" s="31"/>
      <c r="B1459" s="11" t="s">
        <v>2163</v>
      </c>
    </row>
    <row r="1460" spans="1:2" ht="13.5" hidden="1" outlineLevel="3" x14ac:dyDescent="0.2">
      <c r="A1460" s="31"/>
      <c r="B1460" s="15" t="s">
        <v>1615</v>
      </c>
    </row>
    <row r="1461" spans="1:2" hidden="1" outlineLevel="3" x14ac:dyDescent="0.2">
      <c r="A1461" s="31"/>
      <c r="B1461" s="16" t="s">
        <v>2164</v>
      </c>
    </row>
    <row r="1462" spans="1:2" hidden="1" outlineLevel="3" x14ac:dyDescent="0.2">
      <c r="A1462" s="31"/>
      <c r="B1462" s="16" t="s">
        <v>2165</v>
      </c>
    </row>
    <row r="1463" spans="1:2" hidden="1" outlineLevel="3" x14ac:dyDescent="0.2">
      <c r="A1463" s="31"/>
      <c r="B1463" s="16" t="s">
        <v>2166</v>
      </c>
    </row>
    <row r="1464" spans="1:2" ht="25.5" hidden="1" outlineLevel="3" x14ac:dyDescent="0.2">
      <c r="A1464" s="31"/>
      <c r="B1464" s="16" t="s">
        <v>2167</v>
      </c>
    </row>
    <row r="1465" spans="1:2" ht="38.25" hidden="1" outlineLevel="3" x14ac:dyDescent="0.2">
      <c r="A1465" s="31"/>
      <c r="B1465" s="16" t="s">
        <v>2168</v>
      </c>
    </row>
    <row r="1466" spans="1:2" hidden="1" outlineLevel="3" x14ac:dyDescent="0.2">
      <c r="A1466" s="31"/>
      <c r="B1466" s="16" t="s">
        <v>2169</v>
      </c>
    </row>
    <row r="1467" spans="1:2" hidden="1" outlineLevel="3" x14ac:dyDescent="0.2">
      <c r="A1467" s="31"/>
      <c r="B1467" s="16" t="s">
        <v>2161</v>
      </c>
    </row>
    <row r="1468" spans="1:2" hidden="1" outlineLevel="3" x14ac:dyDescent="0.2">
      <c r="A1468" s="31" t="s">
        <v>7014</v>
      </c>
      <c r="B1468" s="10" t="s">
        <v>2170</v>
      </c>
    </row>
    <row r="1469" spans="1:2" hidden="1" outlineLevel="3" x14ac:dyDescent="0.2">
      <c r="A1469" s="31" t="s">
        <v>7015</v>
      </c>
      <c r="B1469" s="11" t="s">
        <v>2170</v>
      </c>
    </row>
    <row r="1470" spans="1:2" hidden="1" outlineLevel="3" x14ac:dyDescent="0.2">
      <c r="A1470" s="31"/>
      <c r="B1470" s="10" t="s">
        <v>1614</v>
      </c>
    </row>
    <row r="1471" spans="1:2" ht="25.5" hidden="1" outlineLevel="3" x14ac:dyDescent="0.2">
      <c r="A1471" s="31"/>
      <c r="B1471" s="11" t="s">
        <v>652</v>
      </c>
    </row>
    <row r="1472" spans="1:2" ht="25.5" hidden="1" outlineLevel="3" x14ac:dyDescent="0.2">
      <c r="A1472" s="31"/>
      <c r="B1472" s="14" t="s">
        <v>5840</v>
      </c>
    </row>
    <row r="1473" spans="1:2" hidden="1" outlineLevel="3" x14ac:dyDescent="0.2">
      <c r="A1473" s="31"/>
      <c r="B1473" s="11" t="s">
        <v>653</v>
      </c>
    </row>
    <row r="1474" spans="1:2" ht="13.5" hidden="1" outlineLevel="3" x14ac:dyDescent="0.2">
      <c r="A1474" s="31"/>
      <c r="B1474" s="15" t="s">
        <v>1615</v>
      </c>
    </row>
    <row r="1475" spans="1:2" hidden="1" outlineLevel="3" x14ac:dyDescent="0.2">
      <c r="A1475" s="31"/>
      <c r="B1475" s="16" t="s">
        <v>2171</v>
      </c>
    </row>
    <row r="1476" spans="1:2" hidden="1" outlineLevel="3" x14ac:dyDescent="0.2">
      <c r="A1476" s="31"/>
      <c r="B1476" s="16" t="s">
        <v>2172</v>
      </c>
    </row>
    <row r="1477" spans="1:2" hidden="1" outlineLevel="3" x14ac:dyDescent="0.2">
      <c r="A1477" s="31"/>
      <c r="B1477" s="16" t="s">
        <v>2165</v>
      </c>
    </row>
    <row r="1478" spans="1:2" hidden="1" outlineLevel="3" x14ac:dyDescent="0.2">
      <c r="A1478" s="31"/>
      <c r="B1478" s="16" t="s">
        <v>2160</v>
      </c>
    </row>
    <row r="1479" spans="1:2" ht="25.5" hidden="1" outlineLevel="3" x14ac:dyDescent="0.2">
      <c r="A1479" s="31"/>
      <c r="B1479" s="16" t="s">
        <v>2167</v>
      </c>
    </row>
    <row r="1480" spans="1:2" hidden="1" outlineLevel="3" x14ac:dyDescent="0.2">
      <c r="A1480" s="31"/>
      <c r="B1480" s="16" t="s">
        <v>2161</v>
      </c>
    </row>
    <row r="1481" spans="1:2" hidden="1" outlineLevel="3" x14ac:dyDescent="0.2">
      <c r="A1481" s="31" t="s">
        <v>7016</v>
      </c>
      <c r="B1481" s="10" t="s">
        <v>2173</v>
      </c>
    </row>
    <row r="1482" spans="1:2" hidden="1" outlineLevel="3" x14ac:dyDescent="0.2">
      <c r="A1482" s="31" t="s">
        <v>7017</v>
      </c>
      <c r="B1482" s="11" t="s">
        <v>2173</v>
      </c>
    </row>
    <row r="1483" spans="1:2" hidden="1" outlineLevel="3" x14ac:dyDescent="0.2">
      <c r="A1483" s="31"/>
      <c r="B1483" s="10" t="s">
        <v>1614</v>
      </c>
    </row>
    <row r="1484" spans="1:2" ht="25.5" hidden="1" outlineLevel="3" x14ac:dyDescent="0.2">
      <c r="A1484" s="31"/>
      <c r="B1484" s="11" t="s">
        <v>2174</v>
      </c>
    </row>
    <row r="1485" spans="1:2" ht="38.25" hidden="1" outlineLevel="3" x14ac:dyDescent="0.2">
      <c r="A1485" s="31"/>
      <c r="B1485" s="14" t="s">
        <v>5841</v>
      </c>
    </row>
    <row r="1486" spans="1:2" ht="13.5" hidden="1" outlineLevel="3" x14ac:dyDescent="0.2">
      <c r="A1486" s="31"/>
      <c r="B1486" s="15" t="s">
        <v>1615</v>
      </c>
    </row>
    <row r="1487" spans="1:2" ht="25.5" hidden="1" outlineLevel="3" x14ac:dyDescent="0.2">
      <c r="A1487" s="31"/>
      <c r="B1487" s="16" t="s">
        <v>2175</v>
      </c>
    </row>
    <row r="1488" spans="1:2" hidden="1" outlineLevel="3" x14ac:dyDescent="0.2">
      <c r="A1488" s="31" t="s">
        <v>7018</v>
      </c>
      <c r="B1488" s="10" t="s">
        <v>2176</v>
      </c>
    </row>
    <row r="1489" spans="1:2" hidden="1" outlineLevel="3" x14ac:dyDescent="0.2">
      <c r="A1489" s="31" t="s">
        <v>7019</v>
      </c>
      <c r="B1489" s="11" t="s">
        <v>2177</v>
      </c>
    </row>
    <row r="1490" spans="1:2" hidden="1" outlineLevel="3" x14ac:dyDescent="0.2">
      <c r="A1490" s="31"/>
      <c r="B1490" s="10" t="s">
        <v>1614</v>
      </c>
    </row>
    <row r="1491" spans="1:2" ht="38.25" hidden="1" outlineLevel="3" x14ac:dyDescent="0.2">
      <c r="A1491" s="31"/>
      <c r="B1491" s="11" t="s">
        <v>2178</v>
      </c>
    </row>
    <row r="1492" spans="1:2" ht="13.5" hidden="1" outlineLevel="3" x14ac:dyDescent="0.2">
      <c r="A1492" s="31"/>
      <c r="B1492" s="15" t="s">
        <v>1615</v>
      </c>
    </row>
    <row r="1493" spans="1:2" hidden="1" outlineLevel="3" x14ac:dyDescent="0.2">
      <c r="A1493" s="31"/>
      <c r="B1493" s="16" t="s">
        <v>2179</v>
      </c>
    </row>
    <row r="1494" spans="1:2" ht="25.5" hidden="1" outlineLevel="3" x14ac:dyDescent="0.2">
      <c r="A1494" s="31"/>
      <c r="B1494" s="16" t="s">
        <v>2180</v>
      </c>
    </row>
    <row r="1495" spans="1:2" hidden="1" outlineLevel="3" x14ac:dyDescent="0.2">
      <c r="A1495" s="31" t="s">
        <v>7020</v>
      </c>
      <c r="B1495" s="11" t="s">
        <v>2181</v>
      </c>
    </row>
    <row r="1496" spans="1:2" hidden="1" outlineLevel="3" x14ac:dyDescent="0.2">
      <c r="A1496" s="31"/>
      <c r="B1496" s="10" t="s">
        <v>1614</v>
      </c>
    </row>
    <row r="1497" spans="1:2" hidden="1" outlineLevel="3" x14ac:dyDescent="0.2">
      <c r="A1497" s="31"/>
      <c r="B1497" s="11" t="s">
        <v>654</v>
      </c>
    </row>
    <row r="1498" spans="1:2" hidden="1" outlineLevel="3" x14ac:dyDescent="0.2">
      <c r="A1498" s="31"/>
      <c r="B1498" s="11" t="s">
        <v>655</v>
      </c>
    </row>
    <row r="1499" spans="1:2" hidden="1" outlineLevel="3" x14ac:dyDescent="0.2">
      <c r="A1499" s="31"/>
      <c r="B1499" s="11" t="s">
        <v>2182</v>
      </c>
    </row>
    <row r="1500" spans="1:2" ht="38.25" hidden="1" outlineLevel="3" x14ac:dyDescent="0.2">
      <c r="A1500" s="31"/>
      <c r="B1500" s="11" t="s">
        <v>2183</v>
      </c>
    </row>
    <row r="1501" spans="1:2" hidden="1" outlineLevel="3" x14ac:dyDescent="0.2">
      <c r="A1501" s="31"/>
      <c r="B1501" s="11" t="s">
        <v>656</v>
      </c>
    </row>
    <row r="1502" spans="1:2" hidden="1" outlineLevel="3" x14ac:dyDescent="0.2">
      <c r="A1502" s="31"/>
      <c r="B1502" s="11" t="s">
        <v>657</v>
      </c>
    </row>
    <row r="1503" spans="1:2" ht="13.5" hidden="1" outlineLevel="3" x14ac:dyDescent="0.2">
      <c r="A1503" s="31"/>
      <c r="B1503" s="15" t="s">
        <v>1615</v>
      </c>
    </row>
    <row r="1504" spans="1:2" hidden="1" outlineLevel="3" x14ac:dyDescent="0.2">
      <c r="A1504" s="31"/>
      <c r="B1504" s="16" t="s">
        <v>2172</v>
      </c>
    </row>
    <row r="1505" spans="1:2" ht="25.5" hidden="1" outlineLevel="3" x14ac:dyDescent="0.2">
      <c r="A1505" s="31"/>
      <c r="B1505" s="16" t="s">
        <v>2184</v>
      </c>
    </row>
    <row r="1506" spans="1:2" ht="25.5" hidden="1" outlineLevel="3" x14ac:dyDescent="0.2">
      <c r="A1506" s="31"/>
      <c r="B1506" s="16" t="s">
        <v>2185</v>
      </c>
    </row>
    <row r="1507" spans="1:2" hidden="1" outlineLevel="3" x14ac:dyDescent="0.2">
      <c r="A1507" s="31"/>
      <c r="B1507" s="16" t="s">
        <v>2166</v>
      </c>
    </row>
    <row r="1508" spans="1:2" ht="25.5" hidden="1" outlineLevel="3" x14ac:dyDescent="0.2">
      <c r="A1508" s="31"/>
      <c r="B1508" s="16" t="s">
        <v>2186</v>
      </c>
    </row>
    <row r="1509" spans="1:2" hidden="1" outlineLevel="3" x14ac:dyDescent="0.2">
      <c r="A1509" s="31"/>
      <c r="B1509" s="16" t="s">
        <v>2161</v>
      </c>
    </row>
    <row r="1510" spans="1:2" hidden="1" outlineLevel="3" x14ac:dyDescent="0.2">
      <c r="A1510" s="31" t="s">
        <v>7021</v>
      </c>
      <c r="B1510" s="10" t="s">
        <v>90</v>
      </c>
    </row>
    <row r="1511" spans="1:2" hidden="1" outlineLevel="3" x14ac:dyDescent="0.2">
      <c r="A1511" s="31" t="s">
        <v>7022</v>
      </c>
      <c r="B1511" s="10" t="s">
        <v>90</v>
      </c>
    </row>
    <row r="1512" spans="1:2" hidden="1" outlineLevel="3" x14ac:dyDescent="0.2">
      <c r="A1512" s="31" t="s">
        <v>7023</v>
      </c>
      <c r="B1512" s="11" t="s">
        <v>90</v>
      </c>
    </row>
    <row r="1513" spans="1:2" hidden="1" outlineLevel="3" x14ac:dyDescent="0.2">
      <c r="A1513" s="31"/>
      <c r="B1513" s="10" t="s">
        <v>1614</v>
      </c>
    </row>
    <row r="1514" spans="1:2" ht="25.5" hidden="1" outlineLevel="3" x14ac:dyDescent="0.2">
      <c r="A1514" s="31"/>
      <c r="B1514" s="11" t="s">
        <v>658</v>
      </c>
    </row>
    <row r="1515" spans="1:2" hidden="1" outlineLevel="3" x14ac:dyDescent="0.2">
      <c r="A1515" s="31"/>
      <c r="B1515" s="14" t="s">
        <v>5842</v>
      </c>
    </row>
    <row r="1516" spans="1:2" ht="25.5" hidden="1" outlineLevel="3" x14ac:dyDescent="0.2">
      <c r="A1516" s="31"/>
      <c r="B1516" s="14" t="s">
        <v>5843</v>
      </c>
    </row>
    <row r="1517" spans="1:2" ht="25.5" hidden="1" outlineLevel="3" x14ac:dyDescent="0.2">
      <c r="A1517" s="31"/>
      <c r="B1517" s="14" t="s">
        <v>5844</v>
      </c>
    </row>
    <row r="1518" spans="1:2" ht="13.5" hidden="1" outlineLevel="3" x14ac:dyDescent="0.2">
      <c r="A1518" s="31"/>
      <c r="B1518" s="15" t="s">
        <v>1615</v>
      </c>
    </row>
    <row r="1519" spans="1:2" hidden="1" outlineLevel="3" x14ac:dyDescent="0.2">
      <c r="A1519" s="31"/>
      <c r="B1519" s="16" t="s">
        <v>2187</v>
      </c>
    </row>
    <row r="1520" spans="1:2" ht="25.5" hidden="1" outlineLevel="3" x14ac:dyDescent="0.2">
      <c r="A1520" s="31"/>
      <c r="B1520" s="16" t="s">
        <v>2188</v>
      </c>
    </row>
    <row r="1521" spans="1:2" hidden="1" outlineLevel="3" x14ac:dyDescent="0.2">
      <c r="A1521" s="31"/>
      <c r="B1521" s="16" t="s">
        <v>2189</v>
      </c>
    </row>
    <row r="1522" spans="1:2" ht="25.5" hidden="1" outlineLevel="3" x14ac:dyDescent="0.2">
      <c r="A1522" s="31"/>
      <c r="B1522" s="16" t="s">
        <v>2190</v>
      </c>
    </row>
    <row r="1523" spans="1:2" ht="51" hidden="1" outlineLevel="3" x14ac:dyDescent="0.2">
      <c r="A1523" s="31"/>
      <c r="B1523" s="16" t="s">
        <v>2191</v>
      </c>
    </row>
    <row r="1524" spans="1:2" ht="25.5" hidden="1" outlineLevel="3" x14ac:dyDescent="0.2">
      <c r="A1524" s="31"/>
      <c r="B1524" s="16" t="s">
        <v>2192</v>
      </c>
    </row>
    <row r="1525" spans="1:2" hidden="1" outlineLevel="3" x14ac:dyDescent="0.2">
      <c r="A1525" s="31"/>
      <c r="B1525" s="16" t="s">
        <v>2193</v>
      </c>
    </row>
    <row r="1526" spans="1:2" hidden="1" outlineLevel="3" x14ac:dyDescent="0.2">
      <c r="A1526" s="31"/>
      <c r="B1526" s="16" t="s">
        <v>2194</v>
      </c>
    </row>
    <row r="1527" spans="1:2" hidden="1" outlineLevel="3" x14ac:dyDescent="0.2">
      <c r="A1527" s="31"/>
      <c r="B1527" s="16" t="s">
        <v>2195</v>
      </c>
    </row>
    <row r="1528" spans="1:2" hidden="1" outlineLevel="3" x14ac:dyDescent="0.2">
      <c r="A1528" s="31" t="s">
        <v>7024</v>
      </c>
      <c r="B1528" s="10" t="s">
        <v>91</v>
      </c>
    </row>
    <row r="1529" spans="1:2" hidden="1" outlineLevel="3" x14ac:dyDescent="0.2">
      <c r="A1529" s="31" t="s">
        <v>7025</v>
      </c>
      <c r="B1529" s="10" t="s">
        <v>2196</v>
      </c>
    </row>
    <row r="1530" spans="1:2" hidden="1" outlineLevel="3" x14ac:dyDescent="0.2">
      <c r="A1530" s="31" t="s">
        <v>7026</v>
      </c>
      <c r="B1530" s="11" t="s">
        <v>2196</v>
      </c>
    </row>
    <row r="1531" spans="1:2" hidden="1" outlineLevel="3" x14ac:dyDescent="0.2">
      <c r="A1531" s="31"/>
      <c r="B1531" s="10" t="s">
        <v>1614</v>
      </c>
    </row>
    <row r="1532" spans="1:2" ht="25.5" hidden="1" outlineLevel="3" x14ac:dyDescent="0.2">
      <c r="A1532" s="31"/>
      <c r="B1532" s="11" t="s">
        <v>2197</v>
      </c>
    </row>
    <row r="1533" spans="1:2" hidden="1" outlineLevel="3" x14ac:dyDescent="0.2">
      <c r="A1533" s="31" t="s">
        <v>7027</v>
      </c>
      <c r="B1533" s="10" t="s">
        <v>2198</v>
      </c>
    </row>
    <row r="1534" spans="1:2" hidden="1" outlineLevel="3" x14ac:dyDescent="0.2">
      <c r="A1534" s="31" t="s">
        <v>7028</v>
      </c>
      <c r="B1534" s="11" t="s">
        <v>2198</v>
      </c>
    </row>
    <row r="1535" spans="1:2" hidden="1" outlineLevel="3" x14ac:dyDescent="0.2">
      <c r="A1535" s="31"/>
      <c r="B1535" s="10" t="s">
        <v>1614</v>
      </c>
    </row>
    <row r="1536" spans="1:2" ht="38.25" hidden="1" outlineLevel="3" x14ac:dyDescent="0.2">
      <c r="A1536" s="31"/>
      <c r="B1536" s="11" t="s">
        <v>2199</v>
      </c>
    </row>
    <row r="1537" spans="1:2" ht="13.5" hidden="1" outlineLevel="3" x14ac:dyDescent="0.2">
      <c r="A1537" s="31"/>
      <c r="B1537" s="15" t="s">
        <v>1615</v>
      </c>
    </row>
    <row r="1538" spans="1:2" hidden="1" outlineLevel="3" x14ac:dyDescent="0.2">
      <c r="A1538" s="31"/>
      <c r="B1538" s="16" t="s">
        <v>2091</v>
      </c>
    </row>
    <row r="1539" spans="1:2" hidden="1" outlineLevel="3" x14ac:dyDescent="0.2">
      <c r="A1539" s="31"/>
      <c r="B1539" s="16" t="s">
        <v>2200</v>
      </c>
    </row>
    <row r="1540" spans="1:2" hidden="1" outlineLevel="3" x14ac:dyDescent="0.2">
      <c r="A1540" s="31"/>
      <c r="B1540" s="16" t="s">
        <v>2201</v>
      </c>
    </row>
    <row r="1541" spans="1:2" ht="25.5" hidden="1" outlineLevel="3" x14ac:dyDescent="0.2">
      <c r="A1541" s="31"/>
      <c r="B1541" s="16" t="s">
        <v>2202</v>
      </c>
    </row>
    <row r="1542" spans="1:2" ht="25.5" hidden="1" outlineLevel="2" x14ac:dyDescent="0.2">
      <c r="A1542" s="31" t="s">
        <v>5559</v>
      </c>
      <c r="B1542" s="9" t="s">
        <v>2203</v>
      </c>
    </row>
    <row r="1543" spans="1:2" ht="25.5" hidden="1" outlineLevel="3" x14ac:dyDescent="0.2">
      <c r="A1543" s="31" t="s">
        <v>7029</v>
      </c>
      <c r="B1543" s="10" t="s">
        <v>92</v>
      </c>
    </row>
    <row r="1544" spans="1:2" hidden="1" outlineLevel="3" x14ac:dyDescent="0.2">
      <c r="A1544" s="31" t="s">
        <v>7030</v>
      </c>
      <c r="B1544" s="10" t="s">
        <v>2204</v>
      </c>
    </row>
    <row r="1545" spans="1:2" hidden="1" outlineLevel="3" x14ac:dyDescent="0.2">
      <c r="A1545" s="31" t="s">
        <v>7031</v>
      </c>
      <c r="B1545" s="11" t="s">
        <v>2205</v>
      </c>
    </row>
    <row r="1546" spans="1:2" hidden="1" outlineLevel="3" x14ac:dyDescent="0.2">
      <c r="A1546" s="31"/>
      <c r="B1546" s="10" t="s">
        <v>1614</v>
      </c>
    </row>
    <row r="1547" spans="1:2" hidden="1" outlineLevel="3" x14ac:dyDescent="0.2">
      <c r="A1547" s="31"/>
      <c r="B1547" s="11" t="s">
        <v>659</v>
      </c>
    </row>
    <row r="1548" spans="1:2" ht="12.75" hidden="1" customHeight="1" outlineLevel="3" x14ac:dyDescent="0.2">
      <c r="A1548" s="31"/>
      <c r="B1548" s="11" t="s">
        <v>660</v>
      </c>
    </row>
    <row r="1549" spans="1:2" ht="25.5" hidden="1" outlineLevel="3" x14ac:dyDescent="0.2">
      <c r="A1549" s="31"/>
      <c r="B1549" s="11" t="s">
        <v>661</v>
      </c>
    </row>
    <row r="1550" spans="1:2" hidden="1" outlineLevel="3" x14ac:dyDescent="0.2">
      <c r="A1550" s="31"/>
      <c r="B1550" s="11" t="s">
        <v>662</v>
      </c>
    </row>
    <row r="1551" spans="1:2" ht="25.5" hidden="1" outlineLevel="3" x14ac:dyDescent="0.2">
      <c r="A1551" s="31"/>
      <c r="B1551" s="11" t="s">
        <v>2206</v>
      </c>
    </row>
    <row r="1552" spans="1:2" ht="13.5" hidden="1" outlineLevel="3" x14ac:dyDescent="0.2">
      <c r="A1552" s="31"/>
      <c r="B1552" s="15" t="s">
        <v>1615</v>
      </c>
    </row>
    <row r="1553" spans="1:2" hidden="1" outlineLevel="3" x14ac:dyDescent="0.2">
      <c r="A1553" s="31"/>
      <c r="B1553" s="16" t="s">
        <v>2207</v>
      </c>
    </row>
    <row r="1554" spans="1:2" hidden="1" outlineLevel="3" x14ac:dyDescent="0.2">
      <c r="A1554" s="31"/>
      <c r="B1554" s="16" t="s">
        <v>2208</v>
      </c>
    </row>
    <row r="1555" spans="1:2" hidden="1" outlineLevel="3" x14ac:dyDescent="0.2">
      <c r="A1555" s="31"/>
      <c r="B1555" s="16" t="s">
        <v>2209</v>
      </c>
    </row>
    <row r="1556" spans="1:2" hidden="1" outlineLevel="3" x14ac:dyDescent="0.2">
      <c r="A1556" s="31"/>
      <c r="B1556" s="16" t="s">
        <v>2171</v>
      </c>
    </row>
    <row r="1557" spans="1:2" ht="25.5" hidden="1" outlineLevel="3" x14ac:dyDescent="0.2">
      <c r="A1557" s="31"/>
      <c r="B1557" s="16" t="s">
        <v>2210</v>
      </c>
    </row>
    <row r="1558" spans="1:2" hidden="1" outlineLevel="3" x14ac:dyDescent="0.2">
      <c r="A1558" s="31" t="s">
        <v>7032</v>
      </c>
      <c r="B1558" s="11" t="s">
        <v>2211</v>
      </c>
    </row>
    <row r="1559" spans="1:2" hidden="1" outlineLevel="3" x14ac:dyDescent="0.2">
      <c r="A1559" s="31"/>
      <c r="B1559" s="10" t="s">
        <v>1614</v>
      </c>
    </row>
    <row r="1560" spans="1:2" hidden="1" outlineLevel="3" x14ac:dyDescent="0.2">
      <c r="A1560" s="31"/>
      <c r="B1560" s="11" t="s">
        <v>663</v>
      </c>
    </row>
    <row r="1561" spans="1:2" ht="25.5" hidden="1" outlineLevel="3" x14ac:dyDescent="0.2">
      <c r="A1561" s="31"/>
      <c r="B1561" s="11" t="s">
        <v>664</v>
      </c>
    </row>
    <row r="1562" spans="1:2" ht="13.5" hidden="1" outlineLevel="3" x14ac:dyDescent="0.2">
      <c r="A1562" s="31"/>
      <c r="B1562" s="15" t="s">
        <v>1615</v>
      </c>
    </row>
    <row r="1563" spans="1:2" hidden="1" outlineLevel="3" x14ac:dyDescent="0.2">
      <c r="A1563" s="31"/>
      <c r="B1563" s="16" t="s">
        <v>2212</v>
      </c>
    </row>
    <row r="1564" spans="1:2" hidden="1" outlineLevel="3" x14ac:dyDescent="0.2">
      <c r="A1564" s="31"/>
      <c r="B1564" s="16" t="s">
        <v>2213</v>
      </c>
    </row>
    <row r="1565" spans="1:2" hidden="1" outlineLevel="3" x14ac:dyDescent="0.2">
      <c r="A1565" s="31"/>
      <c r="B1565" s="16" t="s">
        <v>2214</v>
      </c>
    </row>
    <row r="1566" spans="1:2" ht="25.5" hidden="1" outlineLevel="3" x14ac:dyDescent="0.2">
      <c r="A1566" s="31"/>
      <c r="B1566" s="16" t="s">
        <v>2215</v>
      </c>
    </row>
    <row r="1567" spans="1:2" hidden="1" outlineLevel="3" x14ac:dyDescent="0.2">
      <c r="A1567" s="31" t="s">
        <v>7033</v>
      </c>
      <c r="B1567" s="10" t="s">
        <v>2216</v>
      </c>
    </row>
    <row r="1568" spans="1:2" hidden="1" outlineLevel="3" x14ac:dyDescent="0.2">
      <c r="A1568" s="31" t="s">
        <v>7034</v>
      </c>
      <c r="B1568" s="11" t="s">
        <v>2217</v>
      </c>
    </row>
    <row r="1569" spans="1:2" hidden="1" outlineLevel="3" x14ac:dyDescent="0.2">
      <c r="A1569" s="31"/>
      <c r="B1569" s="10" t="s">
        <v>1614</v>
      </c>
    </row>
    <row r="1570" spans="1:2" ht="76.5" hidden="1" outlineLevel="3" x14ac:dyDescent="0.2">
      <c r="A1570" s="31"/>
      <c r="B1570" s="11" t="s">
        <v>2218</v>
      </c>
    </row>
    <row r="1571" spans="1:2" ht="25.5" hidden="1" outlineLevel="3" x14ac:dyDescent="0.2">
      <c r="A1571" s="31"/>
      <c r="B1571" s="11" t="s">
        <v>2219</v>
      </c>
    </row>
    <row r="1572" spans="1:2" ht="25.5" hidden="1" outlineLevel="3" x14ac:dyDescent="0.2">
      <c r="A1572" s="31"/>
      <c r="B1572" s="11" t="s">
        <v>665</v>
      </c>
    </row>
    <row r="1573" spans="1:2" ht="25.5" hidden="1" outlineLevel="3" x14ac:dyDescent="0.2">
      <c r="A1573" s="31"/>
      <c r="B1573" s="11" t="s">
        <v>2220</v>
      </c>
    </row>
    <row r="1574" spans="1:2" hidden="1" outlineLevel="3" x14ac:dyDescent="0.2">
      <c r="A1574" s="31"/>
      <c r="B1574" s="11" t="s">
        <v>666</v>
      </c>
    </row>
    <row r="1575" spans="1:2" ht="13.5" hidden="1" outlineLevel="3" x14ac:dyDescent="0.2">
      <c r="A1575" s="31"/>
      <c r="B1575" s="15" t="s">
        <v>1615</v>
      </c>
    </row>
    <row r="1576" spans="1:2" hidden="1" outlineLevel="3" x14ac:dyDescent="0.2">
      <c r="A1576" s="31"/>
      <c r="B1576" s="16" t="s">
        <v>2171</v>
      </c>
    </row>
    <row r="1577" spans="1:2" ht="25.5" hidden="1" outlineLevel="3" x14ac:dyDescent="0.2">
      <c r="A1577" s="31"/>
      <c r="B1577" s="16" t="s">
        <v>2159</v>
      </c>
    </row>
    <row r="1578" spans="1:2" hidden="1" outlineLevel="3" x14ac:dyDescent="0.2">
      <c r="A1578" s="31"/>
      <c r="B1578" s="16" t="s">
        <v>2166</v>
      </c>
    </row>
    <row r="1579" spans="1:2" hidden="1" outlineLevel="3" x14ac:dyDescent="0.2">
      <c r="A1579" s="31"/>
      <c r="B1579" s="16" t="s">
        <v>2221</v>
      </c>
    </row>
    <row r="1580" spans="1:2" ht="25.5" hidden="1" outlineLevel="3" x14ac:dyDescent="0.2">
      <c r="A1580" s="31"/>
      <c r="B1580" s="16" t="s">
        <v>2222</v>
      </c>
    </row>
    <row r="1581" spans="1:2" ht="25.5" hidden="1" outlineLevel="3" x14ac:dyDescent="0.2">
      <c r="A1581" s="31"/>
      <c r="B1581" s="16" t="s">
        <v>2223</v>
      </c>
    </row>
    <row r="1582" spans="1:2" ht="25.5" hidden="1" outlineLevel="3" x14ac:dyDescent="0.2">
      <c r="A1582" s="31"/>
      <c r="B1582" s="16" t="s">
        <v>2224</v>
      </c>
    </row>
    <row r="1583" spans="1:2" hidden="1" outlineLevel="3" x14ac:dyDescent="0.2">
      <c r="A1583" s="31" t="s">
        <v>7035</v>
      </c>
      <c r="B1583" s="11" t="s">
        <v>2225</v>
      </c>
    </row>
    <row r="1584" spans="1:2" hidden="1" outlineLevel="3" x14ac:dyDescent="0.2">
      <c r="A1584" s="31"/>
      <c r="B1584" s="10" t="s">
        <v>1614</v>
      </c>
    </row>
    <row r="1585" spans="1:2" hidden="1" outlineLevel="3" x14ac:dyDescent="0.2">
      <c r="A1585" s="31"/>
      <c r="B1585" s="11" t="s">
        <v>2226</v>
      </c>
    </row>
    <row r="1586" spans="1:2" hidden="1" outlineLevel="3" x14ac:dyDescent="0.2">
      <c r="A1586" s="31"/>
      <c r="B1586" s="11" t="s">
        <v>667</v>
      </c>
    </row>
    <row r="1587" spans="1:2" hidden="1" outlineLevel="3" x14ac:dyDescent="0.2">
      <c r="A1587" s="31"/>
      <c r="B1587" s="11" t="s">
        <v>668</v>
      </c>
    </row>
    <row r="1588" spans="1:2" ht="13.5" hidden="1" outlineLevel="3" x14ac:dyDescent="0.2">
      <c r="A1588" s="31"/>
      <c r="B1588" s="15" t="s">
        <v>1615</v>
      </c>
    </row>
    <row r="1589" spans="1:2" hidden="1" outlineLevel="3" x14ac:dyDescent="0.2">
      <c r="A1589" s="31"/>
      <c r="B1589" s="16" t="s">
        <v>2221</v>
      </c>
    </row>
    <row r="1590" spans="1:2" ht="25.5" hidden="1" outlineLevel="3" x14ac:dyDescent="0.2">
      <c r="A1590" s="31"/>
      <c r="B1590" s="16" t="s">
        <v>2224</v>
      </c>
    </row>
    <row r="1591" spans="1:2" hidden="1" outlineLevel="3" x14ac:dyDescent="0.2">
      <c r="A1591" s="31" t="s">
        <v>7036</v>
      </c>
      <c r="B1591" s="10" t="s">
        <v>15</v>
      </c>
    </row>
    <row r="1592" spans="1:2" hidden="1" outlineLevel="3" x14ac:dyDescent="0.2">
      <c r="A1592" s="31" t="s">
        <v>7037</v>
      </c>
      <c r="B1592" s="10" t="s">
        <v>15</v>
      </c>
    </row>
    <row r="1593" spans="1:2" hidden="1" outlineLevel="3" x14ac:dyDescent="0.2">
      <c r="A1593" s="31" t="s">
        <v>7038</v>
      </c>
      <c r="B1593" s="11" t="s">
        <v>15</v>
      </c>
    </row>
    <row r="1594" spans="1:2" hidden="1" outlineLevel="3" x14ac:dyDescent="0.2">
      <c r="A1594" s="31"/>
      <c r="B1594" s="10" t="s">
        <v>1614</v>
      </c>
    </row>
    <row r="1595" spans="1:2" ht="38.25" hidden="1" outlineLevel="3" x14ac:dyDescent="0.2">
      <c r="A1595" s="31"/>
      <c r="B1595" s="11" t="s">
        <v>669</v>
      </c>
    </row>
    <row r="1596" spans="1:2" ht="25.5" hidden="1" outlineLevel="3" x14ac:dyDescent="0.2">
      <c r="A1596" s="31"/>
      <c r="B1596" s="11" t="s">
        <v>2227</v>
      </c>
    </row>
    <row r="1597" spans="1:2" hidden="1" outlineLevel="3" x14ac:dyDescent="0.2">
      <c r="A1597" s="31"/>
      <c r="B1597" s="11" t="s">
        <v>670</v>
      </c>
    </row>
    <row r="1598" spans="1:2" ht="13.5" hidden="1" outlineLevel="3" x14ac:dyDescent="0.2">
      <c r="A1598" s="31"/>
      <c r="B1598" s="15" t="s">
        <v>1615</v>
      </c>
    </row>
    <row r="1599" spans="1:2" ht="25.5" hidden="1" outlineLevel="3" x14ac:dyDescent="0.2">
      <c r="A1599" s="31"/>
      <c r="B1599" s="16" t="s">
        <v>2152</v>
      </c>
    </row>
    <row r="1600" spans="1:2" hidden="1" outlineLevel="3" x14ac:dyDescent="0.2">
      <c r="A1600" s="31"/>
      <c r="B1600" s="16" t="s">
        <v>2201</v>
      </c>
    </row>
    <row r="1601" spans="1:2" ht="25.5" hidden="1" outlineLevel="3" x14ac:dyDescent="0.2">
      <c r="A1601" s="31"/>
      <c r="B1601" s="16" t="s">
        <v>2228</v>
      </c>
    </row>
    <row r="1602" spans="1:2" ht="25.5" hidden="1" outlineLevel="3" x14ac:dyDescent="0.2">
      <c r="A1602" s="31"/>
      <c r="B1602" s="16" t="s">
        <v>2229</v>
      </c>
    </row>
    <row r="1603" spans="1:2" hidden="1" outlineLevel="3" x14ac:dyDescent="0.2">
      <c r="A1603" s="31"/>
      <c r="B1603" s="16" t="s">
        <v>2230</v>
      </c>
    </row>
    <row r="1604" spans="1:2" ht="25.5" hidden="1" outlineLevel="3" x14ac:dyDescent="0.2">
      <c r="A1604" s="31"/>
      <c r="B1604" s="16" t="s">
        <v>2231</v>
      </c>
    </row>
    <row r="1605" spans="1:2" hidden="1" outlineLevel="3" x14ac:dyDescent="0.2">
      <c r="A1605" s="31"/>
      <c r="B1605" s="16" t="s">
        <v>2232</v>
      </c>
    </row>
    <row r="1606" spans="1:2" hidden="1" outlineLevel="3" x14ac:dyDescent="0.2">
      <c r="A1606" s="31"/>
      <c r="B1606" s="16" t="s">
        <v>2233</v>
      </c>
    </row>
    <row r="1607" spans="1:2" ht="25.5" hidden="1" customHeight="1" outlineLevel="1" x14ac:dyDescent="0.2">
      <c r="A1607" s="31" t="s">
        <v>2234</v>
      </c>
      <c r="B1607" s="19" t="s">
        <v>2235</v>
      </c>
    </row>
    <row r="1608" spans="1:2" ht="25.5" hidden="1" outlineLevel="2" x14ac:dyDescent="0.2">
      <c r="A1608" s="31" t="s">
        <v>7039</v>
      </c>
      <c r="B1608" s="9" t="s">
        <v>671</v>
      </c>
    </row>
    <row r="1609" spans="1:2" hidden="1" outlineLevel="3" x14ac:dyDescent="0.2">
      <c r="A1609" s="31" t="s">
        <v>7040</v>
      </c>
      <c r="B1609" s="10" t="s">
        <v>93</v>
      </c>
    </row>
    <row r="1610" spans="1:2" hidden="1" outlineLevel="3" x14ac:dyDescent="0.2">
      <c r="A1610" s="31" t="s">
        <v>7041</v>
      </c>
      <c r="B1610" s="10" t="s">
        <v>93</v>
      </c>
    </row>
    <row r="1611" spans="1:2" hidden="1" outlineLevel="3" x14ac:dyDescent="0.2">
      <c r="A1611" s="31" t="s">
        <v>7042</v>
      </c>
      <c r="B1611" s="11" t="s">
        <v>93</v>
      </c>
    </row>
    <row r="1612" spans="1:2" hidden="1" outlineLevel="3" x14ac:dyDescent="0.2">
      <c r="A1612" s="31"/>
      <c r="B1612" s="10" t="s">
        <v>1614</v>
      </c>
    </row>
    <row r="1613" spans="1:2" hidden="1" outlineLevel="3" x14ac:dyDescent="0.2">
      <c r="A1613" s="31"/>
      <c r="B1613" s="11" t="s">
        <v>672</v>
      </c>
    </row>
    <row r="1614" spans="1:2" hidden="1" outlineLevel="3" x14ac:dyDescent="0.2">
      <c r="A1614" s="31"/>
      <c r="B1614" s="11" t="s">
        <v>673</v>
      </c>
    </row>
    <row r="1615" spans="1:2" hidden="1" outlineLevel="3" x14ac:dyDescent="0.2">
      <c r="A1615" s="31"/>
      <c r="B1615" s="11" t="s">
        <v>674</v>
      </c>
    </row>
    <row r="1616" spans="1:2" hidden="1" outlineLevel="3" x14ac:dyDescent="0.2">
      <c r="A1616" s="31"/>
      <c r="B1616" s="11" t="s">
        <v>675</v>
      </c>
    </row>
    <row r="1617" spans="1:2" hidden="1" outlineLevel="3" x14ac:dyDescent="0.2">
      <c r="A1617" s="31"/>
      <c r="B1617" s="11" t="s">
        <v>676</v>
      </c>
    </row>
    <row r="1618" spans="1:2" hidden="1" outlineLevel="3" x14ac:dyDescent="0.2">
      <c r="A1618" s="31"/>
      <c r="B1618" s="11" t="s">
        <v>677</v>
      </c>
    </row>
    <row r="1619" spans="1:2" hidden="1" outlineLevel="3" x14ac:dyDescent="0.2">
      <c r="A1619" s="31"/>
      <c r="B1619" s="11" t="s">
        <v>2236</v>
      </c>
    </row>
    <row r="1620" spans="1:2" ht="25.5" hidden="1" outlineLevel="3" x14ac:dyDescent="0.2">
      <c r="A1620" s="31"/>
      <c r="B1620" s="11" t="s">
        <v>678</v>
      </c>
    </row>
    <row r="1621" spans="1:2" ht="13.5" hidden="1" outlineLevel="3" x14ac:dyDescent="0.2">
      <c r="A1621" s="31"/>
      <c r="B1621" s="15" t="s">
        <v>1615</v>
      </c>
    </row>
    <row r="1622" spans="1:2" hidden="1" outlineLevel="3" x14ac:dyDescent="0.2">
      <c r="A1622" s="31"/>
      <c r="B1622" s="16" t="s">
        <v>2237</v>
      </c>
    </row>
    <row r="1623" spans="1:2" ht="25.5" hidden="1" outlineLevel="3" x14ac:dyDescent="0.2">
      <c r="A1623" s="31"/>
      <c r="B1623" s="16" t="s">
        <v>2238</v>
      </c>
    </row>
    <row r="1624" spans="1:2" ht="25.5" hidden="1" outlineLevel="3" x14ac:dyDescent="0.2">
      <c r="A1624" s="31"/>
      <c r="B1624" s="16" t="s">
        <v>2239</v>
      </c>
    </row>
    <row r="1625" spans="1:2" ht="25.5" hidden="1" outlineLevel="3" x14ac:dyDescent="0.2">
      <c r="A1625" s="31"/>
      <c r="B1625" s="16" t="s">
        <v>2240</v>
      </c>
    </row>
    <row r="1626" spans="1:2" ht="25.5" hidden="1" outlineLevel="3" x14ac:dyDescent="0.2">
      <c r="A1626" s="31"/>
      <c r="B1626" s="16" t="s">
        <v>2241</v>
      </c>
    </row>
    <row r="1627" spans="1:2" hidden="1" outlineLevel="3" x14ac:dyDescent="0.2">
      <c r="A1627" s="31" t="s">
        <v>7043</v>
      </c>
      <c r="B1627" s="10" t="s">
        <v>94</v>
      </c>
    </row>
    <row r="1628" spans="1:2" hidden="1" outlineLevel="3" x14ac:dyDescent="0.2">
      <c r="A1628" s="31"/>
      <c r="B1628" s="10" t="s">
        <v>1637</v>
      </c>
    </row>
    <row r="1629" spans="1:2" ht="25.5" hidden="1" outlineLevel="3" x14ac:dyDescent="0.2">
      <c r="A1629" s="31"/>
      <c r="B1629" s="11" t="s">
        <v>679</v>
      </c>
    </row>
    <row r="1630" spans="1:2" hidden="1" outlineLevel="3" x14ac:dyDescent="0.2">
      <c r="A1630" s="31" t="s">
        <v>7044</v>
      </c>
      <c r="B1630" s="10" t="s">
        <v>2242</v>
      </c>
    </row>
    <row r="1631" spans="1:2" hidden="1" outlineLevel="3" x14ac:dyDescent="0.2">
      <c r="A1631" s="31" t="s">
        <v>7045</v>
      </c>
      <c r="B1631" s="11" t="s">
        <v>2242</v>
      </c>
    </row>
    <row r="1632" spans="1:2" hidden="1" outlineLevel="3" x14ac:dyDescent="0.2">
      <c r="A1632" s="31"/>
      <c r="B1632" s="10" t="s">
        <v>1614</v>
      </c>
    </row>
    <row r="1633" spans="1:2" ht="25.5" hidden="1" outlineLevel="3" x14ac:dyDescent="0.2">
      <c r="A1633" s="31"/>
      <c r="B1633" s="11" t="s">
        <v>680</v>
      </c>
    </row>
    <row r="1634" spans="1:2" ht="25.5" hidden="1" outlineLevel="3" x14ac:dyDescent="0.2">
      <c r="A1634" s="31"/>
      <c r="B1634" s="14" t="s">
        <v>5845</v>
      </c>
    </row>
    <row r="1635" spans="1:2" hidden="1" outlineLevel="3" x14ac:dyDescent="0.2">
      <c r="A1635" s="31"/>
      <c r="B1635" s="11" t="s">
        <v>681</v>
      </c>
    </row>
    <row r="1636" spans="1:2" ht="25.5" hidden="1" outlineLevel="3" x14ac:dyDescent="0.2">
      <c r="A1636" s="31"/>
      <c r="B1636" s="11" t="s">
        <v>682</v>
      </c>
    </row>
    <row r="1637" spans="1:2" ht="25.5" hidden="1" outlineLevel="3" x14ac:dyDescent="0.2">
      <c r="A1637" s="31"/>
      <c r="B1637" s="11" t="s">
        <v>2243</v>
      </c>
    </row>
    <row r="1638" spans="1:2" ht="25.5" hidden="1" outlineLevel="3" x14ac:dyDescent="0.2">
      <c r="A1638" s="31"/>
      <c r="B1638" s="11" t="s">
        <v>2244</v>
      </c>
    </row>
    <row r="1639" spans="1:2" hidden="1" outlineLevel="3" x14ac:dyDescent="0.2">
      <c r="A1639" s="31"/>
      <c r="B1639" s="11" t="s">
        <v>683</v>
      </c>
    </row>
    <row r="1640" spans="1:2" hidden="1" outlineLevel="3" x14ac:dyDescent="0.2">
      <c r="A1640" s="31"/>
      <c r="B1640" s="11" t="s">
        <v>684</v>
      </c>
    </row>
    <row r="1641" spans="1:2" hidden="1" outlineLevel="3" x14ac:dyDescent="0.2">
      <c r="A1641" s="31" t="s">
        <v>7046</v>
      </c>
      <c r="B1641" s="10" t="s">
        <v>2245</v>
      </c>
    </row>
    <row r="1642" spans="1:2" hidden="1" outlineLevel="3" x14ac:dyDescent="0.2">
      <c r="A1642" s="31" t="s">
        <v>7047</v>
      </c>
      <c r="B1642" s="11" t="s">
        <v>2245</v>
      </c>
    </row>
    <row r="1643" spans="1:2" hidden="1" outlineLevel="3" x14ac:dyDescent="0.2">
      <c r="A1643" s="31"/>
      <c r="B1643" s="10" t="s">
        <v>1614</v>
      </c>
    </row>
    <row r="1644" spans="1:2" ht="25.5" hidden="1" outlineLevel="3" x14ac:dyDescent="0.2">
      <c r="A1644" s="31"/>
      <c r="B1644" s="11" t="s">
        <v>2246</v>
      </c>
    </row>
    <row r="1645" spans="1:2" ht="13.5" hidden="1" outlineLevel="3" x14ac:dyDescent="0.2">
      <c r="A1645" s="31"/>
      <c r="B1645" s="15" t="s">
        <v>1615</v>
      </c>
    </row>
    <row r="1646" spans="1:2" ht="25.5" hidden="1" outlineLevel="3" x14ac:dyDescent="0.2">
      <c r="A1646" s="31"/>
      <c r="B1646" s="16" t="s">
        <v>2247</v>
      </c>
    </row>
    <row r="1647" spans="1:2" hidden="1" outlineLevel="3" x14ac:dyDescent="0.2">
      <c r="A1647" s="31" t="s">
        <v>7048</v>
      </c>
      <c r="B1647" s="10" t="s">
        <v>2248</v>
      </c>
    </row>
    <row r="1648" spans="1:2" ht="25.5" hidden="1" outlineLevel="3" x14ac:dyDescent="0.2">
      <c r="A1648" s="31" t="s">
        <v>7049</v>
      </c>
      <c r="B1648" s="11" t="s">
        <v>2249</v>
      </c>
    </row>
    <row r="1649" spans="1:2" hidden="1" outlineLevel="3" x14ac:dyDescent="0.2">
      <c r="A1649" s="31"/>
      <c r="B1649" s="10" t="s">
        <v>1614</v>
      </c>
    </row>
    <row r="1650" spans="1:2" ht="25.5" hidden="1" outlineLevel="3" x14ac:dyDescent="0.2">
      <c r="A1650" s="31"/>
      <c r="B1650" s="11" t="s">
        <v>685</v>
      </c>
    </row>
    <row r="1651" spans="1:2" hidden="1" outlineLevel="3" x14ac:dyDescent="0.2">
      <c r="A1651" s="31"/>
      <c r="B1651" s="14" t="s">
        <v>5846</v>
      </c>
    </row>
    <row r="1652" spans="1:2" hidden="1" outlineLevel="3" x14ac:dyDescent="0.2">
      <c r="A1652" s="31"/>
      <c r="B1652" s="14" t="s">
        <v>5847</v>
      </c>
    </row>
    <row r="1653" spans="1:2" ht="25.5" hidden="1" outlineLevel="3" x14ac:dyDescent="0.2">
      <c r="A1653" s="31"/>
      <c r="B1653" s="14" t="s">
        <v>5848</v>
      </c>
    </row>
    <row r="1654" spans="1:2" ht="25.5" hidden="1" outlineLevel="3" x14ac:dyDescent="0.2">
      <c r="A1654" s="31"/>
      <c r="B1654" s="14" t="s">
        <v>5849</v>
      </c>
    </row>
    <row r="1655" spans="1:2" hidden="1" outlineLevel="3" x14ac:dyDescent="0.2">
      <c r="A1655" s="31"/>
      <c r="B1655" s="14" t="s">
        <v>5850</v>
      </c>
    </row>
    <row r="1656" spans="1:2" hidden="1" outlineLevel="3" x14ac:dyDescent="0.2">
      <c r="A1656" s="31"/>
      <c r="B1656" s="11" t="s">
        <v>686</v>
      </c>
    </row>
    <row r="1657" spans="1:2" hidden="1" outlineLevel="3" x14ac:dyDescent="0.2">
      <c r="A1657" s="31"/>
      <c r="B1657" s="11" t="s">
        <v>687</v>
      </c>
    </row>
    <row r="1658" spans="1:2" ht="13.5" hidden="1" outlineLevel="3" x14ac:dyDescent="0.2">
      <c r="A1658" s="31"/>
      <c r="B1658" s="15" t="s">
        <v>1615</v>
      </c>
    </row>
    <row r="1659" spans="1:2" ht="25.5" hidden="1" outlineLevel="3" x14ac:dyDescent="0.2">
      <c r="A1659" s="31"/>
      <c r="B1659" s="16" t="s">
        <v>2250</v>
      </c>
    </row>
    <row r="1660" spans="1:2" ht="25.5" hidden="1" outlineLevel="3" x14ac:dyDescent="0.2">
      <c r="A1660" s="31"/>
      <c r="B1660" s="16" t="s">
        <v>2251</v>
      </c>
    </row>
    <row r="1661" spans="1:2" ht="25.5" hidden="1" outlineLevel="3" x14ac:dyDescent="0.2">
      <c r="A1661" s="31"/>
      <c r="B1661" s="16" t="s">
        <v>2252</v>
      </c>
    </row>
    <row r="1662" spans="1:2" hidden="1" outlineLevel="3" x14ac:dyDescent="0.2">
      <c r="A1662" s="31" t="s">
        <v>7050</v>
      </c>
      <c r="B1662" s="11" t="s">
        <v>2253</v>
      </c>
    </row>
    <row r="1663" spans="1:2" hidden="1" outlineLevel="3" x14ac:dyDescent="0.2">
      <c r="A1663" s="31"/>
      <c r="B1663" s="10" t="s">
        <v>1614</v>
      </c>
    </row>
    <row r="1664" spans="1:2" ht="25.5" hidden="1" outlineLevel="3" x14ac:dyDescent="0.2">
      <c r="A1664" s="31"/>
      <c r="B1664" s="11" t="s">
        <v>2254</v>
      </c>
    </row>
    <row r="1665" spans="1:2" hidden="1" outlineLevel="3" x14ac:dyDescent="0.2">
      <c r="A1665" s="31"/>
      <c r="B1665" s="11" t="s">
        <v>688</v>
      </c>
    </row>
    <row r="1666" spans="1:2" hidden="1" outlineLevel="3" x14ac:dyDescent="0.2">
      <c r="A1666" s="31" t="s">
        <v>7051</v>
      </c>
      <c r="B1666" s="10" t="s">
        <v>2255</v>
      </c>
    </row>
    <row r="1667" spans="1:2" hidden="1" outlineLevel="3" x14ac:dyDescent="0.2">
      <c r="A1667" s="31" t="s">
        <v>7052</v>
      </c>
      <c r="B1667" s="11" t="s">
        <v>2255</v>
      </c>
    </row>
    <row r="1668" spans="1:2" hidden="1" outlineLevel="3" x14ac:dyDescent="0.2">
      <c r="A1668" s="31"/>
      <c r="B1668" s="10" t="s">
        <v>1614</v>
      </c>
    </row>
    <row r="1669" spans="1:2" ht="25.5" hidden="1" outlineLevel="3" x14ac:dyDescent="0.2">
      <c r="A1669" s="31"/>
      <c r="B1669" s="11" t="s">
        <v>689</v>
      </c>
    </row>
    <row r="1670" spans="1:2" ht="25.5" hidden="1" outlineLevel="3" x14ac:dyDescent="0.2">
      <c r="A1670" s="31"/>
      <c r="B1670" s="11" t="s">
        <v>690</v>
      </c>
    </row>
    <row r="1671" spans="1:2" hidden="1" outlineLevel="3" x14ac:dyDescent="0.2">
      <c r="A1671" s="31"/>
      <c r="B1671" s="11" t="s">
        <v>691</v>
      </c>
    </row>
    <row r="1672" spans="1:2" hidden="1" outlineLevel="3" x14ac:dyDescent="0.2">
      <c r="A1672" s="31"/>
      <c r="B1672" s="11" t="s">
        <v>692</v>
      </c>
    </row>
    <row r="1673" spans="1:2" ht="13.5" hidden="1" outlineLevel="3" x14ac:dyDescent="0.2">
      <c r="A1673" s="31"/>
      <c r="B1673" s="15" t="s">
        <v>1615</v>
      </c>
    </row>
    <row r="1674" spans="1:2" ht="25.5" hidden="1" outlineLevel="3" x14ac:dyDescent="0.2">
      <c r="A1674" s="31"/>
      <c r="B1674" s="16" t="s">
        <v>2256</v>
      </c>
    </row>
    <row r="1675" spans="1:2" hidden="1" outlineLevel="3" x14ac:dyDescent="0.2">
      <c r="A1675" s="31"/>
      <c r="B1675" s="16" t="s">
        <v>2257</v>
      </c>
    </row>
    <row r="1676" spans="1:2" ht="25.5" hidden="1" outlineLevel="3" x14ac:dyDescent="0.2">
      <c r="A1676" s="31" t="s">
        <v>7053</v>
      </c>
      <c r="B1676" s="10" t="s">
        <v>2258</v>
      </c>
    </row>
    <row r="1677" spans="1:2" hidden="1" outlineLevel="3" x14ac:dyDescent="0.2">
      <c r="A1677" s="31" t="s">
        <v>7054</v>
      </c>
      <c r="B1677" s="11" t="s">
        <v>2259</v>
      </c>
    </row>
    <row r="1678" spans="1:2" hidden="1" outlineLevel="3" x14ac:dyDescent="0.2">
      <c r="A1678" s="31"/>
      <c r="B1678" s="10" t="s">
        <v>1614</v>
      </c>
    </row>
    <row r="1679" spans="1:2" hidden="1" outlineLevel="3" x14ac:dyDescent="0.2">
      <c r="A1679" s="31"/>
      <c r="B1679" s="11" t="s">
        <v>693</v>
      </c>
    </row>
    <row r="1680" spans="1:2" hidden="1" outlineLevel="3" x14ac:dyDescent="0.2">
      <c r="A1680" s="31"/>
      <c r="B1680" s="14" t="s">
        <v>5851</v>
      </c>
    </row>
    <row r="1681" spans="1:2" hidden="1" outlineLevel="3" x14ac:dyDescent="0.2">
      <c r="A1681" s="31"/>
      <c r="B1681" s="14" t="s">
        <v>5852</v>
      </c>
    </row>
    <row r="1682" spans="1:2" hidden="1" outlineLevel="3" x14ac:dyDescent="0.2">
      <c r="A1682" s="31"/>
      <c r="B1682" s="14" t="s">
        <v>5853</v>
      </c>
    </row>
    <row r="1683" spans="1:2" ht="25.5" hidden="1" outlineLevel="3" x14ac:dyDescent="0.2">
      <c r="A1683" s="31"/>
      <c r="B1683" s="14" t="s">
        <v>5854</v>
      </c>
    </row>
    <row r="1684" spans="1:2" ht="13.5" hidden="1" outlineLevel="3" x14ac:dyDescent="0.2">
      <c r="A1684" s="31"/>
      <c r="B1684" s="15" t="s">
        <v>1615</v>
      </c>
    </row>
    <row r="1685" spans="1:2" ht="25.5" hidden="1" outlineLevel="3" x14ac:dyDescent="0.2">
      <c r="A1685" s="31"/>
      <c r="B1685" s="16" t="s">
        <v>2260</v>
      </c>
    </row>
    <row r="1686" spans="1:2" hidden="1" outlineLevel="3" x14ac:dyDescent="0.2">
      <c r="A1686" s="31"/>
      <c r="B1686" s="16" t="s">
        <v>2261</v>
      </c>
    </row>
    <row r="1687" spans="1:2" hidden="1" outlineLevel="3" x14ac:dyDescent="0.2">
      <c r="A1687" s="31" t="s">
        <v>7055</v>
      </c>
      <c r="B1687" s="11" t="s">
        <v>2262</v>
      </c>
    </row>
    <row r="1688" spans="1:2" hidden="1" outlineLevel="3" x14ac:dyDescent="0.2">
      <c r="A1688" s="31"/>
      <c r="B1688" s="10" t="s">
        <v>1614</v>
      </c>
    </row>
    <row r="1689" spans="1:2" ht="25.5" hidden="1" outlineLevel="3" x14ac:dyDescent="0.2">
      <c r="A1689" s="31"/>
      <c r="B1689" s="11" t="s">
        <v>694</v>
      </c>
    </row>
    <row r="1690" spans="1:2" ht="25.5" hidden="1" outlineLevel="3" x14ac:dyDescent="0.2">
      <c r="A1690" s="31"/>
      <c r="B1690" s="11" t="s">
        <v>2263</v>
      </c>
    </row>
    <row r="1691" spans="1:2" hidden="1" outlineLevel="3" x14ac:dyDescent="0.2">
      <c r="A1691" s="31"/>
      <c r="B1691" s="11" t="s">
        <v>695</v>
      </c>
    </row>
    <row r="1692" spans="1:2" ht="13.5" hidden="1" outlineLevel="3" x14ac:dyDescent="0.2">
      <c r="A1692" s="31"/>
      <c r="B1692" s="15" t="s">
        <v>1615</v>
      </c>
    </row>
    <row r="1693" spans="1:2" ht="25.5" hidden="1" outlineLevel="3" x14ac:dyDescent="0.2">
      <c r="A1693" s="31"/>
      <c r="B1693" s="16" t="s">
        <v>2264</v>
      </c>
    </row>
    <row r="1694" spans="1:2" hidden="1" outlineLevel="3" x14ac:dyDescent="0.2">
      <c r="A1694" s="31"/>
      <c r="B1694" s="16" t="s">
        <v>2265</v>
      </c>
    </row>
    <row r="1695" spans="1:2" hidden="1" outlineLevel="3" x14ac:dyDescent="0.2">
      <c r="A1695" s="31"/>
      <c r="B1695" s="16" t="s">
        <v>2266</v>
      </c>
    </row>
    <row r="1696" spans="1:2" hidden="1" outlineLevel="3" x14ac:dyDescent="0.2">
      <c r="A1696" s="31" t="s">
        <v>7056</v>
      </c>
      <c r="B1696" s="11" t="s">
        <v>2267</v>
      </c>
    </row>
    <row r="1697" spans="1:2" hidden="1" outlineLevel="3" x14ac:dyDescent="0.2">
      <c r="A1697" s="31"/>
      <c r="B1697" s="10" t="s">
        <v>1614</v>
      </c>
    </row>
    <row r="1698" spans="1:2" hidden="1" outlineLevel="3" x14ac:dyDescent="0.2">
      <c r="A1698" s="31"/>
      <c r="B1698" s="11" t="s">
        <v>696</v>
      </c>
    </row>
    <row r="1699" spans="1:2" hidden="1" outlineLevel="3" x14ac:dyDescent="0.2">
      <c r="A1699" s="31"/>
      <c r="B1699" s="14" t="s">
        <v>5855</v>
      </c>
    </row>
    <row r="1700" spans="1:2" hidden="1" outlineLevel="3" x14ac:dyDescent="0.2">
      <c r="A1700" s="31"/>
      <c r="B1700" s="14" t="s">
        <v>5856</v>
      </c>
    </row>
    <row r="1701" spans="1:2" hidden="1" outlineLevel="3" x14ac:dyDescent="0.2">
      <c r="A1701" s="31"/>
      <c r="B1701" s="14" t="s">
        <v>5857</v>
      </c>
    </row>
    <row r="1702" spans="1:2" hidden="1" outlineLevel="3" x14ac:dyDescent="0.2">
      <c r="A1702" s="31"/>
      <c r="B1702" s="14" t="s">
        <v>5858</v>
      </c>
    </row>
    <row r="1703" spans="1:2" ht="25.5" hidden="1" outlineLevel="3" x14ac:dyDescent="0.2">
      <c r="A1703" s="31"/>
      <c r="B1703" s="14" t="s">
        <v>5859</v>
      </c>
    </row>
    <row r="1704" spans="1:2" hidden="1" outlineLevel="3" x14ac:dyDescent="0.2">
      <c r="A1704" s="31"/>
      <c r="B1704" s="14" t="s">
        <v>5860</v>
      </c>
    </row>
    <row r="1705" spans="1:2" hidden="1" outlineLevel="3" x14ac:dyDescent="0.2">
      <c r="A1705" s="31"/>
      <c r="B1705" s="14" t="s">
        <v>5861</v>
      </c>
    </row>
    <row r="1706" spans="1:2" hidden="1" outlineLevel="3" x14ac:dyDescent="0.2">
      <c r="A1706" s="31"/>
      <c r="B1706" s="14" t="s">
        <v>5862</v>
      </c>
    </row>
    <row r="1707" spans="1:2" hidden="1" outlineLevel="3" x14ac:dyDescent="0.2">
      <c r="A1707" s="31"/>
      <c r="B1707" s="14" t="s">
        <v>5863</v>
      </c>
    </row>
    <row r="1708" spans="1:2" hidden="1" outlineLevel="3" x14ac:dyDescent="0.2">
      <c r="A1708" s="31"/>
      <c r="B1708" s="14" t="s">
        <v>5864</v>
      </c>
    </row>
    <row r="1709" spans="1:2" hidden="1" outlineLevel="3" x14ac:dyDescent="0.2">
      <c r="A1709" s="31"/>
      <c r="B1709" s="14" t="s">
        <v>5865</v>
      </c>
    </row>
    <row r="1710" spans="1:2" ht="51" hidden="1" outlineLevel="3" x14ac:dyDescent="0.2">
      <c r="A1710" s="31"/>
      <c r="B1710" s="11" t="s">
        <v>2268</v>
      </c>
    </row>
    <row r="1711" spans="1:2" ht="13.5" hidden="1" outlineLevel="3" x14ac:dyDescent="0.2">
      <c r="A1711" s="31"/>
      <c r="B1711" s="15" t="s">
        <v>1615</v>
      </c>
    </row>
    <row r="1712" spans="1:2" ht="25.5" hidden="1" outlineLevel="3" x14ac:dyDescent="0.2">
      <c r="A1712" s="31"/>
      <c r="B1712" s="16" t="s">
        <v>2260</v>
      </c>
    </row>
    <row r="1713" spans="1:2" hidden="1" outlineLevel="3" x14ac:dyDescent="0.2">
      <c r="A1713" s="31"/>
      <c r="B1713" s="16" t="s">
        <v>2269</v>
      </c>
    </row>
    <row r="1714" spans="1:2" hidden="1" outlineLevel="3" x14ac:dyDescent="0.2">
      <c r="A1714" s="31"/>
      <c r="B1714" s="16" t="s">
        <v>2270</v>
      </c>
    </row>
    <row r="1715" spans="1:2" hidden="1" outlineLevel="3" x14ac:dyDescent="0.2">
      <c r="A1715" s="31"/>
      <c r="B1715" s="16" t="s">
        <v>2271</v>
      </c>
    </row>
    <row r="1716" spans="1:2" ht="25.5" hidden="1" outlineLevel="3" x14ac:dyDescent="0.2">
      <c r="A1716" s="31"/>
      <c r="B1716" s="16" t="s">
        <v>2272</v>
      </c>
    </row>
    <row r="1717" spans="1:2" ht="25.5" hidden="1" outlineLevel="3" x14ac:dyDescent="0.2">
      <c r="A1717" s="31"/>
      <c r="B1717" s="16" t="s">
        <v>2273</v>
      </c>
    </row>
    <row r="1718" spans="1:2" hidden="1" outlineLevel="3" x14ac:dyDescent="0.2">
      <c r="A1718" s="31"/>
      <c r="B1718" s="16" t="s">
        <v>2274</v>
      </c>
    </row>
    <row r="1719" spans="1:2" ht="25.5" hidden="1" outlineLevel="3" x14ac:dyDescent="0.2">
      <c r="A1719" s="31"/>
      <c r="B1719" s="16" t="s">
        <v>2275</v>
      </c>
    </row>
    <row r="1720" spans="1:2" hidden="1" outlineLevel="3" x14ac:dyDescent="0.2">
      <c r="A1720" s="31"/>
      <c r="B1720" s="16" t="s">
        <v>2276</v>
      </c>
    </row>
    <row r="1721" spans="1:2" hidden="1" outlineLevel="3" x14ac:dyDescent="0.2">
      <c r="A1721" s="31"/>
      <c r="B1721" s="16" t="s">
        <v>2277</v>
      </c>
    </row>
    <row r="1722" spans="1:2" hidden="1" outlineLevel="3" x14ac:dyDescent="0.2">
      <c r="A1722" s="31"/>
      <c r="B1722" s="16" t="s">
        <v>2278</v>
      </c>
    </row>
    <row r="1723" spans="1:2" hidden="1" outlineLevel="3" x14ac:dyDescent="0.2">
      <c r="A1723" s="31"/>
      <c r="B1723" s="16" t="s">
        <v>2279</v>
      </c>
    </row>
    <row r="1724" spans="1:2" hidden="1" outlineLevel="3" x14ac:dyDescent="0.2">
      <c r="A1724" s="31"/>
      <c r="B1724" s="16" t="s">
        <v>2280</v>
      </c>
    </row>
    <row r="1725" spans="1:2" hidden="1" outlineLevel="2" x14ac:dyDescent="0.2">
      <c r="A1725" s="31" t="s">
        <v>7057</v>
      </c>
      <c r="B1725" s="9" t="s">
        <v>697</v>
      </c>
    </row>
    <row r="1726" spans="1:2" hidden="1" outlineLevel="3" x14ac:dyDescent="0.2">
      <c r="A1726" s="31" t="s">
        <v>7058</v>
      </c>
      <c r="B1726" s="10" t="s">
        <v>16</v>
      </c>
    </row>
    <row r="1727" spans="1:2" hidden="1" outlineLevel="3" x14ac:dyDescent="0.2">
      <c r="A1727" s="31" t="s">
        <v>7059</v>
      </c>
      <c r="B1727" s="10" t="s">
        <v>2281</v>
      </c>
    </row>
    <row r="1728" spans="1:2" hidden="1" outlineLevel="3" x14ac:dyDescent="0.2">
      <c r="A1728" s="31" t="s">
        <v>7060</v>
      </c>
      <c r="B1728" s="11" t="s">
        <v>2281</v>
      </c>
    </row>
    <row r="1729" spans="1:2" hidden="1" outlineLevel="3" x14ac:dyDescent="0.2">
      <c r="A1729" s="31"/>
      <c r="B1729" s="10" t="s">
        <v>1614</v>
      </c>
    </row>
    <row r="1730" spans="1:2" ht="38.25" hidden="1" outlineLevel="3" x14ac:dyDescent="0.2">
      <c r="A1730" s="31"/>
      <c r="B1730" s="11" t="s">
        <v>698</v>
      </c>
    </row>
    <row r="1731" spans="1:2" hidden="1" outlineLevel="3" x14ac:dyDescent="0.2">
      <c r="A1731" s="31"/>
      <c r="B1731" s="11" t="s">
        <v>699</v>
      </c>
    </row>
    <row r="1732" spans="1:2" ht="12.75" hidden="1" customHeight="1" outlineLevel="3" x14ac:dyDescent="0.2">
      <c r="A1732" s="31"/>
      <c r="B1732" s="11" t="s">
        <v>700</v>
      </c>
    </row>
    <row r="1733" spans="1:2" hidden="1" outlineLevel="3" x14ac:dyDescent="0.2">
      <c r="A1733" s="31" t="s">
        <v>7061</v>
      </c>
      <c r="B1733" s="10" t="s">
        <v>2282</v>
      </c>
    </row>
    <row r="1734" spans="1:2" hidden="1" outlineLevel="3" x14ac:dyDescent="0.2">
      <c r="A1734" s="31" t="s">
        <v>7062</v>
      </c>
      <c r="B1734" s="11" t="s">
        <v>2282</v>
      </c>
    </row>
    <row r="1735" spans="1:2" hidden="1" outlineLevel="3" x14ac:dyDescent="0.2">
      <c r="A1735" s="31"/>
      <c r="B1735" s="10" t="s">
        <v>304</v>
      </c>
    </row>
    <row r="1736" spans="1:2" ht="25.5" hidden="1" outlineLevel="3" x14ac:dyDescent="0.2">
      <c r="A1736" s="31"/>
      <c r="B1736" s="11" t="s">
        <v>701</v>
      </c>
    </row>
    <row r="1737" spans="1:2" hidden="1" outlineLevel="3" x14ac:dyDescent="0.2">
      <c r="A1737" s="31"/>
      <c r="B1737" s="14" t="s">
        <v>5866</v>
      </c>
    </row>
    <row r="1738" spans="1:2" hidden="1" outlineLevel="3" x14ac:dyDescent="0.2">
      <c r="A1738" s="31"/>
      <c r="B1738" s="14" t="s">
        <v>5867</v>
      </c>
    </row>
    <row r="1739" spans="1:2" hidden="1" outlineLevel="3" x14ac:dyDescent="0.2">
      <c r="A1739" s="31"/>
      <c r="B1739" s="14" t="s">
        <v>5868</v>
      </c>
    </row>
    <row r="1740" spans="1:2" hidden="1" outlineLevel="3" x14ac:dyDescent="0.2">
      <c r="A1740" s="31"/>
      <c r="B1740" s="14" t="s">
        <v>5869</v>
      </c>
    </row>
    <row r="1741" spans="1:2" hidden="1" outlineLevel="3" x14ac:dyDescent="0.2">
      <c r="A1741" s="31"/>
      <c r="B1741" s="14" t="s">
        <v>5870</v>
      </c>
    </row>
    <row r="1742" spans="1:2" hidden="1" outlineLevel="3" x14ac:dyDescent="0.2">
      <c r="A1742" s="31"/>
      <c r="B1742" s="14" t="s">
        <v>5871</v>
      </c>
    </row>
    <row r="1743" spans="1:2" hidden="1" outlineLevel="3" x14ac:dyDescent="0.2">
      <c r="A1743" s="31"/>
      <c r="B1743" s="14" t="s">
        <v>5872</v>
      </c>
    </row>
    <row r="1744" spans="1:2" ht="38.25" hidden="1" outlineLevel="3" x14ac:dyDescent="0.2">
      <c r="A1744" s="31"/>
      <c r="B1744" s="14" t="s">
        <v>5873</v>
      </c>
    </row>
    <row r="1745" spans="1:2" hidden="1" outlineLevel="3" x14ac:dyDescent="0.2">
      <c r="A1745" s="31"/>
      <c r="B1745" s="14" t="s">
        <v>5874</v>
      </c>
    </row>
    <row r="1746" spans="1:2" ht="25.5" hidden="1" outlineLevel="3" x14ac:dyDescent="0.2">
      <c r="A1746" s="31"/>
      <c r="B1746" s="14" t="s">
        <v>5875</v>
      </c>
    </row>
    <row r="1747" spans="1:2" hidden="1" outlineLevel="3" x14ac:dyDescent="0.2">
      <c r="A1747" s="31"/>
      <c r="B1747" s="14" t="s">
        <v>5876</v>
      </c>
    </row>
    <row r="1748" spans="1:2" hidden="1" outlineLevel="3" x14ac:dyDescent="0.2">
      <c r="A1748" s="31"/>
      <c r="B1748" s="14" t="s">
        <v>5877</v>
      </c>
    </row>
    <row r="1749" spans="1:2" hidden="1" outlineLevel="3" x14ac:dyDescent="0.2">
      <c r="A1749" s="31"/>
      <c r="B1749" s="14" t="s">
        <v>5878</v>
      </c>
    </row>
    <row r="1750" spans="1:2" hidden="1" outlineLevel="3" x14ac:dyDescent="0.2">
      <c r="A1750" s="31"/>
      <c r="B1750" s="11" t="s">
        <v>702</v>
      </c>
    </row>
    <row r="1751" spans="1:2" ht="25.5" hidden="1" outlineLevel="3" x14ac:dyDescent="0.2">
      <c r="A1751" s="31"/>
      <c r="B1751" s="11" t="s">
        <v>703</v>
      </c>
    </row>
    <row r="1752" spans="1:2" ht="13.5" hidden="1" outlineLevel="3" x14ac:dyDescent="0.2">
      <c r="A1752" s="31"/>
      <c r="B1752" s="15" t="s">
        <v>1615</v>
      </c>
    </row>
    <row r="1753" spans="1:2" ht="38.25" hidden="1" outlineLevel="3" x14ac:dyDescent="0.2">
      <c r="A1753" s="31"/>
      <c r="B1753" s="16" t="s">
        <v>2283</v>
      </c>
    </row>
    <row r="1754" spans="1:2" hidden="1" outlineLevel="3" x14ac:dyDescent="0.2">
      <c r="A1754" s="31"/>
      <c r="B1754" s="16" t="s">
        <v>2284</v>
      </c>
    </row>
    <row r="1755" spans="1:2" ht="25.5" hidden="1" outlineLevel="3" x14ac:dyDescent="0.2">
      <c r="A1755" s="31"/>
      <c r="B1755" s="16" t="s">
        <v>2285</v>
      </c>
    </row>
    <row r="1756" spans="1:2" hidden="1" outlineLevel="3" x14ac:dyDescent="0.2">
      <c r="A1756" s="31"/>
      <c r="B1756" s="16" t="s">
        <v>2286</v>
      </c>
    </row>
    <row r="1757" spans="1:2" hidden="1" outlineLevel="3" x14ac:dyDescent="0.2">
      <c r="A1757" s="31"/>
      <c r="B1757" s="16" t="s">
        <v>2287</v>
      </c>
    </row>
    <row r="1758" spans="1:2" hidden="1" outlineLevel="3" x14ac:dyDescent="0.2">
      <c r="A1758" s="31" t="s">
        <v>7063</v>
      </c>
      <c r="B1758" s="10" t="s">
        <v>17</v>
      </c>
    </row>
    <row r="1759" spans="1:2" hidden="1" outlineLevel="3" x14ac:dyDescent="0.2">
      <c r="A1759" s="31" t="s">
        <v>7064</v>
      </c>
      <c r="B1759" s="10" t="s">
        <v>2288</v>
      </c>
    </row>
    <row r="1760" spans="1:2" hidden="1" outlineLevel="3" x14ac:dyDescent="0.2">
      <c r="A1760" s="31" t="s">
        <v>7065</v>
      </c>
      <c r="B1760" s="11" t="s">
        <v>2288</v>
      </c>
    </row>
    <row r="1761" spans="1:2" hidden="1" outlineLevel="3" x14ac:dyDescent="0.2">
      <c r="A1761" s="31"/>
      <c r="B1761" s="10" t="s">
        <v>1614</v>
      </c>
    </row>
    <row r="1762" spans="1:2" hidden="1" outlineLevel="3" x14ac:dyDescent="0.2">
      <c r="A1762" s="31"/>
      <c r="B1762" s="11" t="s">
        <v>704</v>
      </c>
    </row>
    <row r="1763" spans="1:2" hidden="1" outlineLevel="3" x14ac:dyDescent="0.2">
      <c r="A1763" s="31"/>
      <c r="B1763" s="11" t="s">
        <v>705</v>
      </c>
    </row>
    <row r="1764" spans="1:2" hidden="1" outlineLevel="3" x14ac:dyDescent="0.2">
      <c r="A1764" s="31"/>
      <c r="B1764" s="11" t="s">
        <v>706</v>
      </c>
    </row>
    <row r="1765" spans="1:2" hidden="1" outlineLevel="3" x14ac:dyDescent="0.2">
      <c r="A1765" s="31"/>
      <c r="B1765" s="11" t="s">
        <v>707</v>
      </c>
    </row>
    <row r="1766" spans="1:2" hidden="1" outlineLevel="3" x14ac:dyDescent="0.2">
      <c r="A1766" s="31"/>
      <c r="B1766" s="11" t="s">
        <v>708</v>
      </c>
    </row>
    <row r="1767" spans="1:2" hidden="1" outlineLevel="3" x14ac:dyDescent="0.2">
      <c r="A1767" s="31"/>
      <c r="B1767" s="11" t="s">
        <v>709</v>
      </c>
    </row>
    <row r="1768" spans="1:2" ht="25.5" hidden="1" customHeight="1" outlineLevel="3" x14ac:dyDescent="0.2">
      <c r="A1768" s="31"/>
      <c r="B1768" s="11" t="s">
        <v>2289</v>
      </c>
    </row>
    <row r="1769" spans="1:2" ht="13.5" hidden="1" outlineLevel="3" x14ac:dyDescent="0.2">
      <c r="A1769" s="31"/>
      <c r="B1769" s="15" t="s">
        <v>1615</v>
      </c>
    </row>
    <row r="1770" spans="1:2" ht="25.5" hidden="1" outlineLevel="3" x14ac:dyDescent="0.2">
      <c r="A1770" s="31"/>
      <c r="B1770" s="16" t="s">
        <v>2290</v>
      </c>
    </row>
    <row r="1771" spans="1:2" ht="25.5" hidden="1" outlineLevel="3" x14ac:dyDescent="0.2">
      <c r="A1771" s="31"/>
      <c r="B1771" s="16" t="s">
        <v>2291</v>
      </c>
    </row>
    <row r="1772" spans="1:2" ht="25.5" hidden="1" outlineLevel="3" x14ac:dyDescent="0.2">
      <c r="A1772" s="31" t="s">
        <v>7066</v>
      </c>
      <c r="B1772" s="10" t="s">
        <v>2292</v>
      </c>
    </row>
    <row r="1773" spans="1:2" ht="25.5" hidden="1" outlineLevel="3" x14ac:dyDescent="0.2">
      <c r="A1773" s="31" t="s">
        <v>7067</v>
      </c>
      <c r="B1773" s="11" t="s">
        <v>2292</v>
      </c>
    </row>
    <row r="1774" spans="1:2" hidden="1" outlineLevel="3" x14ac:dyDescent="0.2">
      <c r="A1774" s="31"/>
      <c r="B1774" s="10" t="s">
        <v>1614</v>
      </c>
    </row>
    <row r="1775" spans="1:2" ht="25.5" hidden="1" outlineLevel="3" x14ac:dyDescent="0.2">
      <c r="A1775" s="31"/>
      <c r="B1775" s="11" t="s">
        <v>710</v>
      </c>
    </row>
    <row r="1776" spans="1:2" hidden="1" outlineLevel="3" x14ac:dyDescent="0.2">
      <c r="A1776" s="31"/>
      <c r="B1776" s="14" t="s">
        <v>5879</v>
      </c>
    </row>
    <row r="1777" spans="1:2" hidden="1" outlineLevel="3" x14ac:dyDescent="0.2">
      <c r="A1777" s="31"/>
      <c r="B1777" s="14" t="s">
        <v>5880</v>
      </c>
    </row>
    <row r="1778" spans="1:2" hidden="1" outlineLevel="3" x14ac:dyDescent="0.2">
      <c r="A1778" s="31"/>
      <c r="B1778" s="14" t="s">
        <v>5881</v>
      </c>
    </row>
    <row r="1779" spans="1:2" hidden="1" outlineLevel="3" x14ac:dyDescent="0.2">
      <c r="A1779" s="31"/>
      <c r="B1779" s="14" t="s">
        <v>5882</v>
      </c>
    </row>
    <row r="1780" spans="1:2" hidden="1" outlineLevel="3" x14ac:dyDescent="0.2">
      <c r="A1780" s="31"/>
      <c r="B1780" s="14" t="s">
        <v>5883</v>
      </c>
    </row>
    <row r="1781" spans="1:2" hidden="1" outlineLevel="3" x14ac:dyDescent="0.2">
      <c r="A1781" s="31"/>
      <c r="B1781" s="11" t="s">
        <v>711</v>
      </c>
    </row>
    <row r="1782" spans="1:2" ht="25.5" hidden="1" outlineLevel="3" x14ac:dyDescent="0.2">
      <c r="A1782" s="31"/>
      <c r="B1782" s="11" t="s">
        <v>2293</v>
      </c>
    </row>
    <row r="1783" spans="1:2" ht="13.5" hidden="1" outlineLevel="3" x14ac:dyDescent="0.2">
      <c r="A1783" s="31"/>
      <c r="B1783" s="15" t="s">
        <v>1615</v>
      </c>
    </row>
    <row r="1784" spans="1:2" hidden="1" outlineLevel="3" x14ac:dyDescent="0.2">
      <c r="A1784" s="31"/>
      <c r="B1784" s="16" t="s">
        <v>2294</v>
      </c>
    </row>
    <row r="1785" spans="1:2" hidden="1" outlineLevel="3" x14ac:dyDescent="0.2">
      <c r="A1785" s="31" t="s">
        <v>7068</v>
      </c>
      <c r="B1785" s="10" t="s">
        <v>2295</v>
      </c>
    </row>
    <row r="1786" spans="1:2" hidden="1" outlineLevel="3" x14ac:dyDescent="0.2">
      <c r="A1786" s="31" t="s">
        <v>7069</v>
      </c>
      <c r="B1786" s="11" t="s">
        <v>2295</v>
      </c>
    </row>
    <row r="1787" spans="1:2" hidden="1" outlineLevel="3" x14ac:dyDescent="0.2">
      <c r="A1787" s="31"/>
      <c r="B1787" s="10" t="s">
        <v>1614</v>
      </c>
    </row>
    <row r="1788" spans="1:2" hidden="1" outlineLevel="3" x14ac:dyDescent="0.2">
      <c r="A1788" s="31"/>
      <c r="B1788" s="11" t="s">
        <v>712</v>
      </c>
    </row>
    <row r="1789" spans="1:2" hidden="1" outlineLevel="3" x14ac:dyDescent="0.2">
      <c r="A1789" s="31"/>
      <c r="B1789" s="14" t="s">
        <v>5884</v>
      </c>
    </row>
    <row r="1790" spans="1:2" hidden="1" outlineLevel="3" x14ac:dyDescent="0.2">
      <c r="A1790" s="31"/>
      <c r="B1790" s="14" t="s">
        <v>5885</v>
      </c>
    </row>
    <row r="1791" spans="1:2" hidden="1" outlineLevel="3" x14ac:dyDescent="0.2">
      <c r="A1791" s="31"/>
      <c r="B1791" s="14" t="s">
        <v>5886</v>
      </c>
    </row>
    <row r="1792" spans="1:2" hidden="1" outlineLevel="3" x14ac:dyDescent="0.2">
      <c r="A1792" s="31"/>
      <c r="B1792" s="14" t="s">
        <v>5887</v>
      </c>
    </row>
    <row r="1793" spans="1:2" hidden="1" outlineLevel="3" x14ac:dyDescent="0.2">
      <c r="A1793" s="31"/>
      <c r="B1793" s="11" t="s">
        <v>713</v>
      </c>
    </row>
    <row r="1794" spans="1:2" ht="51" hidden="1" outlineLevel="3" x14ac:dyDescent="0.2">
      <c r="A1794" s="31"/>
      <c r="B1794" s="11" t="s">
        <v>2296</v>
      </c>
    </row>
    <row r="1795" spans="1:2" ht="25.5" hidden="1" outlineLevel="3" x14ac:dyDescent="0.2">
      <c r="A1795" s="31"/>
      <c r="B1795" s="11" t="s">
        <v>714</v>
      </c>
    </row>
    <row r="1796" spans="1:2" ht="13.5" hidden="1" outlineLevel="3" x14ac:dyDescent="0.2">
      <c r="A1796" s="31"/>
      <c r="B1796" s="15" t="s">
        <v>1615</v>
      </c>
    </row>
    <row r="1797" spans="1:2" hidden="1" outlineLevel="3" x14ac:dyDescent="0.2">
      <c r="A1797" s="31"/>
      <c r="B1797" s="16" t="s">
        <v>2297</v>
      </c>
    </row>
    <row r="1798" spans="1:2" hidden="1" outlineLevel="3" x14ac:dyDescent="0.2">
      <c r="A1798" s="31" t="s">
        <v>7070</v>
      </c>
      <c r="B1798" s="10" t="s">
        <v>2298</v>
      </c>
    </row>
    <row r="1799" spans="1:2" hidden="1" outlineLevel="3" x14ac:dyDescent="0.2">
      <c r="A1799" s="31" t="s">
        <v>7071</v>
      </c>
      <c r="B1799" s="11" t="s">
        <v>2298</v>
      </c>
    </row>
    <row r="1800" spans="1:2" hidden="1" outlineLevel="3" x14ac:dyDescent="0.2">
      <c r="A1800" s="31"/>
      <c r="B1800" s="10" t="s">
        <v>1614</v>
      </c>
    </row>
    <row r="1801" spans="1:2" ht="25.5" hidden="1" outlineLevel="3" x14ac:dyDescent="0.2">
      <c r="A1801" s="31"/>
      <c r="B1801" s="11" t="s">
        <v>715</v>
      </c>
    </row>
    <row r="1802" spans="1:2" hidden="1" outlineLevel="3" x14ac:dyDescent="0.2">
      <c r="A1802" s="31"/>
      <c r="B1802" s="11" t="s">
        <v>716</v>
      </c>
    </row>
    <row r="1803" spans="1:2" ht="13.5" hidden="1" outlineLevel="3" x14ac:dyDescent="0.2">
      <c r="A1803" s="31"/>
      <c r="B1803" s="15" t="s">
        <v>1615</v>
      </c>
    </row>
    <row r="1804" spans="1:2" hidden="1" outlineLevel="3" x14ac:dyDescent="0.2">
      <c r="A1804" s="31"/>
      <c r="B1804" s="16" t="s">
        <v>2299</v>
      </c>
    </row>
    <row r="1805" spans="1:2" hidden="1" outlineLevel="3" x14ac:dyDescent="0.2">
      <c r="A1805" s="31"/>
      <c r="B1805" s="16" t="s">
        <v>2300</v>
      </c>
    </row>
    <row r="1806" spans="1:2" hidden="1" outlineLevel="3" x14ac:dyDescent="0.2">
      <c r="A1806" s="31" t="s">
        <v>7072</v>
      </c>
      <c r="B1806" s="10" t="s">
        <v>2301</v>
      </c>
    </row>
    <row r="1807" spans="1:2" hidden="1" outlineLevel="3" x14ac:dyDescent="0.2">
      <c r="A1807" s="31" t="s">
        <v>7073</v>
      </c>
      <c r="B1807" s="11" t="s">
        <v>2301</v>
      </c>
    </row>
    <row r="1808" spans="1:2" hidden="1" outlineLevel="3" x14ac:dyDescent="0.2">
      <c r="A1808" s="31"/>
      <c r="B1808" s="10" t="s">
        <v>1614</v>
      </c>
    </row>
    <row r="1809" spans="1:2" hidden="1" outlineLevel="3" x14ac:dyDescent="0.2">
      <c r="A1809" s="31"/>
      <c r="B1809" s="11" t="s">
        <v>717</v>
      </c>
    </row>
    <row r="1810" spans="1:2" hidden="1" outlineLevel="3" x14ac:dyDescent="0.2">
      <c r="A1810" s="31"/>
      <c r="B1810" s="11" t="s">
        <v>2302</v>
      </c>
    </row>
    <row r="1811" spans="1:2" ht="25.5" hidden="1" outlineLevel="3" x14ac:dyDescent="0.2">
      <c r="A1811" s="31"/>
      <c r="B1811" s="11" t="s">
        <v>718</v>
      </c>
    </row>
    <row r="1812" spans="1:2" hidden="1" outlineLevel="3" x14ac:dyDescent="0.2">
      <c r="A1812" s="31"/>
      <c r="B1812" s="11" t="s">
        <v>719</v>
      </c>
    </row>
    <row r="1813" spans="1:2" hidden="1" outlineLevel="3" x14ac:dyDescent="0.2">
      <c r="A1813" s="31"/>
      <c r="B1813" s="11" t="s">
        <v>720</v>
      </c>
    </row>
    <row r="1814" spans="1:2" ht="25.5" hidden="1" outlineLevel="3" x14ac:dyDescent="0.2">
      <c r="A1814" s="31"/>
      <c r="B1814" s="11" t="s">
        <v>721</v>
      </c>
    </row>
    <row r="1815" spans="1:2" hidden="1" outlineLevel="3" x14ac:dyDescent="0.2">
      <c r="A1815" s="31"/>
      <c r="B1815" s="11" t="s">
        <v>722</v>
      </c>
    </row>
    <row r="1816" spans="1:2" hidden="1" outlineLevel="3" x14ac:dyDescent="0.2">
      <c r="A1816" s="31"/>
      <c r="B1816" s="11" t="s">
        <v>723</v>
      </c>
    </row>
    <row r="1817" spans="1:2" ht="13.5" hidden="1" outlineLevel="3" x14ac:dyDescent="0.2">
      <c r="A1817" s="31"/>
      <c r="B1817" s="15" t="s">
        <v>1615</v>
      </c>
    </row>
    <row r="1818" spans="1:2" hidden="1" outlineLevel="3" x14ac:dyDescent="0.2">
      <c r="A1818" s="31"/>
      <c r="B1818" s="16" t="s">
        <v>2303</v>
      </c>
    </row>
    <row r="1819" spans="1:2" hidden="1" outlineLevel="3" x14ac:dyDescent="0.2">
      <c r="A1819" s="31"/>
      <c r="B1819" s="16" t="s">
        <v>2304</v>
      </c>
    </row>
    <row r="1820" spans="1:2" hidden="1" outlineLevel="3" x14ac:dyDescent="0.2">
      <c r="A1820" s="31"/>
      <c r="B1820" s="16" t="s">
        <v>2305</v>
      </c>
    </row>
    <row r="1821" spans="1:2" hidden="1" outlineLevel="3" x14ac:dyDescent="0.2">
      <c r="A1821" s="31"/>
      <c r="B1821" s="16" t="s">
        <v>2306</v>
      </c>
    </row>
    <row r="1822" spans="1:2" hidden="1" outlineLevel="3" x14ac:dyDescent="0.2">
      <c r="A1822" s="31"/>
      <c r="B1822" s="16" t="s">
        <v>2307</v>
      </c>
    </row>
    <row r="1823" spans="1:2" ht="25.5" hidden="1" outlineLevel="2" x14ac:dyDescent="0.2">
      <c r="A1823" s="31" t="s">
        <v>5560</v>
      </c>
      <c r="B1823" s="9" t="s">
        <v>2308</v>
      </c>
    </row>
    <row r="1824" spans="1:2" hidden="1" outlineLevel="3" x14ac:dyDescent="0.2">
      <c r="A1824" s="31" t="s">
        <v>7074</v>
      </c>
      <c r="B1824" s="10" t="s">
        <v>95</v>
      </c>
    </row>
    <row r="1825" spans="1:2" hidden="1" outlineLevel="3" x14ac:dyDescent="0.2">
      <c r="A1825" s="31"/>
      <c r="B1825" s="10" t="s">
        <v>1637</v>
      </c>
    </row>
    <row r="1826" spans="1:2" ht="38.25" hidden="1" outlineLevel="3" x14ac:dyDescent="0.2">
      <c r="A1826" s="31"/>
      <c r="B1826" s="11" t="s">
        <v>724</v>
      </c>
    </row>
    <row r="1827" spans="1:2" ht="25.5" hidden="1" outlineLevel="3" x14ac:dyDescent="0.2">
      <c r="A1827" s="31"/>
      <c r="B1827" s="11" t="s">
        <v>725</v>
      </c>
    </row>
    <row r="1828" spans="1:2" hidden="1" outlineLevel="3" x14ac:dyDescent="0.2">
      <c r="A1828" s="31" t="s">
        <v>7075</v>
      </c>
      <c r="B1828" s="10" t="s">
        <v>2309</v>
      </c>
    </row>
    <row r="1829" spans="1:2" hidden="1" outlineLevel="3" x14ac:dyDescent="0.2">
      <c r="A1829" s="31" t="s">
        <v>7076</v>
      </c>
      <c r="B1829" s="11" t="s">
        <v>2309</v>
      </c>
    </row>
    <row r="1830" spans="1:2" hidden="1" outlineLevel="3" x14ac:dyDescent="0.2">
      <c r="A1830" s="31"/>
      <c r="B1830" s="10" t="s">
        <v>1614</v>
      </c>
    </row>
    <row r="1831" spans="1:2" ht="25.5" hidden="1" outlineLevel="3" x14ac:dyDescent="0.2">
      <c r="A1831" s="31"/>
      <c r="B1831" s="11" t="s">
        <v>726</v>
      </c>
    </row>
    <row r="1832" spans="1:2" ht="13.5" hidden="1" outlineLevel="3" x14ac:dyDescent="0.2">
      <c r="A1832" s="31"/>
      <c r="B1832" s="15" t="s">
        <v>1615</v>
      </c>
    </row>
    <row r="1833" spans="1:2" ht="25.5" hidden="1" outlineLevel="3" x14ac:dyDescent="0.2">
      <c r="A1833" s="31"/>
      <c r="B1833" s="16" t="s">
        <v>2310</v>
      </c>
    </row>
    <row r="1834" spans="1:2" hidden="1" outlineLevel="3" x14ac:dyDescent="0.2">
      <c r="A1834" s="31"/>
      <c r="B1834" s="16" t="s">
        <v>2311</v>
      </c>
    </row>
    <row r="1835" spans="1:2" hidden="1" outlineLevel="3" x14ac:dyDescent="0.2">
      <c r="A1835" s="31" t="s">
        <v>7077</v>
      </c>
      <c r="B1835" s="10" t="s">
        <v>2312</v>
      </c>
    </row>
    <row r="1836" spans="1:2" ht="25.5" hidden="1" outlineLevel="3" x14ac:dyDescent="0.2">
      <c r="A1836" s="31" t="s">
        <v>7078</v>
      </c>
      <c r="B1836" s="11" t="s">
        <v>2313</v>
      </c>
    </row>
    <row r="1837" spans="1:2" hidden="1" outlineLevel="3" x14ac:dyDescent="0.2">
      <c r="A1837" s="31"/>
      <c r="B1837" s="10" t="s">
        <v>1614</v>
      </c>
    </row>
    <row r="1838" spans="1:2" hidden="1" outlineLevel="3" x14ac:dyDescent="0.2">
      <c r="A1838" s="31"/>
      <c r="B1838" s="11" t="s">
        <v>727</v>
      </c>
    </row>
    <row r="1839" spans="1:2" hidden="1" outlineLevel="3" x14ac:dyDescent="0.2">
      <c r="A1839" s="31"/>
      <c r="B1839" s="11" t="s">
        <v>728</v>
      </c>
    </row>
    <row r="1840" spans="1:2" hidden="1" outlineLevel="3" x14ac:dyDescent="0.2">
      <c r="A1840" s="31"/>
      <c r="B1840" s="11" t="s">
        <v>729</v>
      </c>
    </row>
    <row r="1841" spans="1:2" hidden="1" outlineLevel="3" x14ac:dyDescent="0.2">
      <c r="A1841" s="31" t="s">
        <v>7079</v>
      </c>
      <c r="B1841" s="11" t="s">
        <v>2314</v>
      </c>
    </row>
    <row r="1842" spans="1:2" hidden="1" outlineLevel="3" x14ac:dyDescent="0.2">
      <c r="A1842" s="31"/>
      <c r="B1842" s="10" t="s">
        <v>1614</v>
      </c>
    </row>
    <row r="1843" spans="1:2" ht="25.5" hidden="1" outlineLevel="3" x14ac:dyDescent="0.2">
      <c r="A1843" s="31"/>
      <c r="B1843" s="11" t="s">
        <v>730</v>
      </c>
    </row>
    <row r="1844" spans="1:2" ht="63.75" hidden="1" outlineLevel="3" x14ac:dyDescent="0.2">
      <c r="A1844" s="31"/>
      <c r="B1844" s="11" t="s">
        <v>731</v>
      </c>
    </row>
    <row r="1845" spans="1:2" hidden="1" outlineLevel="3" x14ac:dyDescent="0.2">
      <c r="A1845" s="31"/>
      <c r="B1845" s="11" t="s">
        <v>732</v>
      </c>
    </row>
    <row r="1846" spans="1:2" hidden="1" outlineLevel="3" x14ac:dyDescent="0.2">
      <c r="A1846" s="31"/>
      <c r="B1846" s="11" t="s">
        <v>733</v>
      </c>
    </row>
    <row r="1847" spans="1:2" ht="63.75" hidden="1" outlineLevel="3" x14ac:dyDescent="0.2">
      <c r="A1847" s="31"/>
      <c r="B1847" s="11" t="s">
        <v>734</v>
      </c>
    </row>
    <row r="1848" spans="1:2" ht="13.5" hidden="1" outlineLevel="3" x14ac:dyDescent="0.2">
      <c r="A1848" s="31"/>
      <c r="B1848" s="15" t="s">
        <v>1615</v>
      </c>
    </row>
    <row r="1849" spans="1:2" ht="38.25" hidden="1" outlineLevel="3" x14ac:dyDescent="0.2">
      <c r="A1849" s="31"/>
      <c r="B1849" s="16" t="s">
        <v>2315</v>
      </c>
    </row>
    <row r="1850" spans="1:2" ht="38.25" hidden="1" outlineLevel="3" x14ac:dyDescent="0.2">
      <c r="A1850" s="31"/>
      <c r="B1850" s="16" t="s">
        <v>2316</v>
      </c>
    </row>
    <row r="1851" spans="1:2" hidden="1" outlineLevel="3" x14ac:dyDescent="0.2">
      <c r="A1851" s="31"/>
      <c r="B1851" s="16" t="s">
        <v>2317</v>
      </c>
    </row>
    <row r="1852" spans="1:2" hidden="1" outlineLevel="3" x14ac:dyDescent="0.2">
      <c r="A1852" s="31"/>
      <c r="B1852" s="16" t="s">
        <v>2311</v>
      </c>
    </row>
    <row r="1853" spans="1:2" hidden="1" outlineLevel="3" x14ac:dyDescent="0.2">
      <c r="A1853" s="31" t="s">
        <v>7080</v>
      </c>
      <c r="B1853" s="10" t="s">
        <v>2318</v>
      </c>
    </row>
    <row r="1854" spans="1:2" hidden="1" outlineLevel="3" x14ac:dyDescent="0.2">
      <c r="A1854" s="31" t="s">
        <v>7081</v>
      </c>
      <c r="B1854" s="11" t="s">
        <v>2319</v>
      </c>
    </row>
    <row r="1855" spans="1:2" hidden="1" outlineLevel="3" x14ac:dyDescent="0.2">
      <c r="A1855" s="31"/>
      <c r="B1855" s="10" t="s">
        <v>1614</v>
      </c>
    </row>
    <row r="1856" spans="1:2" ht="25.5" hidden="1" outlineLevel="3" x14ac:dyDescent="0.2">
      <c r="A1856" s="31"/>
      <c r="B1856" s="11" t="s">
        <v>735</v>
      </c>
    </row>
    <row r="1857" spans="1:2" ht="25.5" hidden="1" outlineLevel="3" x14ac:dyDescent="0.2">
      <c r="A1857" s="31"/>
      <c r="B1857" s="11" t="s">
        <v>736</v>
      </c>
    </row>
    <row r="1858" spans="1:2" ht="25.5" hidden="1" outlineLevel="3" x14ac:dyDescent="0.2">
      <c r="A1858" s="31"/>
      <c r="B1858" s="11" t="s">
        <v>737</v>
      </c>
    </row>
    <row r="1859" spans="1:2" hidden="1" outlineLevel="3" x14ac:dyDescent="0.2">
      <c r="A1859" s="31"/>
      <c r="B1859" s="11" t="s">
        <v>738</v>
      </c>
    </row>
    <row r="1860" spans="1:2" ht="25.5" hidden="1" outlineLevel="3" x14ac:dyDescent="0.2">
      <c r="A1860" s="31"/>
      <c r="B1860" s="11" t="s">
        <v>2320</v>
      </c>
    </row>
    <row r="1861" spans="1:2" hidden="1" outlineLevel="3" x14ac:dyDescent="0.2">
      <c r="A1861" s="31"/>
      <c r="B1861" s="11" t="s">
        <v>739</v>
      </c>
    </row>
    <row r="1862" spans="1:2" ht="25.5" hidden="1" outlineLevel="3" x14ac:dyDescent="0.2">
      <c r="A1862" s="31"/>
      <c r="B1862" s="11" t="s">
        <v>740</v>
      </c>
    </row>
    <row r="1863" spans="1:2" hidden="1" outlineLevel="3" x14ac:dyDescent="0.2">
      <c r="A1863" s="31"/>
      <c r="B1863" s="11" t="s">
        <v>2321</v>
      </c>
    </row>
    <row r="1864" spans="1:2" hidden="1" outlineLevel="3" x14ac:dyDescent="0.2">
      <c r="A1864" s="31"/>
      <c r="B1864" s="11" t="s">
        <v>741</v>
      </c>
    </row>
    <row r="1865" spans="1:2" hidden="1" outlineLevel="3" x14ac:dyDescent="0.2">
      <c r="A1865" s="31"/>
      <c r="B1865" s="11" t="s">
        <v>742</v>
      </c>
    </row>
    <row r="1866" spans="1:2" ht="13.5" hidden="1" outlineLevel="3" x14ac:dyDescent="0.2">
      <c r="A1866" s="31"/>
      <c r="B1866" s="15" t="s">
        <v>1615</v>
      </c>
    </row>
    <row r="1867" spans="1:2" hidden="1" outlineLevel="3" x14ac:dyDescent="0.2">
      <c r="A1867" s="31"/>
      <c r="B1867" s="16" t="s">
        <v>2322</v>
      </c>
    </row>
    <row r="1868" spans="1:2" hidden="1" outlineLevel="3" x14ac:dyDescent="0.2">
      <c r="A1868" s="31" t="s">
        <v>7082</v>
      </c>
      <c r="B1868" s="10" t="s">
        <v>2323</v>
      </c>
    </row>
    <row r="1869" spans="1:2" hidden="1" outlineLevel="3" x14ac:dyDescent="0.2">
      <c r="A1869" s="31" t="s">
        <v>7083</v>
      </c>
      <c r="B1869" s="11" t="s">
        <v>2323</v>
      </c>
    </row>
    <row r="1870" spans="1:2" hidden="1" outlineLevel="3" x14ac:dyDescent="0.2">
      <c r="A1870" s="31"/>
      <c r="B1870" s="10" t="s">
        <v>1614</v>
      </c>
    </row>
    <row r="1871" spans="1:2" ht="51" hidden="1" outlineLevel="3" x14ac:dyDescent="0.2">
      <c r="A1871" s="31"/>
      <c r="B1871" s="11" t="s">
        <v>2324</v>
      </c>
    </row>
    <row r="1872" spans="1:2" ht="51" hidden="1" outlineLevel="3" x14ac:dyDescent="0.2">
      <c r="A1872" s="31"/>
      <c r="B1872" s="11" t="s">
        <v>743</v>
      </c>
    </row>
    <row r="1873" spans="1:2" hidden="1" outlineLevel="3" x14ac:dyDescent="0.2">
      <c r="A1873" s="31"/>
      <c r="B1873" s="11" t="s">
        <v>744</v>
      </c>
    </row>
    <row r="1874" spans="1:2" ht="25.5" hidden="1" outlineLevel="3" x14ac:dyDescent="0.2">
      <c r="A1874" s="31"/>
      <c r="B1874" s="11" t="s">
        <v>2325</v>
      </c>
    </row>
    <row r="1875" spans="1:2" hidden="1" outlineLevel="3" x14ac:dyDescent="0.2">
      <c r="A1875" s="31" t="s">
        <v>7084</v>
      </c>
      <c r="B1875" s="10" t="s">
        <v>96</v>
      </c>
    </row>
    <row r="1876" spans="1:2" hidden="1" outlineLevel="3" x14ac:dyDescent="0.2">
      <c r="A1876" s="31" t="s">
        <v>7085</v>
      </c>
      <c r="B1876" s="10" t="s">
        <v>96</v>
      </c>
    </row>
    <row r="1877" spans="1:2" hidden="1" outlineLevel="3" x14ac:dyDescent="0.2">
      <c r="A1877" s="31" t="s">
        <v>7086</v>
      </c>
      <c r="B1877" s="11" t="s">
        <v>96</v>
      </c>
    </row>
    <row r="1878" spans="1:2" hidden="1" outlineLevel="3" x14ac:dyDescent="0.2">
      <c r="A1878" s="31"/>
      <c r="B1878" s="10" t="s">
        <v>1614</v>
      </c>
    </row>
    <row r="1879" spans="1:2" ht="38.25" hidden="1" outlineLevel="3" x14ac:dyDescent="0.2">
      <c r="A1879" s="31"/>
      <c r="B1879" s="11" t="s">
        <v>745</v>
      </c>
    </row>
    <row r="1880" spans="1:2" ht="38.25" hidden="1" outlineLevel="3" x14ac:dyDescent="0.2">
      <c r="A1880" s="31"/>
      <c r="B1880" s="11" t="s">
        <v>746</v>
      </c>
    </row>
    <row r="1881" spans="1:2" ht="25.5" hidden="1" outlineLevel="3" x14ac:dyDescent="0.2">
      <c r="A1881" s="31"/>
      <c r="B1881" s="11" t="s">
        <v>747</v>
      </c>
    </row>
    <row r="1882" spans="1:2" ht="13.5" hidden="1" outlineLevel="3" x14ac:dyDescent="0.2">
      <c r="A1882" s="31"/>
      <c r="B1882" s="15" t="s">
        <v>1615</v>
      </c>
    </row>
    <row r="1883" spans="1:2" ht="25.5" hidden="1" outlineLevel="3" x14ac:dyDescent="0.2">
      <c r="A1883" s="31"/>
      <c r="B1883" s="16" t="s">
        <v>2326</v>
      </c>
    </row>
    <row r="1884" spans="1:2" hidden="1" outlineLevel="3" x14ac:dyDescent="0.2">
      <c r="A1884" s="31"/>
      <c r="B1884" s="16" t="s">
        <v>2327</v>
      </c>
    </row>
    <row r="1885" spans="1:2" ht="38.25" hidden="1" outlineLevel="3" x14ac:dyDescent="0.2">
      <c r="A1885" s="31"/>
      <c r="B1885" s="16" t="s">
        <v>2328</v>
      </c>
    </row>
    <row r="1886" spans="1:2" hidden="1" outlineLevel="3" x14ac:dyDescent="0.2">
      <c r="A1886" s="31"/>
      <c r="B1886" s="16" t="s">
        <v>2329</v>
      </c>
    </row>
    <row r="1887" spans="1:2" hidden="1" outlineLevel="3" x14ac:dyDescent="0.2">
      <c r="A1887" s="31"/>
      <c r="B1887" s="16" t="s">
        <v>2330</v>
      </c>
    </row>
    <row r="1888" spans="1:2" hidden="1" outlineLevel="1" x14ac:dyDescent="0.2">
      <c r="A1888" s="31" t="s">
        <v>2331</v>
      </c>
      <c r="B1888" s="19" t="s">
        <v>2332</v>
      </c>
    </row>
    <row r="1889" spans="1:2" hidden="1" outlineLevel="1" x14ac:dyDescent="0.2">
      <c r="A1889" s="31" t="s">
        <v>7087</v>
      </c>
      <c r="B1889" s="9" t="s">
        <v>2332</v>
      </c>
    </row>
    <row r="1890" spans="1:2" hidden="1" outlineLevel="2" x14ac:dyDescent="0.2">
      <c r="A1890" s="31" t="s">
        <v>7088</v>
      </c>
      <c r="B1890" s="10" t="s">
        <v>97</v>
      </c>
    </row>
    <row r="1891" spans="1:2" hidden="1" outlineLevel="2" x14ac:dyDescent="0.2">
      <c r="A1891" s="31" t="s">
        <v>7089</v>
      </c>
      <c r="B1891" s="10" t="s">
        <v>97</v>
      </c>
    </row>
    <row r="1892" spans="1:2" hidden="1" outlineLevel="2" x14ac:dyDescent="0.2">
      <c r="A1892" s="31" t="s">
        <v>7090</v>
      </c>
      <c r="B1892" s="11" t="s">
        <v>97</v>
      </c>
    </row>
    <row r="1893" spans="1:2" hidden="1" outlineLevel="2" x14ac:dyDescent="0.2">
      <c r="A1893" s="31"/>
      <c r="B1893" s="10" t="s">
        <v>1614</v>
      </c>
    </row>
    <row r="1894" spans="1:2" hidden="1" outlineLevel="2" x14ac:dyDescent="0.2">
      <c r="A1894" s="31"/>
      <c r="B1894" s="11" t="s">
        <v>748</v>
      </c>
    </row>
    <row r="1895" spans="1:2" hidden="1" outlineLevel="2" x14ac:dyDescent="0.2">
      <c r="A1895" s="31"/>
      <c r="B1895" s="11" t="s">
        <v>749</v>
      </c>
    </row>
    <row r="1896" spans="1:2" hidden="1" outlineLevel="2" x14ac:dyDescent="0.2">
      <c r="A1896" s="31"/>
      <c r="B1896" s="11" t="s">
        <v>750</v>
      </c>
    </row>
    <row r="1897" spans="1:2" hidden="1" outlineLevel="2" x14ac:dyDescent="0.2">
      <c r="A1897" s="31"/>
      <c r="B1897" s="11" t="s">
        <v>751</v>
      </c>
    </row>
    <row r="1898" spans="1:2" hidden="1" outlineLevel="2" x14ac:dyDescent="0.2">
      <c r="A1898" s="31"/>
      <c r="B1898" s="11" t="s">
        <v>752</v>
      </c>
    </row>
    <row r="1899" spans="1:2" hidden="1" outlineLevel="2" x14ac:dyDescent="0.2">
      <c r="A1899" s="31"/>
      <c r="B1899" s="11" t="s">
        <v>753</v>
      </c>
    </row>
    <row r="1900" spans="1:2" hidden="1" outlineLevel="2" x14ac:dyDescent="0.2">
      <c r="A1900" s="31"/>
      <c r="B1900" s="11" t="s">
        <v>754</v>
      </c>
    </row>
    <row r="1901" spans="1:2" ht="13.5" hidden="1" outlineLevel="2" x14ac:dyDescent="0.2">
      <c r="A1901" s="31"/>
      <c r="B1901" s="15" t="s">
        <v>1615</v>
      </c>
    </row>
    <row r="1902" spans="1:2" hidden="1" outlineLevel="2" x14ac:dyDescent="0.2">
      <c r="A1902" s="31"/>
      <c r="B1902" s="16" t="s">
        <v>2333</v>
      </c>
    </row>
    <row r="1903" spans="1:2" hidden="1" outlineLevel="2" x14ac:dyDescent="0.2">
      <c r="A1903" s="31"/>
      <c r="B1903" s="16" t="s">
        <v>2334</v>
      </c>
    </row>
    <row r="1904" spans="1:2" hidden="1" outlineLevel="2" x14ac:dyDescent="0.2">
      <c r="A1904" s="31"/>
      <c r="B1904" s="16" t="s">
        <v>2335</v>
      </c>
    </row>
    <row r="1905" spans="1:2" hidden="1" outlineLevel="2" x14ac:dyDescent="0.2">
      <c r="A1905" s="31"/>
      <c r="B1905" s="16" t="s">
        <v>2336</v>
      </c>
    </row>
    <row r="1906" spans="1:2" hidden="1" outlineLevel="2" x14ac:dyDescent="0.2">
      <c r="A1906" s="31" t="s">
        <v>7091</v>
      </c>
      <c r="B1906" s="10" t="s">
        <v>98</v>
      </c>
    </row>
    <row r="1907" spans="1:2" hidden="1" outlineLevel="2" x14ac:dyDescent="0.2">
      <c r="A1907" s="31" t="s">
        <v>7092</v>
      </c>
      <c r="B1907" s="10" t="s">
        <v>98</v>
      </c>
    </row>
    <row r="1908" spans="1:2" hidden="1" outlineLevel="2" x14ac:dyDescent="0.2">
      <c r="A1908" s="31" t="s">
        <v>7093</v>
      </c>
      <c r="B1908" s="11" t="s">
        <v>99</v>
      </c>
    </row>
    <row r="1909" spans="1:2" hidden="1" outlineLevel="2" x14ac:dyDescent="0.2">
      <c r="A1909" s="31"/>
      <c r="B1909" s="10" t="s">
        <v>1614</v>
      </c>
    </row>
    <row r="1910" spans="1:2" ht="25.5" hidden="1" outlineLevel="2" x14ac:dyDescent="0.2">
      <c r="A1910" s="31"/>
      <c r="B1910" s="11" t="s">
        <v>755</v>
      </c>
    </row>
    <row r="1911" spans="1:2" hidden="1" outlineLevel="2" x14ac:dyDescent="0.2">
      <c r="A1911" s="31"/>
      <c r="B1911" s="14" t="s">
        <v>5888</v>
      </c>
    </row>
    <row r="1912" spans="1:2" ht="25.5" hidden="1" outlineLevel="2" x14ac:dyDescent="0.2">
      <c r="A1912" s="31"/>
      <c r="B1912" s="14" t="s">
        <v>5889</v>
      </c>
    </row>
    <row r="1913" spans="1:2" hidden="1" outlineLevel="2" x14ac:dyDescent="0.2">
      <c r="A1913" s="31"/>
      <c r="B1913" s="14" t="s">
        <v>5890</v>
      </c>
    </row>
    <row r="1914" spans="1:2" hidden="1" outlineLevel="2" x14ac:dyDescent="0.2">
      <c r="A1914" s="31"/>
      <c r="B1914" s="14" t="s">
        <v>5891</v>
      </c>
    </row>
    <row r="1915" spans="1:2" ht="38.25" hidden="1" outlineLevel="2" x14ac:dyDescent="0.2">
      <c r="A1915" s="31"/>
      <c r="B1915" s="14" t="s">
        <v>5892</v>
      </c>
    </row>
    <row r="1916" spans="1:2" hidden="1" outlineLevel="2" x14ac:dyDescent="0.2">
      <c r="A1916" s="31"/>
      <c r="B1916" s="14" t="s">
        <v>5893</v>
      </c>
    </row>
    <row r="1917" spans="1:2" hidden="1" outlineLevel="2" x14ac:dyDescent="0.2">
      <c r="A1917" s="31"/>
      <c r="B1917" s="14" t="s">
        <v>5894</v>
      </c>
    </row>
    <row r="1918" spans="1:2" ht="25.5" hidden="1" outlineLevel="2" x14ac:dyDescent="0.2">
      <c r="A1918" s="31"/>
      <c r="B1918" s="11" t="s">
        <v>756</v>
      </c>
    </row>
    <row r="1919" spans="1:2" hidden="1" outlineLevel="2" x14ac:dyDescent="0.2">
      <c r="A1919" s="31" t="s">
        <v>7094</v>
      </c>
      <c r="B1919" s="11" t="s">
        <v>2337</v>
      </c>
    </row>
    <row r="1920" spans="1:2" hidden="1" outlineLevel="2" x14ac:dyDescent="0.2">
      <c r="A1920" s="31"/>
      <c r="B1920" s="10" t="s">
        <v>1614</v>
      </c>
    </row>
    <row r="1921" spans="1:2" hidden="1" outlineLevel="2" x14ac:dyDescent="0.2">
      <c r="A1921" s="31"/>
      <c r="B1921" s="11" t="s">
        <v>757</v>
      </c>
    </row>
    <row r="1922" spans="1:2" ht="13.5" hidden="1" outlineLevel="2" x14ac:dyDescent="0.2">
      <c r="A1922" s="31"/>
      <c r="B1922" s="15" t="s">
        <v>1615</v>
      </c>
    </row>
    <row r="1923" spans="1:2" hidden="1" outlineLevel="2" x14ac:dyDescent="0.2">
      <c r="A1923" s="31"/>
      <c r="B1923" s="16" t="s">
        <v>1902</v>
      </c>
    </row>
    <row r="1924" spans="1:2" hidden="1" outlineLevel="2" x14ac:dyDescent="0.2">
      <c r="A1924" s="31" t="s">
        <v>7095</v>
      </c>
      <c r="B1924" s="11" t="s">
        <v>2338</v>
      </c>
    </row>
    <row r="1925" spans="1:2" hidden="1" outlineLevel="1" x14ac:dyDescent="0.2">
      <c r="A1925" s="31" t="s">
        <v>2339</v>
      </c>
      <c r="B1925" s="19" t="s">
        <v>2340</v>
      </c>
    </row>
    <row r="1926" spans="1:2" hidden="1" outlineLevel="1" x14ac:dyDescent="0.2">
      <c r="A1926" s="31" t="s">
        <v>5558</v>
      </c>
      <c r="B1926" s="9" t="s">
        <v>2340</v>
      </c>
    </row>
    <row r="1927" spans="1:2" ht="25.5" hidden="1" outlineLevel="2" x14ac:dyDescent="0.2">
      <c r="A1927" s="31" t="s">
        <v>7096</v>
      </c>
      <c r="B1927" s="10" t="s">
        <v>100</v>
      </c>
    </row>
    <row r="1928" spans="1:2" hidden="1" outlineLevel="2" x14ac:dyDescent="0.2">
      <c r="A1928" s="31" t="s">
        <v>7097</v>
      </c>
      <c r="B1928" s="10" t="s">
        <v>2341</v>
      </c>
    </row>
    <row r="1929" spans="1:2" hidden="1" outlineLevel="2" x14ac:dyDescent="0.2">
      <c r="A1929" s="31" t="s">
        <v>7098</v>
      </c>
      <c r="B1929" s="11" t="s">
        <v>2341</v>
      </c>
    </row>
    <row r="1930" spans="1:2" hidden="1" outlineLevel="2" x14ac:dyDescent="0.2">
      <c r="A1930" s="31"/>
      <c r="B1930" s="10" t="s">
        <v>1614</v>
      </c>
    </row>
    <row r="1931" spans="1:2" ht="25.5" hidden="1" outlineLevel="2" x14ac:dyDescent="0.2">
      <c r="A1931" s="31"/>
      <c r="B1931" s="11" t="s">
        <v>758</v>
      </c>
    </row>
    <row r="1932" spans="1:2" hidden="1" outlineLevel="2" x14ac:dyDescent="0.2">
      <c r="A1932" s="31"/>
      <c r="B1932" s="14" t="s">
        <v>5895</v>
      </c>
    </row>
    <row r="1933" spans="1:2" hidden="1" outlineLevel="2" x14ac:dyDescent="0.2">
      <c r="A1933" s="31"/>
      <c r="B1933" s="14" t="s">
        <v>5896</v>
      </c>
    </row>
    <row r="1934" spans="1:2" hidden="1" outlineLevel="2" x14ac:dyDescent="0.2">
      <c r="A1934" s="31"/>
      <c r="B1934" s="14" t="s">
        <v>5897</v>
      </c>
    </row>
    <row r="1935" spans="1:2" hidden="1" outlineLevel="2" x14ac:dyDescent="0.2">
      <c r="A1935" s="31"/>
      <c r="B1935" s="14" t="s">
        <v>5898</v>
      </c>
    </row>
    <row r="1936" spans="1:2" hidden="1" outlineLevel="2" x14ac:dyDescent="0.2">
      <c r="A1936" s="31"/>
      <c r="B1936" s="14" t="s">
        <v>5899</v>
      </c>
    </row>
    <row r="1937" spans="1:2" hidden="1" outlineLevel="2" x14ac:dyDescent="0.2">
      <c r="A1937" s="31"/>
      <c r="B1937" s="14" t="s">
        <v>5900</v>
      </c>
    </row>
    <row r="1938" spans="1:2" ht="13.5" hidden="1" outlineLevel="2" x14ac:dyDescent="0.2">
      <c r="A1938" s="31"/>
      <c r="B1938" s="15" t="s">
        <v>1615</v>
      </c>
    </row>
    <row r="1939" spans="1:2" ht="25.5" hidden="1" outlineLevel="2" x14ac:dyDescent="0.2">
      <c r="A1939" s="31"/>
      <c r="B1939" s="16" t="s">
        <v>2342</v>
      </c>
    </row>
    <row r="1940" spans="1:2" ht="25.5" hidden="1" outlineLevel="2" x14ac:dyDescent="0.2">
      <c r="A1940" s="31"/>
      <c r="B1940" s="16" t="s">
        <v>2343</v>
      </c>
    </row>
    <row r="1941" spans="1:2" ht="25.5" hidden="1" outlineLevel="2" x14ac:dyDescent="0.2">
      <c r="A1941" s="31"/>
      <c r="B1941" s="16" t="s">
        <v>2344</v>
      </c>
    </row>
    <row r="1942" spans="1:2" hidden="1" outlineLevel="2" x14ac:dyDescent="0.2">
      <c r="A1942" s="31" t="s">
        <v>7099</v>
      </c>
      <c r="B1942" s="10" t="s">
        <v>2345</v>
      </c>
    </row>
    <row r="1943" spans="1:2" hidden="1" outlineLevel="2" x14ac:dyDescent="0.2">
      <c r="A1943" s="31" t="s">
        <v>7100</v>
      </c>
      <c r="B1943" s="11" t="s">
        <v>2345</v>
      </c>
    </row>
    <row r="1944" spans="1:2" hidden="1" outlineLevel="2" x14ac:dyDescent="0.2">
      <c r="A1944" s="31"/>
      <c r="B1944" s="10" t="s">
        <v>1614</v>
      </c>
    </row>
    <row r="1945" spans="1:2" ht="25.5" hidden="1" outlineLevel="2" x14ac:dyDescent="0.2">
      <c r="A1945" s="31"/>
      <c r="B1945" s="11" t="s">
        <v>759</v>
      </c>
    </row>
    <row r="1946" spans="1:2" ht="25.5" hidden="1" outlineLevel="2" x14ac:dyDescent="0.2">
      <c r="A1946" s="31"/>
      <c r="B1946" s="11" t="s">
        <v>760</v>
      </c>
    </row>
    <row r="1947" spans="1:2" ht="13.5" hidden="1" outlineLevel="2" x14ac:dyDescent="0.2">
      <c r="A1947" s="31"/>
      <c r="B1947" s="15" t="s">
        <v>1615</v>
      </c>
    </row>
    <row r="1948" spans="1:2" hidden="1" outlineLevel="2" x14ac:dyDescent="0.2">
      <c r="A1948" s="31"/>
      <c r="B1948" s="16" t="s">
        <v>2346</v>
      </c>
    </row>
    <row r="1949" spans="1:2" hidden="1" outlineLevel="2" x14ac:dyDescent="0.2">
      <c r="A1949" s="31" t="s">
        <v>7101</v>
      </c>
      <c r="B1949" s="10" t="s">
        <v>2347</v>
      </c>
    </row>
    <row r="1950" spans="1:2" hidden="1" outlineLevel="2" x14ac:dyDescent="0.2">
      <c r="A1950" s="31" t="s">
        <v>7102</v>
      </c>
      <c r="B1950" s="11" t="s">
        <v>2347</v>
      </c>
    </row>
    <row r="1951" spans="1:2" hidden="1" outlineLevel="2" x14ac:dyDescent="0.2">
      <c r="A1951" s="31"/>
      <c r="B1951" s="10" t="s">
        <v>1614</v>
      </c>
    </row>
    <row r="1952" spans="1:2" hidden="1" outlineLevel="2" x14ac:dyDescent="0.2">
      <c r="A1952" s="31"/>
      <c r="B1952" s="11" t="s">
        <v>761</v>
      </c>
    </row>
    <row r="1953" spans="1:2" hidden="1" outlineLevel="2" x14ac:dyDescent="0.2">
      <c r="A1953" s="31"/>
      <c r="B1953" s="11" t="s">
        <v>762</v>
      </c>
    </row>
    <row r="1954" spans="1:2" hidden="1" outlineLevel="2" x14ac:dyDescent="0.2">
      <c r="A1954" s="31"/>
      <c r="B1954" s="11" t="s">
        <v>763</v>
      </c>
    </row>
    <row r="1955" spans="1:2" hidden="1" outlineLevel="2" x14ac:dyDescent="0.2">
      <c r="A1955" s="31"/>
      <c r="B1955" s="11" t="s">
        <v>764</v>
      </c>
    </row>
    <row r="1956" spans="1:2" hidden="1" outlineLevel="2" x14ac:dyDescent="0.2">
      <c r="A1956" s="31"/>
      <c r="B1956" s="11" t="s">
        <v>765</v>
      </c>
    </row>
    <row r="1957" spans="1:2" hidden="1" outlineLevel="2" x14ac:dyDescent="0.2">
      <c r="A1957" s="31"/>
      <c r="B1957" s="11" t="s">
        <v>766</v>
      </c>
    </row>
    <row r="1958" spans="1:2" ht="25.5" hidden="1" outlineLevel="2" x14ac:dyDescent="0.2">
      <c r="A1958" s="31"/>
      <c r="B1958" s="11" t="s">
        <v>767</v>
      </c>
    </row>
    <row r="1959" spans="1:2" ht="25.5" hidden="1" outlineLevel="2" x14ac:dyDescent="0.2">
      <c r="A1959" s="31"/>
      <c r="B1959" s="11" t="s">
        <v>768</v>
      </c>
    </row>
    <row r="1960" spans="1:2" ht="13.5" hidden="1" outlineLevel="2" x14ac:dyDescent="0.2">
      <c r="A1960" s="31"/>
      <c r="B1960" s="15" t="s">
        <v>1615</v>
      </c>
    </row>
    <row r="1961" spans="1:2" hidden="1" outlineLevel="2" x14ac:dyDescent="0.2">
      <c r="A1961" s="31"/>
      <c r="B1961" s="16" t="s">
        <v>1845</v>
      </c>
    </row>
    <row r="1962" spans="1:2" hidden="1" outlineLevel="2" x14ac:dyDescent="0.2">
      <c r="A1962" s="31"/>
      <c r="B1962" s="16" t="s">
        <v>2348</v>
      </c>
    </row>
    <row r="1963" spans="1:2" hidden="1" outlineLevel="2" x14ac:dyDescent="0.2">
      <c r="A1963" s="31"/>
      <c r="B1963" s="16" t="s">
        <v>2349</v>
      </c>
    </row>
    <row r="1964" spans="1:2" hidden="1" outlineLevel="2" x14ac:dyDescent="0.2">
      <c r="A1964" s="31"/>
      <c r="B1964" s="16" t="s">
        <v>2350</v>
      </c>
    </row>
    <row r="1965" spans="1:2" hidden="1" outlineLevel="2" x14ac:dyDescent="0.2">
      <c r="A1965" s="31"/>
      <c r="B1965" s="16" t="s">
        <v>2351</v>
      </c>
    </row>
    <row r="1966" spans="1:2" hidden="1" outlineLevel="2" x14ac:dyDescent="0.2">
      <c r="A1966" s="31"/>
      <c r="B1966" s="16" t="s">
        <v>2352</v>
      </c>
    </row>
    <row r="1967" spans="1:2" ht="25.5" hidden="1" outlineLevel="2" x14ac:dyDescent="0.2">
      <c r="A1967" s="31"/>
      <c r="B1967" s="16" t="s">
        <v>2353</v>
      </c>
    </row>
    <row r="1968" spans="1:2" ht="25.5" hidden="1" outlineLevel="2" x14ac:dyDescent="0.2">
      <c r="A1968" s="31"/>
      <c r="B1968" s="16" t="s">
        <v>2354</v>
      </c>
    </row>
    <row r="1969" spans="1:2" hidden="1" outlineLevel="2" x14ac:dyDescent="0.2">
      <c r="A1969" s="31"/>
      <c r="B1969" s="16" t="s">
        <v>2355</v>
      </c>
    </row>
    <row r="1970" spans="1:2" hidden="1" outlineLevel="2" x14ac:dyDescent="0.2">
      <c r="A1970" s="31" t="s">
        <v>7103</v>
      </c>
      <c r="B1970" s="10" t="s">
        <v>2356</v>
      </c>
    </row>
    <row r="1971" spans="1:2" hidden="1" outlineLevel="2" x14ac:dyDescent="0.2">
      <c r="A1971" s="31" t="s">
        <v>7104</v>
      </c>
      <c r="B1971" s="11" t="s">
        <v>2357</v>
      </c>
    </row>
    <row r="1972" spans="1:2" hidden="1" outlineLevel="2" x14ac:dyDescent="0.2">
      <c r="A1972" s="31"/>
      <c r="B1972" s="10" t="s">
        <v>1614</v>
      </c>
    </row>
    <row r="1973" spans="1:2" hidden="1" outlineLevel="2" x14ac:dyDescent="0.2">
      <c r="A1973" s="31"/>
      <c r="B1973" s="11" t="s">
        <v>769</v>
      </c>
    </row>
    <row r="1974" spans="1:2" ht="25.5" hidden="1" outlineLevel="2" x14ac:dyDescent="0.2">
      <c r="A1974" s="31"/>
      <c r="B1974" s="11" t="s">
        <v>2358</v>
      </c>
    </row>
    <row r="1975" spans="1:2" hidden="1" outlineLevel="2" x14ac:dyDescent="0.2">
      <c r="A1975" s="31"/>
      <c r="B1975" s="11" t="s">
        <v>770</v>
      </c>
    </row>
    <row r="1976" spans="1:2" ht="13.5" hidden="1" outlineLevel="2" x14ac:dyDescent="0.2">
      <c r="A1976" s="31"/>
      <c r="B1976" s="15" t="s">
        <v>1615</v>
      </c>
    </row>
    <row r="1977" spans="1:2" ht="25.5" hidden="1" outlineLevel="2" x14ac:dyDescent="0.2">
      <c r="A1977" s="31"/>
      <c r="B1977" s="16" t="s">
        <v>2359</v>
      </c>
    </row>
    <row r="1978" spans="1:2" ht="25.5" hidden="1" outlineLevel="2" x14ac:dyDescent="0.2">
      <c r="A1978" s="31" t="s">
        <v>7105</v>
      </c>
      <c r="B1978" s="11" t="s">
        <v>2360</v>
      </c>
    </row>
    <row r="1979" spans="1:2" hidden="1" outlineLevel="2" x14ac:dyDescent="0.2">
      <c r="A1979" s="31"/>
      <c r="B1979" s="10" t="s">
        <v>1614</v>
      </c>
    </row>
    <row r="1980" spans="1:2" ht="25.5" hidden="1" outlineLevel="2" x14ac:dyDescent="0.2">
      <c r="A1980" s="31"/>
      <c r="B1980" s="11" t="s">
        <v>771</v>
      </c>
    </row>
    <row r="1981" spans="1:2" hidden="1" outlineLevel="2" x14ac:dyDescent="0.2">
      <c r="A1981" s="31"/>
      <c r="B1981" s="14" t="s">
        <v>5901</v>
      </c>
    </row>
    <row r="1982" spans="1:2" hidden="1" outlineLevel="2" x14ac:dyDescent="0.2">
      <c r="A1982" s="31"/>
      <c r="B1982" s="14" t="s">
        <v>5902</v>
      </c>
    </row>
    <row r="1983" spans="1:2" hidden="1" outlineLevel="2" x14ac:dyDescent="0.2">
      <c r="A1983" s="31"/>
      <c r="B1983" s="14" t="s">
        <v>5903</v>
      </c>
    </row>
    <row r="1984" spans="1:2" hidden="1" outlineLevel="2" x14ac:dyDescent="0.2">
      <c r="A1984" s="31"/>
      <c r="B1984" s="14" t="s">
        <v>5904</v>
      </c>
    </row>
    <row r="1985" spans="1:2" ht="25.5" hidden="1" outlineLevel="2" x14ac:dyDescent="0.2">
      <c r="A1985" s="31"/>
      <c r="B1985" s="14" t="s">
        <v>5905</v>
      </c>
    </row>
    <row r="1986" spans="1:2" hidden="1" outlineLevel="2" x14ac:dyDescent="0.2">
      <c r="A1986" s="31"/>
      <c r="B1986" s="14" t="s">
        <v>5906</v>
      </c>
    </row>
    <row r="1987" spans="1:2" hidden="1" outlineLevel="2" x14ac:dyDescent="0.2">
      <c r="A1987" s="31"/>
      <c r="B1987" s="14" t="s">
        <v>5907</v>
      </c>
    </row>
    <row r="1988" spans="1:2" ht="25.5" hidden="1" outlineLevel="2" x14ac:dyDescent="0.2">
      <c r="A1988" s="31"/>
      <c r="B1988" s="14" t="s">
        <v>5908</v>
      </c>
    </row>
    <row r="1989" spans="1:2" ht="25.5" hidden="1" outlineLevel="2" x14ac:dyDescent="0.2">
      <c r="A1989" s="31"/>
      <c r="B1989" s="11" t="s">
        <v>772</v>
      </c>
    </row>
    <row r="1990" spans="1:2" hidden="1" outlineLevel="2" x14ac:dyDescent="0.2">
      <c r="A1990" s="31"/>
      <c r="B1990" s="11" t="s">
        <v>773</v>
      </c>
    </row>
    <row r="1991" spans="1:2" hidden="1" outlineLevel="2" x14ac:dyDescent="0.2">
      <c r="A1991" s="31"/>
      <c r="B1991" s="11" t="s">
        <v>774</v>
      </c>
    </row>
    <row r="1992" spans="1:2" ht="13.5" hidden="1" outlineLevel="2" x14ac:dyDescent="0.2">
      <c r="A1992" s="31"/>
      <c r="B1992" s="15" t="s">
        <v>1615</v>
      </c>
    </row>
    <row r="1993" spans="1:2" hidden="1" outlineLevel="2" x14ac:dyDescent="0.2">
      <c r="A1993" s="31"/>
      <c r="B1993" s="16" t="s">
        <v>2361</v>
      </c>
    </row>
    <row r="1994" spans="1:2" ht="25.5" hidden="1" outlineLevel="2" x14ac:dyDescent="0.2">
      <c r="A1994" s="31"/>
      <c r="B1994" s="16" t="s">
        <v>2362</v>
      </c>
    </row>
    <row r="1995" spans="1:2" hidden="1" outlineLevel="2" x14ac:dyDescent="0.2">
      <c r="A1995" s="31"/>
      <c r="B1995" s="16" t="s">
        <v>2363</v>
      </c>
    </row>
    <row r="1996" spans="1:2" hidden="1" outlineLevel="2" x14ac:dyDescent="0.2">
      <c r="A1996" s="31"/>
      <c r="B1996" s="16" t="s">
        <v>2364</v>
      </c>
    </row>
    <row r="1997" spans="1:2" ht="25.5" hidden="1" outlineLevel="2" x14ac:dyDescent="0.2">
      <c r="A1997" s="31"/>
      <c r="B1997" s="16" t="s">
        <v>2365</v>
      </c>
    </row>
    <row r="1998" spans="1:2" ht="25.5" hidden="1" outlineLevel="2" x14ac:dyDescent="0.2">
      <c r="A1998" s="31"/>
      <c r="B1998" s="16" t="s">
        <v>2366</v>
      </c>
    </row>
    <row r="1999" spans="1:2" hidden="1" outlineLevel="2" x14ac:dyDescent="0.2">
      <c r="A1999" s="31" t="s">
        <v>7106</v>
      </c>
      <c r="B1999" s="10" t="s">
        <v>2367</v>
      </c>
    </row>
    <row r="2000" spans="1:2" hidden="1" outlineLevel="2" x14ac:dyDescent="0.2">
      <c r="A2000" s="31" t="s">
        <v>7107</v>
      </c>
      <c r="B2000" s="11" t="s">
        <v>775</v>
      </c>
    </row>
    <row r="2001" spans="1:2" hidden="1" outlineLevel="2" x14ac:dyDescent="0.2">
      <c r="A2001" s="31"/>
      <c r="B2001" s="10" t="s">
        <v>1614</v>
      </c>
    </row>
    <row r="2002" spans="1:2" hidden="1" outlineLevel="2" x14ac:dyDescent="0.2">
      <c r="A2002" s="31"/>
      <c r="B2002" s="11" t="s">
        <v>776</v>
      </c>
    </row>
    <row r="2003" spans="1:2" hidden="1" outlineLevel="2" x14ac:dyDescent="0.2">
      <c r="A2003" s="31"/>
      <c r="B2003" s="14" t="s">
        <v>5909</v>
      </c>
    </row>
    <row r="2004" spans="1:2" ht="25.5" hidden="1" outlineLevel="2" x14ac:dyDescent="0.2">
      <c r="A2004" s="31"/>
      <c r="B2004" s="14" t="s">
        <v>5910</v>
      </c>
    </row>
    <row r="2005" spans="1:2" ht="25.5" hidden="1" outlineLevel="2" x14ac:dyDescent="0.2">
      <c r="A2005" s="31"/>
      <c r="B2005" s="11" t="s">
        <v>2368</v>
      </c>
    </row>
    <row r="2006" spans="1:2" ht="25.5" hidden="1" outlineLevel="2" x14ac:dyDescent="0.2">
      <c r="A2006" s="31"/>
      <c r="B2006" s="11" t="s">
        <v>2369</v>
      </c>
    </row>
    <row r="2007" spans="1:2" hidden="1" outlineLevel="2" x14ac:dyDescent="0.2">
      <c r="A2007" s="31"/>
      <c r="B2007" s="11" t="s">
        <v>777</v>
      </c>
    </row>
    <row r="2008" spans="1:2" ht="13.5" hidden="1" outlineLevel="2" x14ac:dyDescent="0.2">
      <c r="A2008" s="31"/>
      <c r="B2008" s="15" t="s">
        <v>1615</v>
      </c>
    </row>
    <row r="2009" spans="1:2" hidden="1" outlineLevel="2" x14ac:dyDescent="0.2">
      <c r="A2009" s="31"/>
      <c r="B2009" s="16" t="s">
        <v>2370</v>
      </c>
    </row>
    <row r="2010" spans="1:2" ht="25.5" hidden="1" outlineLevel="2" x14ac:dyDescent="0.2">
      <c r="A2010" s="31"/>
      <c r="B2010" s="16" t="s">
        <v>2371</v>
      </c>
    </row>
    <row r="2011" spans="1:2" hidden="1" outlineLevel="2" x14ac:dyDescent="0.2">
      <c r="A2011" s="31" t="s">
        <v>7108</v>
      </c>
      <c r="B2011" s="11" t="s">
        <v>2372</v>
      </c>
    </row>
    <row r="2012" spans="1:2" hidden="1" outlineLevel="2" x14ac:dyDescent="0.2">
      <c r="A2012" s="31"/>
      <c r="B2012" s="10" t="s">
        <v>1614</v>
      </c>
    </row>
    <row r="2013" spans="1:2" hidden="1" outlineLevel="2" x14ac:dyDescent="0.2">
      <c r="A2013" s="31"/>
      <c r="B2013" s="11" t="s">
        <v>778</v>
      </c>
    </row>
    <row r="2014" spans="1:2" ht="25.5" hidden="1" outlineLevel="2" x14ac:dyDescent="0.2">
      <c r="A2014" s="31"/>
      <c r="B2014" s="14" t="s">
        <v>5911</v>
      </c>
    </row>
    <row r="2015" spans="1:2" hidden="1" outlineLevel="2" x14ac:dyDescent="0.2">
      <c r="A2015" s="31" t="s">
        <v>7109</v>
      </c>
      <c r="B2015" s="10" t="s">
        <v>2373</v>
      </c>
    </row>
    <row r="2016" spans="1:2" hidden="1" outlineLevel="2" x14ac:dyDescent="0.2">
      <c r="A2016" s="31"/>
      <c r="B2016" s="10" t="s">
        <v>1960</v>
      </c>
    </row>
    <row r="2017" spans="1:2" ht="38.25" hidden="1" outlineLevel="2" x14ac:dyDescent="0.2">
      <c r="A2017" s="31"/>
      <c r="B2017" s="11" t="s">
        <v>779</v>
      </c>
    </row>
    <row r="2018" spans="1:2" hidden="1" outlineLevel="2" x14ac:dyDescent="0.2">
      <c r="A2018" s="31" t="s">
        <v>7110</v>
      </c>
      <c r="B2018" s="11" t="s">
        <v>2373</v>
      </c>
    </row>
    <row r="2019" spans="1:2" hidden="1" outlineLevel="2" x14ac:dyDescent="0.2">
      <c r="A2019" s="31"/>
      <c r="B2019" s="10" t="s">
        <v>1614</v>
      </c>
    </row>
    <row r="2020" spans="1:2" hidden="1" outlineLevel="2" x14ac:dyDescent="0.2">
      <c r="A2020" s="31"/>
      <c r="B2020" s="11" t="s">
        <v>780</v>
      </c>
    </row>
    <row r="2021" spans="1:2" hidden="1" outlineLevel="2" x14ac:dyDescent="0.2">
      <c r="A2021" s="31"/>
      <c r="B2021" s="14" t="s">
        <v>5912</v>
      </c>
    </row>
    <row r="2022" spans="1:2" hidden="1" outlineLevel="2" x14ac:dyDescent="0.2">
      <c r="A2022" s="31"/>
      <c r="B2022" s="14" t="s">
        <v>5913</v>
      </c>
    </row>
    <row r="2023" spans="1:2" hidden="1" outlineLevel="2" x14ac:dyDescent="0.2">
      <c r="A2023" s="31"/>
      <c r="B2023" s="14" t="s">
        <v>5914</v>
      </c>
    </row>
    <row r="2024" spans="1:2" hidden="1" outlineLevel="2" x14ac:dyDescent="0.2">
      <c r="A2024" s="31"/>
      <c r="B2024" s="14" t="s">
        <v>5915</v>
      </c>
    </row>
    <row r="2025" spans="1:2" hidden="1" outlineLevel="2" x14ac:dyDescent="0.2">
      <c r="A2025" s="31"/>
      <c r="B2025" s="14" t="s">
        <v>5916</v>
      </c>
    </row>
    <row r="2026" spans="1:2" hidden="1" outlineLevel="2" x14ac:dyDescent="0.2">
      <c r="A2026" s="31"/>
      <c r="B2026" s="14" t="s">
        <v>5917</v>
      </c>
    </row>
    <row r="2027" spans="1:2" hidden="1" outlineLevel="2" x14ac:dyDescent="0.2">
      <c r="A2027" s="31"/>
      <c r="B2027" s="11" t="s">
        <v>781</v>
      </c>
    </row>
    <row r="2028" spans="1:2" ht="13.5" hidden="1" outlineLevel="2" x14ac:dyDescent="0.2">
      <c r="A2028" s="31"/>
      <c r="B2028" s="15" t="s">
        <v>1615</v>
      </c>
    </row>
    <row r="2029" spans="1:2" hidden="1" outlineLevel="2" x14ac:dyDescent="0.2">
      <c r="A2029" s="31"/>
      <c r="B2029" s="16" t="s">
        <v>2374</v>
      </c>
    </row>
    <row r="2030" spans="1:2" hidden="1" outlineLevel="2" x14ac:dyDescent="0.2">
      <c r="A2030" s="31"/>
      <c r="B2030" s="16" t="s">
        <v>2375</v>
      </c>
    </row>
    <row r="2031" spans="1:2" hidden="1" outlineLevel="2" x14ac:dyDescent="0.2">
      <c r="A2031" s="31"/>
      <c r="B2031" s="16" t="s">
        <v>2376</v>
      </c>
    </row>
    <row r="2032" spans="1:2" hidden="1" outlineLevel="2" x14ac:dyDescent="0.2">
      <c r="A2032" s="31" t="s">
        <v>7111</v>
      </c>
      <c r="B2032" s="10" t="s">
        <v>2377</v>
      </c>
    </row>
    <row r="2033" spans="1:2" hidden="1" outlineLevel="2" x14ac:dyDescent="0.2">
      <c r="A2033" s="31" t="s">
        <v>7112</v>
      </c>
      <c r="B2033" s="11" t="s">
        <v>2377</v>
      </c>
    </row>
    <row r="2034" spans="1:2" hidden="1" outlineLevel="2" x14ac:dyDescent="0.2">
      <c r="A2034" s="31"/>
      <c r="B2034" s="10" t="s">
        <v>1614</v>
      </c>
    </row>
    <row r="2035" spans="1:2" hidden="1" outlineLevel="2" x14ac:dyDescent="0.2">
      <c r="A2035" s="31"/>
      <c r="B2035" s="11" t="s">
        <v>782</v>
      </c>
    </row>
    <row r="2036" spans="1:2" hidden="1" outlineLevel="2" x14ac:dyDescent="0.2">
      <c r="A2036" s="31"/>
      <c r="B2036" s="14" t="s">
        <v>5918</v>
      </c>
    </row>
    <row r="2037" spans="1:2" hidden="1" outlineLevel="2" x14ac:dyDescent="0.2">
      <c r="A2037" s="31"/>
      <c r="B2037" s="14" t="s">
        <v>5919</v>
      </c>
    </row>
    <row r="2038" spans="1:2" ht="25.5" hidden="1" outlineLevel="2" x14ac:dyDescent="0.2">
      <c r="A2038" s="31"/>
      <c r="B2038" s="11" t="s">
        <v>783</v>
      </c>
    </row>
    <row r="2039" spans="1:2" hidden="1" outlineLevel="2" x14ac:dyDescent="0.2">
      <c r="A2039" s="31" t="s">
        <v>7113</v>
      </c>
      <c r="B2039" s="10" t="s">
        <v>101</v>
      </c>
    </row>
    <row r="2040" spans="1:2" hidden="1" outlineLevel="2" x14ac:dyDescent="0.2">
      <c r="A2040" s="31" t="s">
        <v>7114</v>
      </c>
      <c r="B2040" s="10" t="s">
        <v>101</v>
      </c>
    </row>
    <row r="2041" spans="1:2" hidden="1" outlineLevel="2" x14ac:dyDescent="0.2">
      <c r="A2041" s="31" t="s">
        <v>7115</v>
      </c>
      <c r="B2041" s="11" t="s">
        <v>101</v>
      </c>
    </row>
    <row r="2042" spans="1:2" hidden="1" outlineLevel="2" x14ac:dyDescent="0.2">
      <c r="A2042" s="31"/>
      <c r="B2042" s="10" t="s">
        <v>1614</v>
      </c>
    </row>
    <row r="2043" spans="1:2" ht="25.5" hidden="1" outlineLevel="2" x14ac:dyDescent="0.2">
      <c r="A2043" s="31"/>
      <c r="B2043" s="11" t="s">
        <v>784</v>
      </c>
    </row>
    <row r="2044" spans="1:2" hidden="1" outlineLevel="2" x14ac:dyDescent="0.2">
      <c r="A2044" s="31"/>
      <c r="B2044" s="11" t="s">
        <v>785</v>
      </c>
    </row>
    <row r="2045" spans="1:2" ht="25.5" hidden="1" outlineLevel="2" x14ac:dyDescent="0.2">
      <c r="A2045" s="31"/>
      <c r="B2045" s="11" t="s">
        <v>786</v>
      </c>
    </row>
    <row r="2046" spans="1:2" hidden="1" outlineLevel="2" x14ac:dyDescent="0.2">
      <c r="A2046" s="31"/>
      <c r="B2046" s="11" t="s">
        <v>787</v>
      </c>
    </row>
    <row r="2047" spans="1:2" ht="13.5" hidden="1" outlineLevel="2" x14ac:dyDescent="0.2">
      <c r="A2047" s="31"/>
      <c r="B2047" s="15" t="s">
        <v>1615</v>
      </c>
    </row>
    <row r="2048" spans="1:2" hidden="1" outlineLevel="2" x14ac:dyDescent="0.2">
      <c r="A2048" s="31"/>
      <c r="B2048" s="16" t="s">
        <v>2378</v>
      </c>
    </row>
    <row r="2049" spans="1:2" hidden="1" outlineLevel="2" x14ac:dyDescent="0.2">
      <c r="A2049" s="31" t="s">
        <v>7116</v>
      </c>
      <c r="B2049" s="10" t="s">
        <v>102</v>
      </c>
    </row>
    <row r="2050" spans="1:2" hidden="1" outlineLevel="2" x14ac:dyDescent="0.2">
      <c r="A2050" s="31" t="s">
        <v>7117</v>
      </c>
      <c r="B2050" s="10" t="s">
        <v>102</v>
      </c>
    </row>
    <row r="2051" spans="1:2" hidden="1" outlineLevel="2" x14ac:dyDescent="0.2">
      <c r="A2051" s="31" t="s">
        <v>7118</v>
      </c>
      <c r="B2051" s="11" t="s">
        <v>2379</v>
      </c>
    </row>
    <row r="2052" spans="1:2" hidden="1" outlineLevel="2" x14ac:dyDescent="0.2">
      <c r="A2052" s="31"/>
      <c r="B2052" s="10" t="s">
        <v>1614</v>
      </c>
    </row>
    <row r="2053" spans="1:2" hidden="1" outlineLevel="2" x14ac:dyDescent="0.2">
      <c r="A2053" s="31"/>
      <c r="B2053" s="11" t="s">
        <v>788</v>
      </c>
    </row>
    <row r="2054" spans="1:2" hidden="1" outlineLevel="2" x14ac:dyDescent="0.2">
      <c r="A2054" s="31"/>
      <c r="B2054" s="11" t="s">
        <v>789</v>
      </c>
    </row>
    <row r="2055" spans="1:2" hidden="1" outlineLevel="2" x14ac:dyDescent="0.2">
      <c r="A2055" s="31"/>
      <c r="B2055" s="11" t="s">
        <v>790</v>
      </c>
    </row>
    <row r="2056" spans="1:2" hidden="1" outlineLevel="2" x14ac:dyDescent="0.2">
      <c r="A2056" s="31"/>
      <c r="B2056" s="11" t="s">
        <v>791</v>
      </c>
    </row>
    <row r="2057" spans="1:2" ht="25.5" hidden="1" outlineLevel="2" x14ac:dyDescent="0.2">
      <c r="A2057" s="31"/>
      <c r="B2057" s="11" t="s">
        <v>792</v>
      </c>
    </row>
    <row r="2058" spans="1:2" hidden="1" outlineLevel="2" x14ac:dyDescent="0.2">
      <c r="A2058" s="31"/>
      <c r="B2058" s="11" t="s">
        <v>793</v>
      </c>
    </row>
    <row r="2059" spans="1:2" ht="25.5" hidden="1" outlineLevel="2" x14ac:dyDescent="0.2">
      <c r="A2059" s="31"/>
      <c r="B2059" s="11" t="s">
        <v>2380</v>
      </c>
    </row>
    <row r="2060" spans="1:2" ht="13.5" hidden="1" outlineLevel="2" x14ac:dyDescent="0.2">
      <c r="A2060" s="31"/>
      <c r="B2060" s="15" t="s">
        <v>1615</v>
      </c>
    </row>
    <row r="2061" spans="1:2" ht="25.5" hidden="1" outlineLevel="2" x14ac:dyDescent="0.2">
      <c r="A2061" s="31"/>
      <c r="B2061" s="16" t="s">
        <v>2381</v>
      </c>
    </row>
    <row r="2062" spans="1:2" hidden="1" outlineLevel="2" x14ac:dyDescent="0.2">
      <c r="A2062" s="31"/>
      <c r="B2062" s="16" t="s">
        <v>2382</v>
      </c>
    </row>
    <row r="2063" spans="1:2" hidden="1" outlineLevel="2" x14ac:dyDescent="0.2">
      <c r="A2063" s="31"/>
      <c r="B2063" s="16" t="s">
        <v>2383</v>
      </c>
    </row>
    <row r="2064" spans="1:2" hidden="1" outlineLevel="2" x14ac:dyDescent="0.2">
      <c r="A2064" s="31" t="s">
        <v>7119</v>
      </c>
      <c r="B2064" s="11" t="s">
        <v>2384</v>
      </c>
    </row>
    <row r="2065" spans="1:2" hidden="1" outlineLevel="2" x14ac:dyDescent="0.2">
      <c r="A2065" s="31"/>
      <c r="B2065" s="10" t="s">
        <v>1614</v>
      </c>
    </row>
    <row r="2066" spans="1:2" ht="25.5" hidden="1" outlineLevel="2" x14ac:dyDescent="0.2">
      <c r="A2066" s="31"/>
      <c r="B2066" s="11" t="s">
        <v>794</v>
      </c>
    </row>
    <row r="2067" spans="1:2" ht="25.5" hidden="1" outlineLevel="2" x14ac:dyDescent="0.2">
      <c r="A2067" s="31" t="s">
        <v>7120</v>
      </c>
      <c r="B2067" s="10" t="s">
        <v>18</v>
      </c>
    </row>
    <row r="2068" spans="1:2" hidden="1" outlineLevel="2" x14ac:dyDescent="0.2">
      <c r="A2068" s="31" t="s">
        <v>7121</v>
      </c>
      <c r="B2068" s="10" t="s">
        <v>795</v>
      </c>
    </row>
    <row r="2069" spans="1:2" hidden="1" outlineLevel="2" x14ac:dyDescent="0.2">
      <c r="A2069" s="31" t="s">
        <v>7122</v>
      </c>
      <c r="B2069" s="11" t="s">
        <v>795</v>
      </c>
    </row>
    <row r="2070" spans="1:2" hidden="1" outlineLevel="2" x14ac:dyDescent="0.2">
      <c r="A2070" s="31"/>
      <c r="B2070" s="10" t="s">
        <v>1614</v>
      </c>
    </row>
    <row r="2071" spans="1:2" ht="25.5" hidden="1" outlineLevel="2" x14ac:dyDescent="0.2">
      <c r="A2071" s="31"/>
      <c r="B2071" s="11" t="s">
        <v>2385</v>
      </c>
    </row>
    <row r="2072" spans="1:2" hidden="1" outlineLevel="2" x14ac:dyDescent="0.2">
      <c r="A2072" s="31"/>
      <c r="B2072" s="11" t="s">
        <v>796</v>
      </c>
    </row>
    <row r="2073" spans="1:2" hidden="1" outlineLevel="2" x14ac:dyDescent="0.2">
      <c r="A2073" s="31"/>
      <c r="B2073" s="11" t="s">
        <v>797</v>
      </c>
    </row>
    <row r="2074" spans="1:2" hidden="1" outlineLevel="2" x14ac:dyDescent="0.2">
      <c r="A2074" s="31"/>
      <c r="B2074" s="11" t="s">
        <v>798</v>
      </c>
    </row>
    <row r="2075" spans="1:2" hidden="1" outlineLevel="2" x14ac:dyDescent="0.2">
      <c r="A2075" s="31"/>
      <c r="B2075" s="22" t="s">
        <v>5920</v>
      </c>
    </row>
    <row r="2076" spans="1:2" hidden="1" outlineLevel="2" x14ac:dyDescent="0.2">
      <c r="A2076" s="31"/>
      <c r="B2076" s="22" t="s">
        <v>5921</v>
      </c>
    </row>
    <row r="2077" spans="1:2" hidden="1" outlineLevel="2" x14ac:dyDescent="0.2">
      <c r="A2077" s="31"/>
      <c r="B2077" s="22" t="s">
        <v>5922</v>
      </c>
    </row>
    <row r="2078" spans="1:2" hidden="1" outlineLevel="2" x14ac:dyDescent="0.2">
      <c r="A2078" s="31"/>
      <c r="B2078" s="11" t="s">
        <v>799</v>
      </c>
    </row>
    <row r="2079" spans="1:2" hidden="1" outlineLevel="2" x14ac:dyDescent="0.2">
      <c r="A2079" s="31"/>
      <c r="B2079" s="22" t="s">
        <v>5923</v>
      </c>
    </row>
    <row r="2080" spans="1:2" hidden="1" outlineLevel="2" x14ac:dyDescent="0.2">
      <c r="A2080" s="31"/>
      <c r="B2080" s="22" t="s">
        <v>5924</v>
      </c>
    </row>
    <row r="2081" spans="1:2" hidden="1" outlineLevel="2" x14ac:dyDescent="0.2">
      <c r="A2081" s="31"/>
      <c r="B2081" s="22" t="s">
        <v>5925</v>
      </c>
    </row>
    <row r="2082" spans="1:2" hidden="1" outlineLevel="2" x14ac:dyDescent="0.2">
      <c r="A2082" s="31"/>
      <c r="B2082" s="22" t="s">
        <v>5926</v>
      </c>
    </row>
    <row r="2083" spans="1:2" hidden="1" outlineLevel="2" x14ac:dyDescent="0.2">
      <c r="A2083" s="31"/>
      <c r="B2083" s="22" t="s">
        <v>5927</v>
      </c>
    </row>
    <row r="2084" spans="1:2" ht="25.5" hidden="1" outlineLevel="2" x14ac:dyDescent="0.2">
      <c r="A2084" s="31"/>
      <c r="B2084" s="22" t="s">
        <v>5928</v>
      </c>
    </row>
    <row r="2085" spans="1:2" ht="13.5" hidden="1" outlineLevel="2" x14ac:dyDescent="0.2">
      <c r="A2085" s="31"/>
      <c r="B2085" s="15" t="s">
        <v>1615</v>
      </c>
    </row>
    <row r="2086" spans="1:2" ht="25.5" hidden="1" outlineLevel="2" x14ac:dyDescent="0.2">
      <c r="A2086" s="31"/>
      <c r="B2086" s="16" t="s">
        <v>2386</v>
      </c>
    </row>
    <row r="2087" spans="1:2" hidden="1" outlineLevel="2" x14ac:dyDescent="0.2">
      <c r="A2087" s="31"/>
      <c r="B2087" s="16" t="s">
        <v>2387</v>
      </c>
    </row>
    <row r="2088" spans="1:2" hidden="1" outlineLevel="2" x14ac:dyDescent="0.2">
      <c r="A2088" s="31"/>
      <c r="B2088" s="16" t="s">
        <v>2388</v>
      </c>
    </row>
    <row r="2089" spans="1:2" hidden="1" outlineLevel="2" x14ac:dyDescent="0.2">
      <c r="A2089" s="31" t="s">
        <v>7123</v>
      </c>
      <c r="B2089" s="10" t="s">
        <v>2389</v>
      </c>
    </row>
    <row r="2090" spans="1:2" hidden="1" outlineLevel="2" x14ac:dyDescent="0.2">
      <c r="A2090" s="31" t="s">
        <v>7124</v>
      </c>
      <c r="B2090" s="11" t="s">
        <v>2389</v>
      </c>
    </row>
    <row r="2091" spans="1:2" hidden="1" outlineLevel="2" x14ac:dyDescent="0.2">
      <c r="A2091" s="31"/>
      <c r="B2091" s="10" t="s">
        <v>1614</v>
      </c>
    </row>
    <row r="2092" spans="1:2" hidden="1" outlineLevel="2" x14ac:dyDescent="0.2">
      <c r="A2092" s="31"/>
      <c r="B2092" s="11" t="s">
        <v>800</v>
      </c>
    </row>
    <row r="2093" spans="1:2" hidden="1" outlineLevel="2" x14ac:dyDescent="0.2">
      <c r="A2093" s="31"/>
      <c r="B2093" s="14" t="s">
        <v>5929</v>
      </c>
    </row>
    <row r="2094" spans="1:2" hidden="1" outlineLevel="2" x14ac:dyDescent="0.2">
      <c r="A2094" s="31"/>
      <c r="B2094" s="14" t="s">
        <v>5930</v>
      </c>
    </row>
    <row r="2095" spans="1:2" hidden="1" outlineLevel="2" x14ac:dyDescent="0.2">
      <c r="A2095" s="31"/>
      <c r="B2095" s="14" t="s">
        <v>5931</v>
      </c>
    </row>
    <row r="2096" spans="1:2" hidden="1" outlineLevel="2" x14ac:dyDescent="0.2">
      <c r="A2096" s="31"/>
      <c r="B2096" s="14" t="s">
        <v>5932</v>
      </c>
    </row>
    <row r="2097" spans="1:2" hidden="1" outlineLevel="2" x14ac:dyDescent="0.2">
      <c r="A2097" s="31"/>
      <c r="B2097" s="14" t="s">
        <v>5933</v>
      </c>
    </row>
    <row r="2098" spans="1:2" ht="25.5" hidden="1" outlineLevel="2" x14ac:dyDescent="0.2">
      <c r="A2098" s="31"/>
      <c r="B2098" s="14" t="s">
        <v>5934</v>
      </c>
    </row>
    <row r="2099" spans="1:2" hidden="1" outlineLevel="2" x14ac:dyDescent="0.2">
      <c r="A2099" s="31"/>
      <c r="B2099" s="14" t="s">
        <v>5935</v>
      </c>
    </row>
    <row r="2100" spans="1:2" hidden="1" outlineLevel="2" x14ac:dyDescent="0.2">
      <c r="A2100" s="31"/>
      <c r="B2100" s="14" t="s">
        <v>5936</v>
      </c>
    </row>
    <row r="2101" spans="1:2" hidden="1" outlineLevel="2" x14ac:dyDescent="0.2">
      <c r="A2101" s="31"/>
      <c r="B2101" s="14" t="s">
        <v>5937</v>
      </c>
    </row>
    <row r="2102" spans="1:2" hidden="1" outlineLevel="2" x14ac:dyDescent="0.2">
      <c r="A2102" s="31"/>
      <c r="B2102" s="11" t="s">
        <v>801</v>
      </c>
    </row>
    <row r="2103" spans="1:2" ht="13.5" hidden="1" outlineLevel="2" x14ac:dyDescent="0.2">
      <c r="A2103" s="31"/>
      <c r="B2103" s="15" t="s">
        <v>1615</v>
      </c>
    </row>
    <row r="2104" spans="1:2" hidden="1" outlineLevel="2" x14ac:dyDescent="0.2">
      <c r="A2104" s="31"/>
      <c r="B2104" s="16" t="s">
        <v>2390</v>
      </c>
    </row>
    <row r="2105" spans="1:2" hidden="1" outlineLevel="2" x14ac:dyDescent="0.2">
      <c r="A2105" s="31" t="s">
        <v>7125</v>
      </c>
      <c r="B2105" s="10" t="s">
        <v>103</v>
      </c>
    </row>
    <row r="2106" spans="1:2" hidden="1" outlineLevel="2" x14ac:dyDescent="0.2">
      <c r="A2106" s="31"/>
      <c r="B2106" s="10" t="s">
        <v>1637</v>
      </c>
    </row>
    <row r="2107" spans="1:2" ht="25.5" hidden="1" outlineLevel="2" x14ac:dyDescent="0.2">
      <c r="A2107" s="31"/>
      <c r="B2107" s="11" t="s">
        <v>2391</v>
      </c>
    </row>
    <row r="2108" spans="1:2" hidden="1" outlineLevel="2" x14ac:dyDescent="0.2">
      <c r="A2108" s="31" t="s">
        <v>7126</v>
      </c>
      <c r="B2108" s="10" t="s">
        <v>2392</v>
      </c>
    </row>
    <row r="2109" spans="1:2" ht="25.5" hidden="1" outlineLevel="2" x14ac:dyDescent="0.2">
      <c r="A2109" s="31" t="s">
        <v>7127</v>
      </c>
      <c r="B2109" s="11" t="s">
        <v>2393</v>
      </c>
    </row>
    <row r="2110" spans="1:2" hidden="1" outlineLevel="2" x14ac:dyDescent="0.2">
      <c r="A2110" s="31"/>
      <c r="B2110" s="10" t="s">
        <v>1614</v>
      </c>
    </row>
    <row r="2111" spans="1:2" hidden="1" outlineLevel="2" x14ac:dyDescent="0.2">
      <c r="A2111" s="31"/>
      <c r="B2111" s="11" t="s">
        <v>802</v>
      </c>
    </row>
    <row r="2112" spans="1:2" hidden="1" outlineLevel="2" x14ac:dyDescent="0.2">
      <c r="A2112" s="31"/>
      <c r="B2112" s="11" t="s">
        <v>2394</v>
      </c>
    </row>
    <row r="2113" spans="1:2" hidden="1" outlineLevel="2" x14ac:dyDescent="0.2">
      <c r="A2113" s="31"/>
      <c r="B2113" s="11" t="s">
        <v>803</v>
      </c>
    </row>
    <row r="2114" spans="1:2" hidden="1" outlineLevel="2" x14ac:dyDescent="0.2">
      <c r="A2114" s="31"/>
      <c r="B2114" s="11" t="s">
        <v>804</v>
      </c>
    </row>
    <row r="2115" spans="1:2" hidden="1" outlineLevel="2" x14ac:dyDescent="0.2">
      <c r="A2115" s="31" t="s">
        <v>7128</v>
      </c>
      <c r="B2115" s="11" t="s">
        <v>2395</v>
      </c>
    </row>
    <row r="2116" spans="1:2" hidden="1" outlineLevel="2" x14ac:dyDescent="0.2">
      <c r="A2116" s="31" t="s">
        <v>7129</v>
      </c>
      <c r="B2116" s="10" t="s">
        <v>2396</v>
      </c>
    </row>
    <row r="2117" spans="1:2" hidden="1" outlineLevel="2" x14ac:dyDescent="0.2">
      <c r="A2117" s="31" t="s">
        <v>7130</v>
      </c>
      <c r="B2117" s="11" t="s">
        <v>2396</v>
      </c>
    </row>
    <row r="2118" spans="1:2" hidden="1" outlineLevel="2" x14ac:dyDescent="0.2">
      <c r="A2118" s="31"/>
      <c r="B2118" s="10" t="s">
        <v>1614</v>
      </c>
    </row>
    <row r="2119" spans="1:2" ht="25.5" hidden="1" outlineLevel="2" x14ac:dyDescent="0.2">
      <c r="A2119" s="31"/>
      <c r="B2119" s="11" t="s">
        <v>805</v>
      </c>
    </row>
    <row r="2120" spans="1:2" ht="13.5" hidden="1" outlineLevel="2" x14ac:dyDescent="0.2">
      <c r="A2120" s="31"/>
      <c r="B2120" s="15" t="s">
        <v>1615</v>
      </c>
    </row>
    <row r="2121" spans="1:2" hidden="1" outlineLevel="2" x14ac:dyDescent="0.2">
      <c r="A2121" s="31"/>
      <c r="B2121" s="16" t="s">
        <v>2397</v>
      </c>
    </row>
    <row r="2122" spans="1:2" hidden="1" outlineLevel="2" x14ac:dyDescent="0.2">
      <c r="A2122" s="31" t="s">
        <v>7131</v>
      </c>
      <c r="B2122" s="10" t="s">
        <v>2398</v>
      </c>
    </row>
    <row r="2123" spans="1:2" hidden="1" outlineLevel="2" x14ac:dyDescent="0.2">
      <c r="A2123" s="31" t="s">
        <v>7132</v>
      </c>
      <c r="B2123" s="11" t="s">
        <v>2398</v>
      </c>
    </row>
    <row r="2124" spans="1:2" hidden="1" outlineLevel="2" x14ac:dyDescent="0.2">
      <c r="A2124" s="31"/>
      <c r="B2124" s="10" t="s">
        <v>1614</v>
      </c>
    </row>
    <row r="2125" spans="1:2" hidden="1" outlineLevel="2" x14ac:dyDescent="0.2">
      <c r="A2125" s="31"/>
      <c r="B2125" s="11" t="s">
        <v>806</v>
      </c>
    </row>
    <row r="2126" spans="1:2" hidden="1" outlineLevel="2" x14ac:dyDescent="0.2">
      <c r="A2126" s="31"/>
      <c r="B2126" s="11" t="s">
        <v>807</v>
      </c>
    </row>
    <row r="2127" spans="1:2" ht="25.5" hidden="1" outlineLevel="2" x14ac:dyDescent="0.2">
      <c r="A2127" s="31"/>
      <c r="B2127" s="11" t="s">
        <v>808</v>
      </c>
    </row>
    <row r="2128" spans="1:2" hidden="1" outlineLevel="2" x14ac:dyDescent="0.2">
      <c r="A2128" s="31"/>
      <c r="B2128" s="11" t="s">
        <v>809</v>
      </c>
    </row>
    <row r="2129" spans="1:2" ht="13.5" hidden="1" outlineLevel="2" x14ac:dyDescent="0.2">
      <c r="A2129" s="31"/>
      <c r="B2129" s="15" t="s">
        <v>1615</v>
      </c>
    </row>
    <row r="2130" spans="1:2" ht="25.5" hidden="1" outlineLevel="2" x14ac:dyDescent="0.2">
      <c r="A2130" s="31"/>
      <c r="B2130" s="16" t="s">
        <v>2399</v>
      </c>
    </row>
    <row r="2131" spans="1:2" hidden="1" outlineLevel="2" x14ac:dyDescent="0.2">
      <c r="A2131" s="31"/>
      <c r="B2131" s="16" t="s">
        <v>2400</v>
      </c>
    </row>
    <row r="2132" spans="1:2" hidden="1" outlineLevel="2" x14ac:dyDescent="0.2">
      <c r="A2132" s="31" t="s">
        <v>7133</v>
      </c>
      <c r="B2132" s="10" t="s">
        <v>2401</v>
      </c>
    </row>
    <row r="2133" spans="1:2" hidden="1" outlineLevel="2" x14ac:dyDescent="0.2">
      <c r="A2133" s="31" t="s">
        <v>7134</v>
      </c>
      <c r="B2133" s="11" t="s">
        <v>2402</v>
      </c>
    </row>
    <row r="2134" spans="1:2" hidden="1" outlineLevel="2" x14ac:dyDescent="0.2">
      <c r="A2134" s="31"/>
      <c r="B2134" s="10" t="s">
        <v>1614</v>
      </c>
    </row>
    <row r="2135" spans="1:2" ht="25.5" hidden="1" outlineLevel="2" x14ac:dyDescent="0.2">
      <c r="A2135" s="31"/>
      <c r="B2135" s="11" t="s">
        <v>810</v>
      </c>
    </row>
    <row r="2136" spans="1:2" hidden="1" outlineLevel="2" x14ac:dyDescent="0.2">
      <c r="A2136" s="31"/>
      <c r="B2136" s="11" t="s">
        <v>811</v>
      </c>
    </row>
    <row r="2137" spans="1:2" hidden="1" outlineLevel="2" x14ac:dyDescent="0.2">
      <c r="A2137" s="31" t="s">
        <v>7135</v>
      </c>
      <c r="B2137" s="11" t="s">
        <v>2403</v>
      </c>
    </row>
    <row r="2138" spans="1:2" hidden="1" outlineLevel="2" x14ac:dyDescent="0.2">
      <c r="A2138" s="31"/>
      <c r="B2138" s="10" t="s">
        <v>1614</v>
      </c>
    </row>
    <row r="2139" spans="1:2" hidden="1" outlineLevel="2" x14ac:dyDescent="0.2">
      <c r="A2139" s="31"/>
      <c r="B2139" s="11" t="s">
        <v>812</v>
      </c>
    </row>
    <row r="2140" spans="1:2" ht="25.5" hidden="1" outlineLevel="2" x14ac:dyDescent="0.2">
      <c r="A2140" s="31" t="s">
        <v>7136</v>
      </c>
      <c r="B2140" s="11" t="s">
        <v>2404</v>
      </c>
    </row>
    <row r="2141" spans="1:2" hidden="1" outlineLevel="2" x14ac:dyDescent="0.2">
      <c r="A2141" s="31"/>
      <c r="B2141" s="10" t="s">
        <v>1614</v>
      </c>
    </row>
    <row r="2142" spans="1:2" ht="38.25" hidden="1" outlineLevel="2" x14ac:dyDescent="0.2">
      <c r="A2142" s="31"/>
      <c r="B2142" s="11" t="s">
        <v>2405</v>
      </c>
    </row>
    <row r="2143" spans="1:2" hidden="1" outlineLevel="2" x14ac:dyDescent="0.2">
      <c r="A2143" s="31"/>
      <c r="B2143" s="11" t="s">
        <v>813</v>
      </c>
    </row>
    <row r="2144" spans="1:2" hidden="1" outlineLevel="2" x14ac:dyDescent="0.2">
      <c r="A2144" s="31" t="s">
        <v>7137</v>
      </c>
      <c r="B2144" s="11" t="s">
        <v>2406</v>
      </c>
    </row>
    <row r="2145" spans="1:2" hidden="1" outlineLevel="2" x14ac:dyDescent="0.2">
      <c r="A2145" s="31"/>
      <c r="B2145" s="10" t="s">
        <v>1614</v>
      </c>
    </row>
    <row r="2146" spans="1:2" hidden="1" outlineLevel="2" x14ac:dyDescent="0.2">
      <c r="A2146" s="31"/>
      <c r="B2146" s="11" t="s">
        <v>814</v>
      </c>
    </row>
    <row r="2147" spans="1:2" ht="25.5" hidden="1" outlineLevel="2" x14ac:dyDescent="0.2">
      <c r="A2147" s="31"/>
      <c r="B2147" s="14" t="s">
        <v>5938</v>
      </c>
    </row>
    <row r="2148" spans="1:2" hidden="1" outlineLevel="2" x14ac:dyDescent="0.2">
      <c r="A2148" s="31"/>
      <c r="B2148" s="14" t="s">
        <v>5939</v>
      </c>
    </row>
    <row r="2149" spans="1:2" hidden="1" outlineLevel="2" x14ac:dyDescent="0.2">
      <c r="A2149" s="31"/>
      <c r="B2149" s="14" t="s">
        <v>5940</v>
      </c>
    </row>
    <row r="2150" spans="1:2" hidden="1" outlineLevel="2" x14ac:dyDescent="0.2">
      <c r="A2150" s="31"/>
      <c r="B2150" s="14" t="s">
        <v>5941</v>
      </c>
    </row>
    <row r="2151" spans="1:2" hidden="1" outlineLevel="2" x14ac:dyDescent="0.2">
      <c r="A2151" s="31"/>
      <c r="B2151" s="14" t="s">
        <v>5942</v>
      </c>
    </row>
    <row r="2152" spans="1:2" ht="25.5" hidden="1" outlineLevel="2" x14ac:dyDescent="0.2">
      <c r="A2152" s="31"/>
      <c r="B2152" s="14" t="s">
        <v>5943</v>
      </c>
    </row>
    <row r="2153" spans="1:2" hidden="1" outlineLevel="2" x14ac:dyDescent="0.2">
      <c r="A2153" s="31"/>
      <c r="B2153" s="14" t="s">
        <v>5944</v>
      </c>
    </row>
    <row r="2154" spans="1:2" hidden="1" outlineLevel="2" x14ac:dyDescent="0.2">
      <c r="A2154" s="31"/>
      <c r="B2154" s="14" t="s">
        <v>5945</v>
      </c>
    </row>
    <row r="2155" spans="1:2" hidden="1" outlineLevel="2" x14ac:dyDescent="0.2">
      <c r="A2155" s="31"/>
      <c r="B2155" s="14" t="s">
        <v>5946</v>
      </c>
    </row>
    <row r="2156" spans="1:2" ht="25.5" hidden="1" outlineLevel="2" x14ac:dyDescent="0.2">
      <c r="A2156" s="31"/>
      <c r="B2156" s="14" t="s">
        <v>5947</v>
      </c>
    </row>
    <row r="2157" spans="1:2" hidden="1" outlineLevel="2" x14ac:dyDescent="0.2">
      <c r="A2157" s="31"/>
      <c r="B2157" s="14" t="s">
        <v>5948</v>
      </c>
    </row>
    <row r="2158" spans="1:2" hidden="1" outlineLevel="2" x14ac:dyDescent="0.2">
      <c r="A2158" s="31"/>
      <c r="B2158" s="14" t="s">
        <v>5949</v>
      </c>
    </row>
    <row r="2159" spans="1:2" hidden="1" outlineLevel="2" x14ac:dyDescent="0.2">
      <c r="A2159" s="31"/>
      <c r="B2159" s="14" t="s">
        <v>5950</v>
      </c>
    </row>
    <row r="2160" spans="1:2" hidden="1" outlineLevel="2" x14ac:dyDescent="0.2">
      <c r="A2160" s="31"/>
      <c r="B2160" s="11" t="s">
        <v>815</v>
      </c>
    </row>
    <row r="2161" spans="1:2" ht="13.5" hidden="1" outlineLevel="2" x14ac:dyDescent="0.2">
      <c r="A2161" s="31"/>
      <c r="B2161" s="15" t="s">
        <v>1615</v>
      </c>
    </row>
    <row r="2162" spans="1:2" hidden="1" outlineLevel="2" x14ac:dyDescent="0.2">
      <c r="A2162" s="31"/>
      <c r="B2162" s="16" t="s">
        <v>2407</v>
      </c>
    </row>
    <row r="2163" spans="1:2" ht="25.5" hidden="1" outlineLevel="2" x14ac:dyDescent="0.2">
      <c r="A2163" s="31"/>
      <c r="B2163" s="16" t="s">
        <v>2386</v>
      </c>
    </row>
    <row r="2164" spans="1:2" ht="25.5" hidden="1" outlineLevel="2" x14ac:dyDescent="0.2">
      <c r="A2164" s="31"/>
      <c r="B2164" s="16" t="s">
        <v>2408</v>
      </c>
    </row>
    <row r="2165" spans="1:2" hidden="1" outlineLevel="2" x14ac:dyDescent="0.2">
      <c r="A2165" s="31"/>
      <c r="B2165" s="16" t="s">
        <v>2409</v>
      </c>
    </row>
    <row r="2166" spans="1:2" hidden="1" outlineLevel="2" x14ac:dyDescent="0.2">
      <c r="A2166" s="31"/>
      <c r="B2166" s="16" t="s">
        <v>2410</v>
      </c>
    </row>
    <row r="2167" spans="1:2" ht="25.5" hidden="1" outlineLevel="2" x14ac:dyDescent="0.2">
      <c r="A2167" s="31"/>
      <c r="B2167" s="16" t="s">
        <v>2411</v>
      </c>
    </row>
    <row r="2168" spans="1:2" hidden="1" outlineLevel="2" x14ac:dyDescent="0.2">
      <c r="A2168" s="31" t="s">
        <v>7138</v>
      </c>
      <c r="B2168" s="10" t="s">
        <v>19</v>
      </c>
    </row>
    <row r="2169" spans="1:2" hidden="1" outlineLevel="2" x14ac:dyDescent="0.2">
      <c r="A2169" s="31" t="s">
        <v>7139</v>
      </c>
      <c r="B2169" s="10" t="s">
        <v>19</v>
      </c>
    </row>
    <row r="2170" spans="1:2" hidden="1" outlineLevel="2" x14ac:dyDescent="0.2">
      <c r="A2170" s="31" t="s">
        <v>7140</v>
      </c>
      <c r="B2170" s="11" t="s">
        <v>19</v>
      </c>
    </row>
    <row r="2171" spans="1:2" hidden="1" outlineLevel="2" x14ac:dyDescent="0.2">
      <c r="A2171" s="31"/>
      <c r="B2171" s="10" t="s">
        <v>1614</v>
      </c>
    </row>
    <row r="2172" spans="1:2" hidden="1" outlineLevel="2" x14ac:dyDescent="0.2">
      <c r="A2172" s="31"/>
      <c r="B2172" s="11" t="s">
        <v>816</v>
      </c>
    </row>
    <row r="2173" spans="1:2" ht="25.5" hidden="1" outlineLevel="2" x14ac:dyDescent="0.2">
      <c r="A2173" s="31"/>
      <c r="B2173" s="11" t="s">
        <v>817</v>
      </c>
    </row>
    <row r="2174" spans="1:2" ht="25.5" hidden="1" outlineLevel="2" x14ac:dyDescent="0.2">
      <c r="A2174" s="31"/>
      <c r="B2174" s="11" t="s">
        <v>818</v>
      </c>
    </row>
    <row r="2175" spans="1:2" hidden="1" outlineLevel="2" x14ac:dyDescent="0.2">
      <c r="A2175" s="31"/>
      <c r="B2175" s="11" t="s">
        <v>819</v>
      </c>
    </row>
    <row r="2176" spans="1:2" ht="13.5" hidden="1" outlineLevel="2" x14ac:dyDescent="0.2">
      <c r="A2176" s="31"/>
      <c r="B2176" s="15" t="s">
        <v>1615</v>
      </c>
    </row>
    <row r="2177" spans="1:2" hidden="1" outlineLevel="2" x14ac:dyDescent="0.2">
      <c r="A2177" s="31"/>
      <c r="B2177" s="16" t="s">
        <v>2412</v>
      </c>
    </row>
    <row r="2178" spans="1:2" hidden="1" outlineLevel="2" x14ac:dyDescent="0.2">
      <c r="A2178" s="31"/>
      <c r="B2178" s="16" t="s">
        <v>2413</v>
      </c>
    </row>
    <row r="2179" spans="1:2" ht="25.5" hidden="1" outlineLevel="1" x14ac:dyDescent="0.2">
      <c r="A2179" s="31" t="s">
        <v>2414</v>
      </c>
      <c r="B2179" s="19" t="s">
        <v>2415</v>
      </c>
    </row>
    <row r="2180" spans="1:2" ht="25.5" hidden="1" outlineLevel="1" x14ac:dyDescent="0.2">
      <c r="A2180" s="31" t="s">
        <v>7141</v>
      </c>
      <c r="B2180" s="9" t="s">
        <v>2415</v>
      </c>
    </row>
    <row r="2181" spans="1:2" hidden="1" outlineLevel="2" x14ac:dyDescent="0.2">
      <c r="A2181" s="31" t="s">
        <v>7142</v>
      </c>
      <c r="B2181" s="10" t="s">
        <v>104</v>
      </c>
    </row>
    <row r="2182" spans="1:2" hidden="1" outlineLevel="2" x14ac:dyDescent="0.2">
      <c r="A2182" s="31" t="s">
        <v>7143</v>
      </c>
      <c r="B2182" s="10" t="s">
        <v>104</v>
      </c>
    </row>
    <row r="2183" spans="1:2" hidden="1" outlineLevel="2" x14ac:dyDescent="0.2">
      <c r="A2183" s="31" t="s">
        <v>7144</v>
      </c>
      <c r="B2183" s="11" t="s">
        <v>104</v>
      </c>
    </row>
    <row r="2184" spans="1:2" hidden="1" outlineLevel="2" x14ac:dyDescent="0.2">
      <c r="A2184" s="31"/>
      <c r="B2184" s="10" t="s">
        <v>1614</v>
      </c>
    </row>
    <row r="2185" spans="1:2" ht="38.25" hidden="1" outlineLevel="2" x14ac:dyDescent="0.2">
      <c r="A2185" s="31"/>
      <c r="B2185" s="11" t="s">
        <v>2416</v>
      </c>
    </row>
    <row r="2186" spans="1:2" hidden="1" outlineLevel="2" x14ac:dyDescent="0.2">
      <c r="A2186" s="31"/>
      <c r="B2186" s="11" t="s">
        <v>820</v>
      </c>
    </row>
    <row r="2187" spans="1:2" hidden="1" outlineLevel="2" x14ac:dyDescent="0.2">
      <c r="A2187" s="31"/>
      <c r="B2187" s="11" t="s">
        <v>821</v>
      </c>
    </row>
    <row r="2188" spans="1:2" hidden="1" outlineLevel="2" x14ac:dyDescent="0.2">
      <c r="A2188" s="31"/>
      <c r="B2188" s="11" t="s">
        <v>2417</v>
      </c>
    </row>
    <row r="2189" spans="1:2" hidden="1" outlineLevel="2" x14ac:dyDescent="0.2">
      <c r="A2189" s="31" t="s">
        <v>7145</v>
      </c>
      <c r="B2189" s="10" t="s">
        <v>105</v>
      </c>
    </row>
    <row r="2190" spans="1:2" hidden="1" outlineLevel="2" x14ac:dyDescent="0.2">
      <c r="A2190" s="31" t="s">
        <v>7146</v>
      </c>
      <c r="B2190" s="10" t="s">
        <v>105</v>
      </c>
    </row>
    <row r="2191" spans="1:2" ht="13.5" hidden="1" outlineLevel="2" x14ac:dyDescent="0.2">
      <c r="A2191" s="31"/>
      <c r="B2191" s="15" t="s">
        <v>1964</v>
      </c>
    </row>
    <row r="2192" spans="1:2" ht="25.5" hidden="1" outlineLevel="2" x14ac:dyDescent="0.2">
      <c r="A2192" s="31"/>
      <c r="B2192" s="16" t="s">
        <v>2418</v>
      </c>
    </row>
    <row r="2193" spans="1:2" ht="25.5" hidden="1" outlineLevel="2" x14ac:dyDescent="0.2">
      <c r="A2193" s="31"/>
      <c r="B2193" s="16" t="s">
        <v>2419</v>
      </c>
    </row>
    <row r="2194" spans="1:2" ht="25.5" hidden="1" outlineLevel="2" x14ac:dyDescent="0.2">
      <c r="A2194" s="31"/>
      <c r="B2194" s="16" t="s">
        <v>2420</v>
      </c>
    </row>
    <row r="2195" spans="1:2" hidden="1" outlineLevel="2" x14ac:dyDescent="0.2">
      <c r="A2195" s="31"/>
      <c r="B2195" s="16" t="s">
        <v>822</v>
      </c>
    </row>
    <row r="2196" spans="1:2" hidden="1" outlineLevel="2" x14ac:dyDescent="0.2">
      <c r="A2196" s="31"/>
      <c r="B2196" s="16" t="s">
        <v>2421</v>
      </c>
    </row>
    <row r="2197" spans="1:2" hidden="1" outlineLevel="2" x14ac:dyDescent="0.2">
      <c r="A2197" s="31"/>
      <c r="B2197" s="16" t="s">
        <v>2422</v>
      </c>
    </row>
    <row r="2198" spans="1:2" ht="25.5" hidden="1" outlineLevel="2" x14ac:dyDescent="0.2">
      <c r="A2198" s="31"/>
      <c r="B2198" s="16" t="s">
        <v>2423</v>
      </c>
    </row>
    <row r="2199" spans="1:2" hidden="1" outlineLevel="2" x14ac:dyDescent="0.2">
      <c r="A2199" s="31"/>
      <c r="B2199" s="16" t="s">
        <v>823</v>
      </c>
    </row>
    <row r="2200" spans="1:2" hidden="1" outlineLevel="2" x14ac:dyDescent="0.2">
      <c r="A2200" s="31" t="s">
        <v>7147</v>
      </c>
      <c r="B2200" s="11" t="s">
        <v>2424</v>
      </c>
    </row>
    <row r="2201" spans="1:2" hidden="1" outlineLevel="2" x14ac:dyDescent="0.2">
      <c r="A2201" s="31"/>
      <c r="B2201" s="10" t="s">
        <v>1614</v>
      </c>
    </row>
    <row r="2202" spans="1:2" hidden="1" outlineLevel="2" x14ac:dyDescent="0.2">
      <c r="A2202" s="31"/>
      <c r="B2202" s="11" t="s">
        <v>824</v>
      </c>
    </row>
    <row r="2203" spans="1:2" hidden="1" outlineLevel="2" x14ac:dyDescent="0.2">
      <c r="A2203" s="31"/>
      <c r="B2203" s="13" t="s">
        <v>5951</v>
      </c>
    </row>
    <row r="2204" spans="1:2" hidden="1" outlineLevel="2" x14ac:dyDescent="0.2">
      <c r="A2204" s="31"/>
      <c r="B2204" s="13" t="s">
        <v>5952</v>
      </c>
    </row>
    <row r="2205" spans="1:2" hidden="1" outlineLevel="2" x14ac:dyDescent="0.2">
      <c r="A2205" s="31"/>
      <c r="B2205" s="13" t="s">
        <v>5953</v>
      </c>
    </row>
    <row r="2206" spans="1:2" ht="25.5" hidden="1" outlineLevel="2" x14ac:dyDescent="0.2">
      <c r="A2206" s="31"/>
      <c r="B2206" s="11" t="s">
        <v>825</v>
      </c>
    </row>
    <row r="2207" spans="1:2" ht="12.75" hidden="1" customHeight="1" outlineLevel="2" x14ac:dyDescent="0.2">
      <c r="A2207" s="31"/>
      <c r="B2207" s="11" t="s">
        <v>826</v>
      </c>
    </row>
    <row r="2208" spans="1:2" hidden="1" outlineLevel="2" x14ac:dyDescent="0.2">
      <c r="A2208" s="31"/>
      <c r="B2208" s="11" t="s">
        <v>827</v>
      </c>
    </row>
    <row r="2209" spans="1:2" hidden="1" outlineLevel="2" x14ac:dyDescent="0.2">
      <c r="A2209" s="31"/>
      <c r="B2209" s="11" t="s">
        <v>828</v>
      </c>
    </row>
    <row r="2210" spans="1:2" ht="25.5" hidden="1" outlineLevel="2" x14ac:dyDescent="0.2">
      <c r="A2210" s="31"/>
      <c r="B2210" s="11" t="s">
        <v>829</v>
      </c>
    </row>
    <row r="2211" spans="1:2" ht="12.75" hidden="1" customHeight="1" outlineLevel="2" x14ac:dyDescent="0.2">
      <c r="A2211" s="31"/>
      <c r="B2211" s="11" t="s">
        <v>830</v>
      </c>
    </row>
    <row r="2212" spans="1:2" hidden="1" outlineLevel="2" x14ac:dyDescent="0.2">
      <c r="A2212" s="31" t="s">
        <v>7148</v>
      </c>
      <c r="B2212" s="11" t="s">
        <v>2425</v>
      </c>
    </row>
    <row r="2213" spans="1:2" hidden="1" outlineLevel="2" x14ac:dyDescent="0.2">
      <c r="A2213" s="31" t="s">
        <v>7149</v>
      </c>
      <c r="B2213" s="11" t="s">
        <v>2426</v>
      </c>
    </row>
    <row r="2214" spans="1:2" hidden="1" outlineLevel="2" x14ac:dyDescent="0.2">
      <c r="A2214" s="31"/>
      <c r="B2214" s="10" t="s">
        <v>1614</v>
      </c>
    </row>
    <row r="2215" spans="1:2" ht="25.5" hidden="1" outlineLevel="2" x14ac:dyDescent="0.2">
      <c r="A2215" s="31"/>
      <c r="B2215" s="11" t="s">
        <v>2427</v>
      </c>
    </row>
    <row r="2216" spans="1:2" hidden="1" outlineLevel="2" x14ac:dyDescent="0.2">
      <c r="A2216" s="31"/>
      <c r="B2216" s="11" t="s">
        <v>2428</v>
      </c>
    </row>
    <row r="2217" spans="1:2" ht="25.5" hidden="1" outlineLevel="1" x14ac:dyDescent="0.2">
      <c r="A2217" s="31" t="s">
        <v>2429</v>
      </c>
      <c r="B2217" s="19" t="s">
        <v>2430</v>
      </c>
    </row>
    <row r="2218" spans="1:2" hidden="1" outlineLevel="2" x14ac:dyDescent="0.2">
      <c r="A2218" s="31" t="s">
        <v>7150</v>
      </c>
      <c r="B2218" s="9" t="s">
        <v>2431</v>
      </c>
    </row>
    <row r="2219" spans="1:2" hidden="1" outlineLevel="3" x14ac:dyDescent="0.2">
      <c r="A2219" s="31" t="s">
        <v>7151</v>
      </c>
      <c r="B2219" s="10" t="s">
        <v>20</v>
      </c>
    </row>
    <row r="2220" spans="1:2" ht="25.5" hidden="1" outlineLevel="3" x14ac:dyDescent="0.2">
      <c r="A2220" s="31" t="s">
        <v>7152</v>
      </c>
      <c r="B2220" s="10" t="s">
        <v>2432</v>
      </c>
    </row>
    <row r="2221" spans="1:2" hidden="1" outlineLevel="3" x14ac:dyDescent="0.2">
      <c r="A2221" s="31" t="s">
        <v>7153</v>
      </c>
      <c r="B2221" s="11" t="s">
        <v>2433</v>
      </c>
    </row>
    <row r="2222" spans="1:2" hidden="1" outlineLevel="3" x14ac:dyDescent="0.2">
      <c r="A2222" s="31"/>
      <c r="B2222" s="10" t="s">
        <v>1614</v>
      </c>
    </row>
    <row r="2223" spans="1:2" ht="25.5" hidden="1" outlineLevel="3" x14ac:dyDescent="0.2">
      <c r="A2223" s="31"/>
      <c r="B2223" s="11" t="s">
        <v>2434</v>
      </c>
    </row>
    <row r="2224" spans="1:2" hidden="1" outlineLevel="3" x14ac:dyDescent="0.2">
      <c r="A2224" s="31"/>
      <c r="B2224" s="13" t="s">
        <v>5954</v>
      </c>
    </row>
    <row r="2225" spans="1:2" hidden="1" outlineLevel="3" x14ac:dyDescent="0.2">
      <c r="A2225" s="31"/>
      <c r="B2225" s="13" t="s">
        <v>5955</v>
      </c>
    </row>
    <row r="2226" spans="1:2" hidden="1" outlineLevel="3" x14ac:dyDescent="0.2">
      <c r="A2226" s="31"/>
      <c r="B2226" s="11" t="s">
        <v>831</v>
      </c>
    </row>
    <row r="2227" spans="1:2" ht="25.5" hidden="1" outlineLevel="3" x14ac:dyDescent="0.2">
      <c r="A2227" s="31"/>
      <c r="B2227" s="11" t="s">
        <v>2435</v>
      </c>
    </row>
    <row r="2228" spans="1:2" ht="13.5" hidden="1" outlineLevel="3" x14ac:dyDescent="0.2">
      <c r="A2228" s="31"/>
      <c r="B2228" s="15" t="s">
        <v>1615</v>
      </c>
    </row>
    <row r="2229" spans="1:2" ht="25.5" hidden="1" outlineLevel="3" x14ac:dyDescent="0.2">
      <c r="A2229" s="31"/>
      <c r="B2229" s="16" t="s">
        <v>2436</v>
      </c>
    </row>
    <row r="2230" spans="1:2" hidden="1" outlineLevel="3" x14ac:dyDescent="0.2">
      <c r="A2230" s="31" t="s">
        <v>7154</v>
      </c>
      <c r="B2230" s="11" t="s">
        <v>2437</v>
      </c>
    </row>
    <row r="2231" spans="1:2" hidden="1" outlineLevel="3" x14ac:dyDescent="0.2">
      <c r="A2231" s="31"/>
      <c r="B2231" s="10" t="s">
        <v>1614</v>
      </c>
    </row>
    <row r="2232" spans="1:2" hidden="1" outlineLevel="3" x14ac:dyDescent="0.2">
      <c r="A2232" s="31"/>
      <c r="B2232" s="11" t="s">
        <v>832</v>
      </c>
    </row>
    <row r="2233" spans="1:2" ht="13.5" hidden="1" outlineLevel="3" x14ac:dyDescent="0.2">
      <c r="A2233" s="31"/>
      <c r="B2233" s="15" t="s">
        <v>1615</v>
      </c>
    </row>
    <row r="2234" spans="1:2" ht="25.5" hidden="1" outlineLevel="3" x14ac:dyDescent="0.2">
      <c r="A2234" s="31"/>
      <c r="B2234" s="16" t="s">
        <v>2438</v>
      </c>
    </row>
    <row r="2235" spans="1:2" hidden="1" outlineLevel="3" x14ac:dyDescent="0.2">
      <c r="A2235" s="31" t="s">
        <v>7155</v>
      </c>
      <c r="B2235" s="10" t="s">
        <v>2439</v>
      </c>
    </row>
    <row r="2236" spans="1:2" hidden="1" outlineLevel="3" x14ac:dyDescent="0.2">
      <c r="A2236" s="31"/>
      <c r="B2236" s="10" t="s">
        <v>1960</v>
      </c>
    </row>
    <row r="2237" spans="1:2" ht="25.5" hidden="1" outlineLevel="3" x14ac:dyDescent="0.2">
      <c r="A2237" s="31"/>
      <c r="B2237" s="11" t="s">
        <v>833</v>
      </c>
    </row>
    <row r="2238" spans="1:2" hidden="1" outlineLevel="3" x14ac:dyDescent="0.2">
      <c r="A2238" s="31" t="s">
        <v>7156</v>
      </c>
      <c r="B2238" s="11" t="s">
        <v>2440</v>
      </c>
    </row>
    <row r="2239" spans="1:2" hidden="1" outlineLevel="3" x14ac:dyDescent="0.2">
      <c r="A2239" s="31"/>
      <c r="B2239" s="10" t="s">
        <v>1614</v>
      </c>
    </row>
    <row r="2240" spans="1:2" ht="25.5" hidden="1" outlineLevel="3" x14ac:dyDescent="0.2">
      <c r="A2240" s="31"/>
      <c r="B2240" s="11" t="s">
        <v>2441</v>
      </c>
    </row>
    <row r="2241" spans="1:2" hidden="1" outlineLevel="3" x14ac:dyDescent="0.2">
      <c r="A2241" s="31"/>
      <c r="B2241" s="11" t="s">
        <v>834</v>
      </c>
    </row>
    <row r="2242" spans="1:2" hidden="1" outlineLevel="3" x14ac:dyDescent="0.2">
      <c r="A2242" s="31" t="s">
        <v>7157</v>
      </c>
      <c r="B2242" s="11" t="s">
        <v>2442</v>
      </c>
    </row>
    <row r="2243" spans="1:2" hidden="1" outlineLevel="3" x14ac:dyDescent="0.2">
      <c r="A2243" s="31"/>
      <c r="B2243" s="10" t="s">
        <v>1614</v>
      </c>
    </row>
    <row r="2244" spans="1:2" hidden="1" outlineLevel="3" x14ac:dyDescent="0.2">
      <c r="A2244" s="31"/>
      <c r="B2244" s="11" t="s">
        <v>835</v>
      </c>
    </row>
    <row r="2245" spans="1:2" hidden="1" outlineLevel="3" x14ac:dyDescent="0.2">
      <c r="A2245" s="31"/>
      <c r="B2245" s="14" t="s">
        <v>5956</v>
      </c>
    </row>
    <row r="2246" spans="1:2" hidden="1" outlineLevel="3" x14ac:dyDescent="0.2">
      <c r="A2246" s="31"/>
      <c r="B2246" s="14" t="s">
        <v>5957</v>
      </c>
    </row>
    <row r="2247" spans="1:2" hidden="1" outlineLevel="3" x14ac:dyDescent="0.2">
      <c r="A2247" s="31"/>
      <c r="B2247" s="14" t="s">
        <v>5958</v>
      </c>
    </row>
    <row r="2248" spans="1:2" hidden="1" outlineLevel="3" x14ac:dyDescent="0.2">
      <c r="A2248" s="31"/>
      <c r="B2248" s="14" t="s">
        <v>5959</v>
      </c>
    </row>
    <row r="2249" spans="1:2" hidden="1" outlineLevel="3" x14ac:dyDescent="0.2">
      <c r="A2249" s="31"/>
      <c r="B2249" s="14" t="s">
        <v>5960</v>
      </c>
    </row>
    <row r="2250" spans="1:2" hidden="1" outlineLevel="3" x14ac:dyDescent="0.2">
      <c r="A2250" s="31"/>
      <c r="B2250" s="14" t="s">
        <v>5961</v>
      </c>
    </row>
    <row r="2251" spans="1:2" hidden="1" outlineLevel="3" x14ac:dyDescent="0.2">
      <c r="A2251" s="31"/>
      <c r="B2251" s="14" t="s">
        <v>5962</v>
      </c>
    </row>
    <row r="2252" spans="1:2" hidden="1" outlineLevel="3" x14ac:dyDescent="0.2">
      <c r="A2252" s="31"/>
      <c r="B2252" s="14" t="s">
        <v>5963</v>
      </c>
    </row>
    <row r="2253" spans="1:2" hidden="1" outlineLevel="3" x14ac:dyDescent="0.2">
      <c r="A2253" s="31"/>
      <c r="B2253" s="14" t="s">
        <v>5964</v>
      </c>
    </row>
    <row r="2254" spans="1:2" hidden="1" outlineLevel="3" x14ac:dyDescent="0.2">
      <c r="A2254" s="31"/>
      <c r="B2254" s="14" t="s">
        <v>5965</v>
      </c>
    </row>
    <row r="2255" spans="1:2" hidden="1" outlineLevel="3" x14ac:dyDescent="0.2">
      <c r="A2255" s="31"/>
      <c r="B2255" s="14" t="s">
        <v>5966</v>
      </c>
    </row>
    <row r="2256" spans="1:2" hidden="1" outlineLevel="3" x14ac:dyDescent="0.2">
      <c r="A2256" s="31"/>
      <c r="B2256" s="11" t="s">
        <v>836</v>
      </c>
    </row>
    <row r="2257" spans="1:2" hidden="1" outlineLevel="3" x14ac:dyDescent="0.2">
      <c r="A2257" s="31"/>
      <c r="B2257" s="11" t="s">
        <v>837</v>
      </c>
    </row>
    <row r="2258" spans="1:2" hidden="1" outlineLevel="3" x14ac:dyDescent="0.2">
      <c r="A2258" s="31"/>
      <c r="B2258" s="11" t="s">
        <v>2443</v>
      </c>
    </row>
    <row r="2259" spans="1:2" hidden="1" outlineLevel="3" x14ac:dyDescent="0.2">
      <c r="A2259" s="31"/>
      <c r="B2259" s="11" t="s">
        <v>838</v>
      </c>
    </row>
    <row r="2260" spans="1:2" ht="25.5" hidden="1" outlineLevel="3" x14ac:dyDescent="0.2">
      <c r="A2260" s="31"/>
      <c r="B2260" s="11" t="s">
        <v>839</v>
      </c>
    </row>
    <row r="2261" spans="1:2" hidden="1" outlineLevel="3" x14ac:dyDescent="0.2">
      <c r="A2261" s="31"/>
      <c r="B2261" s="11" t="s">
        <v>840</v>
      </c>
    </row>
    <row r="2262" spans="1:2" hidden="1" outlineLevel="3" x14ac:dyDescent="0.2">
      <c r="A2262" s="31"/>
      <c r="B2262" s="11" t="s">
        <v>841</v>
      </c>
    </row>
    <row r="2263" spans="1:2" hidden="1" outlineLevel="3" x14ac:dyDescent="0.2">
      <c r="A2263" s="31"/>
      <c r="B2263" s="11" t="s">
        <v>842</v>
      </c>
    </row>
    <row r="2264" spans="1:2" hidden="1" outlineLevel="3" x14ac:dyDescent="0.2">
      <c r="A2264" s="31"/>
      <c r="B2264" s="11" t="s">
        <v>843</v>
      </c>
    </row>
    <row r="2265" spans="1:2" ht="13.5" hidden="1" outlineLevel="3" x14ac:dyDescent="0.2">
      <c r="A2265" s="31"/>
      <c r="B2265" s="15" t="s">
        <v>1615</v>
      </c>
    </row>
    <row r="2266" spans="1:2" hidden="1" outlineLevel="3" x14ac:dyDescent="0.2">
      <c r="A2266" s="31"/>
      <c r="B2266" s="16" t="s">
        <v>2444</v>
      </c>
    </row>
    <row r="2267" spans="1:2" hidden="1" outlineLevel="3" x14ac:dyDescent="0.2">
      <c r="A2267" s="31"/>
      <c r="B2267" s="16" t="s">
        <v>2445</v>
      </c>
    </row>
    <row r="2268" spans="1:2" hidden="1" outlineLevel="3" x14ac:dyDescent="0.2">
      <c r="A2268" s="31"/>
      <c r="B2268" s="16" t="s">
        <v>2446</v>
      </c>
    </row>
    <row r="2269" spans="1:2" ht="12.75" hidden="1" customHeight="1" outlineLevel="3" x14ac:dyDescent="0.2">
      <c r="A2269" s="31"/>
      <c r="B2269" s="16" t="s">
        <v>2447</v>
      </c>
    </row>
    <row r="2270" spans="1:2" ht="25.5" hidden="1" outlineLevel="3" x14ac:dyDescent="0.2">
      <c r="A2270" s="31"/>
      <c r="B2270" s="16" t="s">
        <v>2448</v>
      </c>
    </row>
    <row r="2271" spans="1:2" hidden="1" outlineLevel="3" x14ac:dyDescent="0.2">
      <c r="A2271" s="31"/>
      <c r="B2271" s="16" t="s">
        <v>2449</v>
      </c>
    </row>
    <row r="2272" spans="1:2" ht="12.75" hidden="1" customHeight="1" outlineLevel="3" x14ac:dyDescent="0.2">
      <c r="A2272" s="31"/>
      <c r="B2272" s="16" t="s">
        <v>2450</v>
      </c>
    </row>
    <row r="2273" spans="1:2" ht="25.5" hidden="1" outlineLevel="3" x14ac:dyDescent="0.2">
      <c r="A2273" s="31"/>
      <c r="B2273" s="16" t="s">
        <v>2451</v>
      </c>
    </row>
    <row r="2274" spans="1:2" ht="25.5" hidden="1" customHeight="1" outlineLevel="3" x14ac:dyDescent="0.2">
      <c r="A2274" s="31"/>
      <c r="B2274" s="16" t="s">
        <v>2452</v>
      </c>
    </row>
    <row r="2275" spans="1:2" ht="12.75" hidden="1" customHeight="1" outlineLevel="3" x14ac:dyDescent="0.2">
      <c r="A2275" s="31"/>
      <c r="B2275" s="16" t="s">
        <v>2453</v>
      </c>
    </row>
    <row r="2276" spans="1:2" hidden="1" outlineLevel="3" x14ac:dyDescent="0.2">
      <c r="A2276" s="31"/>
      <c r="B2276" s="16" t="s">
        <v>2454</v>
      </c>
    </row>
    <row r="2277" spans="1:2" hidden="1" outlineLevel="3" x14ac:dyDescent="0.2">
      <c r="A2277" s="31"/>
      <c r="B2277" s="16" t="s">
        <v>2455</v>
      </c>
    </row>
    <row r="2278" spans="1:2" hidden="1" outlineLevel="3" x14ac:dyDescent="0.2">
      <c r="A2278" s="31" t="s">
        <v>7158</v>
      </c>
      <c r="B2278" s="10" t="s">
        <v>21</v>
      </c>
    </row>
    <row r="2279" spans="1:2" hidden="1" outlineLevel="3" x14ac:dyDescent="0.2">
      <c r="A2279" s="31"/>
      <c r="B2279" s="10" t="s">
        <v>1637</v>
      </c>
    </row>
    <row r="2280" spans="1:2" ht="51" hidden="1" outlineLevel="3" x14ac:dyDescent="0.2">
      <c r="A2280" s="31"/>
      <c r="B2280" s="11" t="s">
        <v>844</v>
      </c>
    </row>
    <row r="2281" spans="1:2" hidden="1" outlineLevel="3" x14ac:dyDescent="0.2">
      <c r="A2281" s="31" t="s">
        <v>7159</v>
      </c>
      <c r="B2281" s="10" t="s">
        <v>2456</v>
      </c>
    </row>
    <row r="2282" spans="1:2" hidden="1" outlineLevel="3" x14ac:dyDescent="0.2">
      <c r="A2282" s="31" t="s">
        <v>7160</v>
      </c>
      <c r="B2282" s="11" t="s">
        <v>2456</v>
      </c>
    </row>
    <row r="2283" spans="1:2" hidden="1" outlineLevel="3" x14ac:dyDescent="0.2">
      <c r="A2283" s="31"/>
      <c r="B2283" s="10" t="s">
        <v>1614</v>
      </c>
    </row>
    <row r="2284" spans="1:2" hidden="1" outlineLevel="3" x14ac:dyDescent="0.2">
      <c r="A2284" s="31"/>
      <c r="B2284" s="11" t="s">
        <v>845</v>
      </c>
    </row>
    <row r="2285" spans="1:2" hidden="1" outlineLevel="3" x14ac:dyDescent="0.2">
      <c r="A2285" s="31"/>
      <c r="B2285" s="14" t="s">
        <v>5967</v>
      </c>
    </row>
    <row r="2286" spans="1:2" hidden="1" outlineLevel="3" x14ac:dyDescent="0.2">
      <c r="A2286" s="31"/>
      <c r="B2286" s="14" t="s">
        <v>5968</v>
      </c>
    </row>
    <row r="2287" spans="1:2" hidden="1" outlineLevel="3" x14ac:dyDescent="0.2">
      <c r="A2287" s="31"/>
      <c r="B2287" s="11" t="s">
        <v>846</v>
      </c>
    </row>
    <row r="2288" spans="1:2" ht="25.5" hidden="1" outlineLevel="3" x14ac:dyDescent="0.2">
      <c r="A2288" s="31"/>
      <c r="B2288" s="14" t="s">
        <v>5969</v>
      </c>
    </row>
    <row r="2289" spans="1:2" hidden="1" outlineLevel="3" x14ac:dyDescent="0.2">
      <c r="A2289" s="31"/>
      <c r="B2289" s="14" t="s">
        <v>5970</v>
      </c>
    </row>
    <row r="2290" spans="1:2" ht="13.5" hidden="1" outlineLevel="3" x14ac:dyDescent="0.2">
      <c r="A2290" s="31"/>
      <c r="B2290" s="15" t="s">
        <v>1615</v>
      </c>
    </row>
    <row r="2291" spans="1:2" hidden="1" outlineLevel="3" x14ac:dyDescent="0.2">
      <c r="A2291" s="31"/>
      <c r="B2291" s="16" t="s">
        <v>2361</v>
      </c>
    </row>
    <row r="2292" spans="1:2" ht="25.5" hidden="1" outlineLevel="3" x14ac:dyDescent="0.2">
      <c r="A2292" s="31"/>
      <c r="B2292" s="16" t="s">
        <v>2457</v>
      </c>
    </row>
    <row r="2293" spans="1:2" ht="25.5" hidden="1" customHeight="1" outlineLevel="3" x14ac:dyDescent="0.2">
      <c r="A2293" s="31"/>
      <c r="B2293" s="16" t="s">
        <v>2458</v>
      </c>
    </row>
    <row r="2294" spans="1:2" ht="25.5" hidden="1" outlineLevel="3" x14ac:dyDescent="0.2">
      <c r="A2294" s="31"/>
      <c r="B2294" s="16" t="s">
        <v>2459</v>
      </c>
    </row>
    <row r="2295" spans="1:2" hidden="1" outlineLevel="3" x14ac:dyDescent="0.2">
      <c r="A2295" s="31" t="s">
        <v>7161</v>
      </c>
      <c r="B2295" s="10" t="s">
        <v>2460</v>
      </c>
    </row>
    <row r="2296" spans="1:2" hidden="1" outlineLevel="3" x14ac:dyDescent="0.2">
      <c r="A2296" s="31" t="s">
        <v>7162</v>
      </c>
      <c r="B2296" s="11" t="s">
        <v>2460</v>
      </c>
    </row>
    <row r="2297" spans="1:2" hidden="1" outlineLevel="3" x14ac:dyDescent="0.2">
      <c r="A2297" s="31"/>
      <c r="B2297" s="10" t="s">
        <v>1614</v>
      </c>
    </row>
    <row r="2298" spans="1:2" hidden="1" outlineLevel="3" x14ac:dyDescent="0.2">
      <c r="A2298" s="31"/>
      <c r="B2298" s="11" t="s">
        <v>2461</v>
      </c>
    </row>
    <row r="2299" spans="1:2" ht="25.5" hidden="1" outlineLevel="3" x14ac:dyDescent="0.2">
      <c r="A2299" s="31"/>
      <c r="B2299" s="14" t="s">
        <v>5971</v>
      </c>
    </row>
    <row r="2300" spans="1:2" hidden="1" outlineLevel="3" x14ac:dyDescent="0.2">
      <c r="A2300" s="31"/>
      <c r="B2300" s="11" t="s">
        <v>847</v>
      </c>
    </row>
    <row r="2301" spans="1:2" ht="13.5" hidden="1" outlineLevel="3" x14ac:dyDescent="0.2">
      <c r="A2301" s="31"/>
      <c r="B2301" s="15" t="s">
        <v>1615</v>
      </c>
    </row>
    <row r="2302" spans="1:2" hidden="1" outlineLevel="3" x14ac:dyDescent="0.2">
      <c r="A2302" s="31"/>
      <c r="B2302" s="16" t="s">
        <v>2462</v>
      </c>
    </row>
    <row r="2303" spans="1:2" ht="25.5" hidden="1" outlineLevel="3" x14ac:dyDescent="0.2">
      <c r="A2303" s="31"/>
      <c r="B2303" s="16" t="s">
        <v>2463</v>
      </c>
    </row>
    <row r="2304" spans="1:2" hidden="1" outlineLevel="3" x14ac:dyDescent="0.2">
      <c r="A2304" s="31" t="s">
        <v>7163</v>
      </c>
      <c r="B2304" s="10" t="s">
        <v>2464</v>
      </c>
    </row>
    <row r="2305" spans="1:2" hidden="1" outlineLevel="3" x14ac:dyDescent="0.2">
      <c r="A2305" s="31" t="s">
        <v>7164</v>
      </c>
      <c r="B2305" s="11" t="s">
        <v>2464</v>
      </c>
    </row>
    <row r="2306" spans="1:2" hidden="1" outlineLevel="3" x14ac:dyDescent="0.2">
      <c r="A2306" s="31"/>
      <c r="B2306" s="10" t="s">
        <v>1614</v>
      </c>
    </row>
    <row r="2307" spans="1:2" hidden="1" outlineLevel="3" x14ac:dyDescent="0.2">
      <c r="A2307" s="31"/>
      <c r="B2307" s="11" t="s">
        <v>848</v>
      </c>
    </row>
    <row r="2308" spans="1:2" ht="25.5" hidden="1" outlineLevel="3" x14ac:dyDescent="0.2">
      <c r="A2308" s="31"/>
      <c r="B2308" s="14" t="s">
        <v>5972</v>
      </c>
    </row>
    <row r="2309" spans="1:2" hidden="1" outlineLevel="3" x14ac:dyDescent="0.2">
      <c r="A2309" s="31"/>
      <c r="B2309" s="14" t="s">
        <v>5973</v>
      </c>
    </row>
    <row r="2310" spans="1:2" ht="25.5" hidden="1" outlineLevel="3" x14ac:dyDescent="0.2">
      <c r="A2310" s="31"/>
      <c r="B2310" s="14" t="s">
        <v>5974</v>
      </c>
    </row>
    <row r="2311" spans="1:2" ht="25.5" hidden="1" outlineLevel="3" x14ac:dyDescent="0.2">
      <c r="A2311" s="31"/>
      <c r="B2311" s="14" t="s">
        <v>5975</v>
      </c>
    </row>
    <row r="2312" spans="1:2" ht="25.5" hidden="1" outlineLevel="3" x14ac:dyDescent="0.2">
      <c r="A2312" s="31"/>
      <c r="B2312" s="11" t="s">
        <v>849</v>
      </c>
    </row>
    <row r="2313" spans="1:2" hidden="1" outlineLevel="3" x14ac:dyDescent="0.2">
      <c r="A2313" s="31"/>
      <c r="B2313" s="11" t="s">
        <v>850</v>
      </c>
    </row>
    <row r="2314" spans="1:2" hidden="1" outlineLevel="3" x14ac:dyDescent="0.2">
      <c r="A2314" s="31"/>
      <c r="B2314" s="11" t="s">
        <v>851</v>
      </c>
    </row>
    <row r="2315" spans="1:2" ht="13.5" hidden="1" outlineLevel="3" x14ac:dyDescent="0.2">
      <c r="A2315" s="31"/>
      <c r="B2315" s="15" t="s">
        <v>1615</v>
      </c>
    </row>
    <row r="2316" spans="1:2" ht="25.5" hidden="1" outlineLevel="3" x14ac:dyDescent="0.2">
      <c r="A2316" s="31"/>
      <c r="B2316" s="16" t="s">
        <v>2457</v>
      </c>
    </row>
    <row r="2317" spans="1:2" ht="25.5" hidden="1" outlineLevel="3" x14ac:dyDescent="0.2">
      <c r="A2317" s="31"/>
      <c r="B2317" s="16" t="s">
        <v>2465</v>
      </c>
    </row>
    <row r="2318" spans="1:2" hidden="1" outlineLevel="3" x14ac:dyDescent="0.2">
      <c r="A2318" s="31" t="s">
        <v>7165</v>
      </c>
      <c r="B2318" s="10" t="s">
        <v>2466</v>
      </c>
    </row>
    <row r="2319" spans="1:2" hidden="1" outlineLevel="3" x14ac:dyDescent="0.2">
      <c r="A2319" s="31" t="s">
        <v>7166</v>
      </c>
      <c r="B2319" s="11" t="s">
        <v>2466</v>
      </c>
    </row>
    <row r="2320" spans="1:2" hidden="1" outlineLevel="3" x14ac:dyDescent="0.2">
      <c r="A2320" s="31"/>
      <c r="B2320" s="10" t="s">
        <v>1614</v>
      </c>
    </row>
    <row r="2321" spans="1:2" hidden="1" outlineLevel="3" x14ac:dyDescent="0.2">
      <c r="A2321" s="31"/>
      <c r="B2321" s="11" t="s">
        <v>852</v>
      </c>
    </row>
    <row r="2322" spans="1:2" hidden="1" outlineLevel="3" x14ac:dyDescent="0.2">
      <c r="A2322" s="31"/>
      <c r="B2322" s="11" t="s">
        <v>853</v>
      </c>
    </row>
    <row r="2323" spans="1:2" hidden="1" outlineLevel="3" x14ac:dyDescent="0.2">
      <c r="A2323" s="31"/>
      <c r="B2323" s="14" t="s">
        <v>5976</v>
      </c>
    </row>
    <row r="2324" spans="1:2" hidden="1" outlineLevel="3" x14ac:dyDescent="0.2">
      <c r="A2324" s="31"/>
      <c r="B2324" s="14" t="s">
        <v>5977</v>
      </c>
    </row>
    <row r="2325" spans="1:2" hidden="1" outlineLevel="3" x14ac:dyDescent="0.2">
      <c r="A2325" s="31"/>
      <c r="B2325" s="14" t="s">
        <v>5978</v>
      </c>
    </row>
    <row r="2326" spans="1:2" hidden="1" outlineLevel="3" x14ac:dyDescent="0.2">
      <c r="A2326" s="31"/>
      <c r="B2326" s="14" t="s">
        <v>5979</v>
      </c>
    </row>
    <row r="2327" spans="1:2" ht="25.5" hidden="1" outlineLevel="3" x14ac:dyDescent="0.2">
      <c r="A2327" s="31"/>
      <c r="B2327" s="14" t="s">
        <v>5980</v>
      </c>
    </row>
    <row r="2328" spans="1:2" hidden="1" outlineLevel="3" x14ac:dyDescent="0.2">
      <c r="A2328" s="31"/>
      <c r="B2328" s="14" t="s">
        <v>5981</v>
      </c>
    </row>
    <row r="2329" spans="1:2" hidden="1" outlineLevel="3" x14ac:dyDescent="0.2">
      <c r="A2329" s="31"/>
      <c r="B2329" s="14" t="s">
        <v>5982</v>
      </c>
    </row>
    <row r="2330" spans="1:2" hidden="1" outlineLevel="3" x14ac:dyDescent="0.2">
      <c r="A2330" s="31"/>
      <c r="B2330" s="14" t="s">
        <v>5983</v>
      </c>
    </row>
    <row r="2331" spans="1:2" hidden="1" outlineLevel="3" x14ac:dyDescent="0.2">
      <c r="A2331" s="31"/>
      <c r="B2331" s="14" t="s">
        <v>5984</v>
      </c>
    </row>
    <row r="2332" spans="1:2" ht="25.5" hidden="1" outlineLevel="3" x14ac:dyDescent="0.2">
      <c r="A2332" s="31"/>
      <c r="B2332" s="11" t="s">
        <v>854</v>
      </c>
    </row>
    <row r="2333" spans="1:2" ht="13.5" hidden="1" outlineLevel="3" x14ac:dyDescent="0.2">
      <c r="A2333" s="31"/>
      <c r="B2333" s="15" t="s">
        <v>1615</v>
      </c>
    </row>
    <row r="2334" spans="1:2" hidden="1" outlineLevel="3" x14ac:dyDescent="0.2">
      <c r="A2334" s="31"/>
      <c r="B2334" s="16" t="s">
        <v>2462</v>
      </c>
    </row>
    <row r="2335" spans="1:2" hidden="1" outlineLevel="3" x14ac:dyDescent="0.2">
      <c r="A2335" s="31"/>
      <c r="B2335" s="16" t="s">
        <v>2467</v>
      </c>
    </row>
    <row r="2336" spans="1:2" hidden="1" outlineLevel="3" x14ac:dyDescent="0.2">
      <c r="A2336" s="31"/>
      <c r="B2336" s="16" t="s">
        <v>2361</v>
      </c>
    </row>
    <row r="2337" spans="1:2" ht="25.5" hidden="1" outlineLevel="3" x14ac:dyDescent="0.2">
      <c r="A2337" s="31"/>
      <c r="B2337" s="16" t="s">
        <v>2468</v>
      </c>
    </row>
    <row r="2338" spans="1:2" ht="25.5" hidden="1" outlineLevel="3" x14ac:dyDescent="0.2">
      <c r="A2338" s="31"/>
      <c r="B2338" s="16" t="s">
        <v>2469</v>
      </c>
    </row>
    <row r="2339" spans="1:2" hidden="1" outlineLevel="3" x14ac:dyDescent="0.2">
      <c r="A2339" s="31"/>
      <c r="B2339" s="16" t="s">
        <v>2470</v>
      </c>
    </row>
    <row r="2340" spans="1:2" hidden="1" outlineLevel="3" x14ac:dyDescent="0.2">
      <c r="A2340" s="31"/>
      <c r="B2340" s="16" t="s">
        <v>2471</v>
      </c>
    </row>
    <row r="2341" spans="1:2" ht="25.5" hidden="1" outlineLevel="3" x14ac:dyDescent="0.2">
      <c r="A2341" s="31"/>
      <c r="B2341" s="16" t="s">
        <v>2472</v>
      </c>
    </row>
    <row r="2342" spans="1:2" hidden="1" outlineLevel="3" x14ac:dyDescent="0.2">
      <c r="A2342" s="31"/>
      <c r="B2342" s="16" t="s">
        <v>2473</v>
      </c>
    </row>
    <row r="2343" spans="1:2" ht="25.5" hidden="1" outlineLevel="3" x14ac:dyDescent="0.2">
      <c r="A2343" s="31"/>
      <c r="B2343" s="16" t="s">
        <v>2474</v>
      </c>
    </row>
    <row r="2344" spans="1:2" ht="25.5" hidden="1" outlineLevel="3" x14ac:dyDescent="0.2">
      <c r="A2344" s="31"/>
      <c r="B2344" s="16" t="s">
        <v>2475</v>
      </c>
    </row>
    <row r="2345" spans="1:2" ht="25.5" hidden="1" outlineLevel="3" x14ac:dyDescent="0.2">
      <c r="A2345" s="31"/>
      <c r="B2345" s="16" t="s">
        <v>2476</v>
      </c>
    </row>
    <row r="2346" spans="1:2" ht="25.5" hidden="1" outlineLevel="2" x14ac:dyDescent="0.2">
      <c r="A2346" s="31" t="s">
        <v>7167</v>
      </c>
      <c r="B2346" s="9" t="s">
        <v>2477</v>
      </c>
    </row>
    <row r="2347" spans="1:2" hidden="1" outlineLevel="3" x14ac:dyDescent="0.2">
      <c r="A2347" s="31" t="s">
        <v>7168</v>
      </c>
      <c r="B2347" s="10" t="s">
        <v>22</v>
      </c>
    </row>
    <row r="2348" spans="1:2" hidden="1" outlineLevel="3" x14ac:dyDescent="0.2">
      <c r="A2348" s="31"/>
      <c r="B2348" s="10" t="s">
        <v>1637</v>
      </c>
    </row>
    <row r="2349" spans="1:2" hidden="1" outlineLevel="3" x14ac:dyDescent="0.2">
      <c r="A2349" s="31"/>
      <c r="B2349" s="11" t="s">
        <v>855</v>
      </c>
    </row>
    <row r="2350" spans="1:2" hidden="1" outlineLevel="3" x14ac:dyDescent="0.2">
      <c r="A2350" s="31"/>
      <c r="B2350" s="11" t="s">
        <v>856</v>
      </c>
    </row>
    <row r="2351" spans="1:2" hidden="1" outlineLevel="3" x14ac:dyDescent="0.2">
      <c r="A2351" s="31"/>
      <c r="B2351" s="14" t="s">
        <v>5985</v>
      </c>
    </row>
    <row r="2352" spans="1:2" ht="13.5" hidden="1" outlineLevel="3" x14ac:dyDescent="0.2">
      <c r="A2352" s="31"/>
      <c r="B2352" s="15" t="s">
        <v>1675</v>
      </c>
    </row>
    <row r="2353" spans="1:2" hidden="1" outlineLevel="3" x14ac:dyDescent="0.2">
      <c r="A2353" s="31"/>
      <c r="B2353" s="16" t="s">
        <v>2478</v>
      </c>
    </row>
    <row r="2354" spans="1:2" hidden="1" outlineLevel="3" x14ac:dyDescent="0.2">
      <c r="A2354" s="31"/>
      <c r="B2354" s="16" t="s">
        <v>2479</v>
      </c>
    </row>
    <row r="2355" spans="1:2" hidden="1" outlineLevel="3" x14ac:dyDescent="0.2">
      <c r="A2355" s="31" t="s">
        <v>7169</v>
      </c>
      <c r="B2355" s="10" t="s">
        <v>2480</v>
      </c>
    </row>
    <row r="2356" spans="1:2" hidden="1" outlineLevel="3" x14ac:dyDescent="0.2">
      <c r="A2356" s="31" t="s">
        <v>7170</v>
      </c>
      <c r="B2356" s="11" t="s">
        <v>2480</v>
      </c>
    </row>
    <row r="2357" spans="1:2" hidden="1" outlineLevel="3" x14ac:dyDescent="0.2">
      <c r="A2357" s="31"/>
      <c r="B2357" s="10" t="s">
        <v>1614</v>
      </c>
    </row>
    <row r="2358" spans="1:2" ht="51" hidden="1" outlineLevel="3" x14ac:dyDescent="0.2">
      <c r="A2358" s="31"/>
      <c r="B2358" s="11" t="s">
        <v>2481</v>
      </c>
    </row>
    <row r="2359" spans="1:2" hidden="1" outlineLevel="3" x14ac:dyDescent="0.2">
      <c r="A2359" s="31" t="s">
        <v>7171</v>
      </c>
      <c r="B2359" s="10" t="s">
        <v>2482</v>
      </c>
    </row>
    <row r="2360" spans="1:2" hidden="1" outlineLevel="3" x14ac:dyDescent="0.2">
      <c r="A2360" s="31" t="s">
        <v>7172</v>
      </c>
      <c r="B2360" s="11" t="s">
        <v>2482</v>
      </c>
    </row>
    <row r="2361" spans="1:2" hidden="1" outlineLevel="3" x14ac:dyDescent="0.2">
      <c r="A2361" s="31"/>
      <c r="B2361" s="10" t="s">
        <v>1614</v>
      </c>
    </row>
    <row r="2362" spans="1:2" ht="25.5" hidden="1" customHeight="1" outlineLevel="3" x14ac:dyDescent="0.2">
      <c r="A2362" s="31"/>
      <c r="B2362" s="11" t="s">
        <v>2483</v>
      </c>
    </row>
    <row r="2363" spans="1:2" hidden="1" outlineLevel="3" x14ac:dyDescent="0.2">
      <c r="A2363" s="31"/>
      <c r="B2363" s="11" t="s">
        <v>857</v>
      </c>
    </row>
    <row r="2364" spans="1:2" hidden="1" outlineLevel="3" x14ac:dyDescent="0.2">
      <c r="A2364" s="31"/>
      <c r="B2364" s="11" t="s">
        <v>858</v>
      </c>
    </row>
    <row r="2365" spans="1:2" hidden="1" outlineLevel="3" x14ac:dyDescent="0.2">
      <c r="A2365" s="31"/>
      <c r="B2365" s="11" t="s">
        <v>859</v>
      </c>
    </row>
    <row r="2366" spans="1:2" hidden="1" outlineLevel="3" x14ac:dyDescent="0.2">
      <c r="A2366" s="31"/>
      <c r="B2366" s="11" t="s">
        <v>860</v>
      </c>
    </row>
    <row r="2367" spans="1:2" ht="25.5" hidden="1" outlineLevel="3" x14ac:dyDescent="0.2">
      <c r="A2367" s="31"/>
      <c r="B2367" s="11" t="s">
        <v>861</v>
      </c>
    </row>
    <row r="2368" spans="1:2" ht="13.5" hidden="1" outlineLevel="3" x14ac:dyDescent="0.2">
      <c r="A2368" s="31"/>
      <c r="B2368" s="15" t="s">
        <v>1615</v>
      </c>
    </row>
    <row r="2369" spans="1:2" hidden="1" outlineLevel="3" x14ac:dyDescent="0.2">
      <c r="A2369" s="31"/>
      <c r="B2369" s="16" t="s">
        <v>2484</v>
      </c>
    </row>
    <row r="2370" spans="1:2" hidden="1" outlineLevel="3" x14ac:dyDescent="0.2">
      <c r="A2370" s="31" t="s">
        <v>7173</v>
      </c>
      <c r="B2370" s="10" t="s">
        <v>2485</v>
      </c>
    </row>
    <row r="2371" spans="1:2" hidden="1" outlineLevel="3" x14ac:dyDescent="0.2">
      <c r="A2371" s="31" t="s">
        <v>7174</v>
      </c>
      <c r="B2371" s="11" t="s">
        <v>2486</v>
      </c>
    </row>
    <row r="2372" spans="1:2" hidden="1" outlineLevel="3" x14ac:dyDescent="0.2">
      <c r="A2372" s="31"/>
      <c r="B2372" s="10" t="s">
        <v>1614</v>
      </c>
    </row>
    <row r="2373" spans="1:2" hidden="1" outlineLevel="3" x14ac:dyDescent="0.2">
      <c r="A2373" s="31"/>
      <c r="B2373" s="11" t="s">
        <v>862</v>
      </c>
    </row>
    <row r="2374" spans="1:2" hidden="1" outlineLevel="3" x14ac:dyDescent="0.2">
      <c r="A2374" s="31"/>
      <c r="B2374" s="11" t="s">
        <v>863</v>
      </c>
    </row>
    <row r="2375" spans="1:2" hidden="1" outlineLevel="3" x14ac:dyDescent="0.2">
      <c r="A2375" s="31"/>
      <c r="B2375" s="11" t="s">
        <v>864</v>
      </c>
    </row>
    <row r="2376" spans="1:2" ht="25.5" hidden="1" outlineLevel="3" x14ac:dyDescent="0.2">
      <c r="A2376" s="31"/>
      <c r="B2376" s="14" t="s">
        <v>5986</v>
      </c>
    </row>
    <row r="2377" spans="1:2" hidden="1" outlineLevel="3" x14ac:dyDescent="0.2">
      <c r="A2377" s="31" t="s">
        <v>7175</v>
      </c>
      <c r="B2377" s="11" t="s">
        <v>2487</v>
      </c>
    </row>
    <row r="2378" spans="1:2" hidden="1" outlineLevel="3" x14ac:dyDescent="0.2">
      <c r="A2378" s="31"/>
      <c r="B2378" s="10" t="s">
        <v>1614</v>
      </c>
    </row>
    <row r="2379" spans="1:2" hidden="1" outlineLevel="3" x14ac:dyDescent="0.2">
      <c r="A2379" s="31"/>
      <c r="B2379" s="11" t="s">
        <v>865</v>
      </c>
    </row>
    <row r="2380" spans="1:2" hidden="1" outlineLevel="3" x14ac:dyDescent="0.2">
      <c r="A2380" s="31"/>
      <c r="B2380" s="14" t="s">
        <v>5987</v>
      </c>
    </row>
    <row r="2381" spans="1:2" hidden="1" outlineLevel="3" x14ac:dyDescent="0.2">
      <c r="A2381" s="31"/>
      <c r="B2381" s="14" t="s">
        <v>5988</v>
      </c>
    </row>
    <row r="2382" spans="1:2" hidden="1" outlineLevel="3" x14ac:dyDescent="0.2">
      <c r="A2382" s="31"/>
      <c r="B2382" s="14" t="s">
        <v>5989</v>
      </c>
    </row>
    <row r="2383" spans="1:2" hidden="1" outlineLevel="3" x14ac:dyDescent="0.2">
      <c r="A2383" s="31"/>
      <c r="B2383" s="14" t="s">
        <v>5990</v>
      </c>
    </row>
    <row r="2384" spans="1:2" hidden="1" outlineLevel="3" x14ac:dyDescent="0.2">
      <c r="A2384" s="31"/>
      <c r="B2384" s="14" t="s">
        <v>5991</v>
      </c>
    </row>
    <row r="2385" spans="1:2" ht="12.75" hidden="1" customHeight="1" outlineLevel="3" x14ac:dyDescent="0.2">
      <c r="A2385" s="31"/>
      <c r="B2385" s="11" t="s">
        <v>866</v>
      </c>
    </row>
    <row r="2386" spans="1:2" ht="25.5" hidden="1" outlineLevel="3" x14ac:dyDescent="0.2">
      <c r="A2386" s="31"/>
      <c r="B2386" s="14" t="s">
        <v>5986</v>
      </c>
    </row>
    <row r="2387" spans="1:2" ht="13.5" hidden="1" outlineLevel="3" x14ac:dyDescent="0.2">
      <c r="A2387" s="31"/>
      <c r="B2387" s="15" t="s">
        <v>1615</v>
      </c>
    </row>
    <row r="2388" spans="1:2" hidden="1" outlineLevel="3" x14ac:dyDescent="0.2">
      <c r="A2388" s="31"/>
      <c r="B2388" s="16" t="s">
        <v>2488</v>
      </c>
    </row>
    <row r="2389" spans="1:2" hidden="1" outlineLevel="3" x14ac:dyDescent="0.2">
      <c r="A2389" s="31"/>
      <c r="B2389" s="16" t="s">
        <v>2489</v>
      </c>
    </row>
    <row r="2390" spans="1:2" hidden="1" outlineLevel="3" x14ac:dyDescent="0.2">
      <c r="A2390" s="31"/>
      <c r="B2390" s="16" t="s">
        <v>2490</v>
      </c>
    </row>
    <row r="2391" spans="1:2" hidden="1" outlineLevel="3" x14ac:dyDescent="0.2">
      <c r="A2391" s="31"/>
      <c r="B2391" s="16" t="s">
        <v>2491</v>
      </c>
    </row>
    <row r="2392" spans="1:2" hidden="1" outlineLevel="3" x14ac:dyDescent="0.2">
      <c r="A2392" s="31" t="s">
        <v>7176</v>
      </c>
      <c r="B2392" s="10" t="s">
        <v>2492</v>
      </c>
    </row>
    <row r="2393" spans="1:2" hidden="1" outlineLevel="3" x14ac:dyDescent="0.2">
      <c r="A2393" s="31" t="s">
        <v>7177</v>
      </c>
      <c r="B2393" s="11" t="s">
        <v>2492</v>
      </c>
    </row>
    <row r="2394" spans="1:2" hidden="1" outlineLevel="3" x14ac:dyDescent="0.2">
      <c r="A2394" s="31"/>
      <c r="B2394" s="10" t="s">
        <v>1614</v>
      </c>
    </row>
    <row r="2395" spans="1:2" ht="25.5" hidden="1" outlineLevel="3" x14ac:dyDescent="0.2">
      <c r="A2395" s="31"/>
      <c r="B2395" s="11" t="s">
        <v>867</v>
      </c>
    </row>
    <row r="2396" spans="1:2" hidden="1" outlineLevel="3" x14ac:dyDescent="0.2">
      <c r="A2396" s="31"/>
      <c r="B2396" s="14" t="s">
        <v>5992</v>
      </c>
    </row>
    <row r="2397" spans="1:2" hidden="1" outlineLevel="3" x14ac:dyDescent="0.2">
      <c r="A2397" s="31"/>
      <c r="B2397" s="14" t="s">
        <v>5993</v>
      </c>
    </row>
    <row r="2398" spans="1:2" hidden="1" outlineLevel="3" x14ac:dyDescent="0.2">
      <c r="A2398" s="31"/>
      <c r="B2398" s="14" t="s">
        <v>5994</v>
      </c>
    </row>
    <row r="2399" spans="1:2" ht="13.5" hidden="1" outlineLevel="3" x14ac:dyDescent="0.2">
      <c r="A2399" s="31"/>
      <c r="B2399" s="15" t="s">
        <v>1615</v>
      </c>
    </row>
    <row r="2400" spans="1:2" hidden="1" outlineLevel="3" x14ac:dyDescent="0.2">
      <c r="A2400" s="31"/>
      <c r="B2400" s="16" t="s">
        <v>2493</v>
      </c>
    </row>
    <row r="2401" spans="1:2" ht="25.5" hidden="1" outlineLevel="3" x14ac:dyDescent="0.2">
      <c r="A2401" s="31"/>
      <c r="B2401" s="16" t="s">
        <v>2494</v>
      </c>
    </row>
    <row r="2402" spans="1:2" hidden="1" outlineLevel="3" x14ac:dyDescent="0.2">
      <c r="A2402" s="31" t="s">
        <v>7178</v>
      </c>
      <c r="B2402" s="10" t="s">
        <v>2495</v>
      </c>
    </row>
    <row r="2403" spans="1:2" hidden="1" outlineLevel="3" x14ac:dyDescent="0.2">
      <c r="A2403" s="31" t="s">
        <v>7179</v>
      </c>
      <c r="B2403" s="11" t="s">
        <v>2496</v>
      </c>
    </row>
    <row r="2404" spans="1:2" hidden="1" outlineLevel="3" x14ac:dyDescent="0.2">
      <c r="A2404" s="31"/>
      <c r="B2404" s="10" t="s">
        <v>1614</v>
      </c>
    </row>
    <row r="2405" spans="1:2" ht="25.5" hidden="1" outlineLevel="3" x14ac:dyDescent="0.2">
      <c r="A2405" s="31"/>
      <c r="B2405" s="11" t="s">
        <v>868</v>
      </c>
    </row>
    <row r="2406" spans="1:2" ht="25.5" hidden="1" outlineLevel="3" x14ac:dyDescent="0.2">
      <c r="A2406" s="31"/>
      <c r="B2406" s="11" t="s">
        <v>869</v>
      </c>
    </row>
    <row r="2407" spans="1:2" ht="25.5" hidden="1" outlineLevel="3" x14ac:dyDescent="0.2">
      <c r="A2407" s="31"/>
      <c r="B2407" s="11" t="s">
        <v>870</v>
      </c>
    </row>
    <row r="2408" spans="1:2" hidden="1" outlineLevel="3" x14ac:dyDescent="0.2">
      <c r="A2408" s="31" t="s">
        <v>7180</v>
      </c>
      <c r="B2408" s="11" t="s">
        <v>2497</v>
      </c>
    </row>
    <row r="2409" spans="1:2" hidden="1" outlineLevel="3" x14ac:dyDescent="0.2">
      <c r="A2409" s="31"/>
      <c r="B2409" s="10" t="s">
        <v>1614</v>
      </c>
    </row>
    <row r="2410" spans="1:2" ht="25.5" hidden="1" outlineLevel="3" x14ac:dyDescent="0.2">
      <c r="A2410" s="31"/>
      <c r="B2410" s="11" t="s">
        <v>871</v>
      </c>
    </row>
    <row r="2411" spans="1:2" ht="13.5" hidden="1" outlineLevel="3" x14ac:dyDescent="0.2">
      <c r="A2411" s="31"/>
      <c r="B2411" s="15" t="s">
        <v>1615</v>
      </c>
    </row>
    <row r="2412" spans="1:2" ht="25.5" hidden="1" outlineLevel="3" x14ac:dyDescent="0.2">
      <c r="A2412" s="31"/>
      <c r="B2412" s="16" t="s">
        <v>2498</v>
      </c>
    </row>
    <row r="2413" spans="1:2" hidden="1" outlineLevel="3" x14ac:dyDescent="0.2">
      <c r="A2413" s="31"/>
      <c r="B2413" s="16" t="s">
        <v>2479</v>
      </c>
    </row>
    <row r="2414" spans="1:2" hidden="1" outlineLevel="3" x14ac:dyDescent="0.2">
      <c r="A2414" s="31" t="s">
        <v>7181</v>
      </c>
      <c r="B2414" s="11" t="s">
        <v>2499</v>
      </c>
    </row>
    <row r="2415" spans="1:2" hidden="1" outlineLevel="3" x14ac:dyDescent="0.2">
      <c r="A2415" s="31"/>
      <c r="B2415" s="10" t="s">
        <v>1614</v>
      </c>
    </row>
    <row r="2416" spans="1:2" ht="25.5" hidden="1" outlineLevel="3" x14ac:dyDescent="0.2">
      <c r="A2416" s="31"/>
      <c r="B2416" s="11" t="s">
        <v>872</v>
      </c>
    </row>
    <row r="2417" spans="1:2" hidden="1" outlineLevel="3" x14ac:dyDescent="0.2">
      <c r="A2417" s="31"/>
      <c r="B2417" s="11" t="s">
        <v>873</v>
      </c>
    </row>
    <row r="2418" spans="1:2" hidden="1" outlineLevel="3" x14ac:dyDescent="0.2">
      <c r="A2418" s="31"/>
      <c r="B2418" s="11" t="s">
        <v>874</v>
      </c>
    </row>
    <row r="2419" spans="1:2" hidden="1" outlineLevel="3" x14ac:dyDescent="0.2">
      <c r="A2419" s="31"/>
      <c r="B2419" s="11" t="s">
        <v>875</v>
      </c>
    </row>
    <row r="2420" spans="1:2" ht="25.5" hidden="1" outlineLevel="3" x14ac:dyDescent="0.2">
      <c r="A2420" s="31"/>
      <c r="B2420" s="11" t="s">
        <v>876</v>
      </c>
    </row>
    <row r="2421" spans="1:2" hidden="1" outlineLevel="3" x14ac:dyDescent="0.2">
      <c r="A2421" s="31"/>
      <c r="B2421" s="11" t="s">
        <v>877</v>
      </c>
    </row>
    <row r="2422" spans="1:2" hidden="1" outlineLevel="3" x14ac:dyDescent="0.2">
      <c r="A2422" s="31"/>
      <c r="B2422" s="11" t="s">
        <v>2500</v>
      </c>
    </row>
    <row r="2423" spans="1:2" hidden="1" outlineLevel="3" x14ac:dyDescent="0.2">
      <c r="A2423" s="31"/>
      <c r="B2423" s="11" t="s">
        <v>2501</v>
      </c>
    </row>
    <row r="2424" spans="1:2" hidden="1" outlineLevel="3" x14ac:dyDescent="0.2">
      <c r="A2424" s="31"/>
      <c r="B2424" s="11" t="s">
        <v>878</v>
      </c>
    </row>
    <row r="2425" spans="1:2" ht="25.5" hidden="1" outlineLevel="3" x14ac:dyDescent="0.2">
      <c r="A2425" s="31"/>
      <c r="B2425" s="11" t="s">
        <v>879</v>
      </c>
    </row>
    <row r="2426" spans="1:2" ht="13.5" hidden="1" outlineLevel="3" x14ac:dyDescent="0.2">
      <c r="A2426" s="31"/>
      <c r="B2426" s="15" t="s">
        <v>1615</v>
      </c>
    </row>
    <row r="2427" spans="1:2" ht="25.5" hidden="1" outlineLevel="3" x14ac:dyDescent="0.2">
      <c r="A2427" s="31"/>
      <c r="B2427" s="16" t="s">
        <v>2502</v>
      </c>
    </row>
    <row r="2428" spans="1:2" hidden="1" outlineLevel="3" x14ac:dyDescent="0.2">
      <c r="A2428" s="31" t="s">
        <v>7182</v>
      </c>
      <c r="B2428" s="10" t="s">
        <v>106</v>
      </c>
    </row>
    <row r="2429" spans="1:2" hidden="1" outlineLevel="3" x14ac:dyDescent="0.2">
      <c r="A2429" s="31" t="s">
        <v>7183</v>
      </c>
      <c r="B2429" s="10" t="s">
        <v>106</v>
      </c>
    </row>
    <row r="2430" spans="1:2" hidden="1" outlineLevel="3" x14ac:dyDescent="0.2">
      <c r="A2430" s="31" t="s">
        <v>7184</v>
      </c>
      <c r="B2430" s="11" t="s">
        <v>106</v>
      </c>
    </row>
    <row r="2431" spans="1:2" hidden="1" outlineLevel="3" x14ac:dyDescent="0.2">
      <c r="A2431" s="31"/>
      <c r="B2431" s="10" t="s">
        <v>1614</v>
      </c>
    </row>
    <row r="2432" spans="1:2" hidden="1" outlineLevel="3" x14ac:dyDescent="0.2">
      <c r="A2432" s="31"/>
      <c r="B2432" s="11" t="s">
        <v>2503</v>
      </c>
    </row>
    <row r="2433" spans="1:2" hidden="1" outlineLevel="3" x14ac:dyDescent="0.2">
      <c r="A2433" s="31"/>
      <c r="B2433" s="11" t="s">
        <v>880</v>
      </c>
    </row>
    <row r="2434" spans="1:2" hidden="1" outlineLevel="3" x14ac:dyDescent="0.2">
      <c r="A2434" s="31"/>
      <c r="B2434" s="14" t="s">
        <v>5995</v>
      </c>
    </row>
    <row r="2435" spans="1:2" hidden="1" outlineLevel="3" x14ac:dyDescent="0.2">
      <c r="A2435" s="31"/>
      <c r="B2435" s="14" t="s">
        <v>5996</v>
      </c>
    </row>
    <row r="2436" spans="1:2" hidden="1" outlineLevel="3" x14ac:dyDescent="0.2">
      <c r="A2436" s="31"/>
      <c r="B2436" s="14" t="s">
        <v>5997</v>
      </c>
    </row>
    <row r="2437" spans="1:2" hidden="1" outlineLevel="3" x14ac:dyDescent="0.2">
      <c r="A2437" s="31"/>
      <c r="B2437" s="11" t="s">
        <v>881</v>
      </c>
    </row>
    <row r="2438" spans="1:2" hidden="1" outlineLevel="3" x14ac:dyDescent="0.2">
      <c r="A2438" s="31" t="s">
        <v>7185</v>
      </c>
      <c r="B2438" s="10" t="s">
        <v>107</v>
      </c>
    </row>
    <row r="2439" spans="1:2" hidden="1" outlineLevel="3" x14ac:dyDescent="0.2">
      <c r="A2439" s="31" t="s">
        <v>7186</v>
      </c>
      <c r="B2439" s="10" t="s">
        <v>2504</v>
      </c>
    </row>
    <row r="2440" spans="1:2" hidden="1" outlineLevel="3" x14ac:dyDescent="0.2">
      <c r="A2440" s="31" t="s">
        <v>7187</v>
      </c>
      <c r="B2440" s="11" t="s">
        <v>2504</v>
      </c>
    </row>
    <row r="2441" spans="1:2" hidden="1" outlineLevel="3" x14ac:dyDescent="0.2">
      <c r="A2441" s="31"/>
      <c r="B2441" s="10" t="s">
        <v>1614</v>
      </c>
    </row>
    <row r="2442" spans="1:2" ht="25.5" hidden="1" outlineLevel="3" x14ac:dyDescent="0.2">
      <c r="A2442" s="31"/>
      <c r="B2442" s="11" t="s">
        <v>2505</v>
      </c>
    </row>
    <row r="2443" spans="1:2" hidden="1" outlineLevel="3" x14ac:dyDescent="0.2">
      <c r="A2443" s="31"/>
      <c r="B2443" s="11" t="s">
        <v>882</v>
      </c>
    </row>
    <row r="2444" spans="1:2" ht="13.5" hidden="1" outlineLevel="3" x14ac:dyDescent="0.2">
      <c r="A2444" s="31"/>
      <c r="B2444" s="15" t="s">
        <v>1615</v>
      </c>
    </row>
    <row r="2445" spans="1:2" hidden="1" outlineLevel="3" x14ac:dyDescent="0.2">
      <c r="A2445" s="31"/>
      <c r="B2445" s="16" t="s">
        <v>2506</v>
      </c>
    </row>
    <row r="2446" spans="1:2" hidden="1" outlineLevel="3" x14ac:dyDescent="0.2">
      <c r="A2446" s="31"/>
      <c r="B2446" s="16" t="s">
        <v>2507</v>
      </c>
    </row>
    <row r="2447" spans="1:2" ht="25.5" hidden="1" outlineLevel="3" x14ac:dyDescent="0.2">
      <c r="A2447" s="31"/>
      <c r="B2447" s="16" t="s">
        <v>2508</v>
      </c>
    </row>
    <row r="2448" spans="1:2" hidden="1" outlineLevel="3" x14ac:dyDescent="0.2">
      <c r="A2448" s="31" t="s">
        <v>7188</v>
      </c>
      <c r="B2448" s="10" t="s">
        <v>2509</v>
      </c>
    </row>
    <row r="2449" spans="1:2" hidden="1" outlineLevel="3" x14ac:dyDescent="0.2">
      <c r="A2449" s="31" t="s">
        <v>7189</v>
      </c>
      <c r="B2449" s="11" t="s">
        <v>2509</v>
      </c>
    </row>
    <row r="2450" spans="1:2" hidden="1" outlineLevel="3" x14ac:dyDescent="0.2">
      <c r="A2450" s="31"/>
      <c r="B2450" s="10" t="s">
        <v>1614</v>
      </c>
    </row>
    <row r="2451" spans="1:2" hidden="1" outlineLevel="3" x14ac:dyDescent="0.2">
      <c r="A2451" s="31"/>
      <c r="B2451" s="11" t="s">
        <v>883</v>
      </c>
    </row>
    <row r="2452" spans="1:2" ht="25.5" hidden="1" customHeight="1" outlineLevel="3" x14ac:dyDescent="0.2">
      <c r="A2452" s="31"/>
      <c r="B2452" s="14" t="s">
        <v>5998</v>
      </c>
    </row>
    <row r="2453" spans="1:2" hidden="1" outlineLevel="3" x14ac:dyDescent="0.2">
      <c r="A2453" s="31"/>
      <c r="B2453" s="11" t="s">
        <v>884</v>
      </c>
    </row>
    <row r="2454" spans="1:2" ht="13.5" hidden="1" outlineLevel="3" x14ac:dyDescent="0.2">
      <c r="A2454" s="31"/>
      <c r="B2454" s="15" t="s">
        <v>1615</v>
      </c>
    </row>
    <row r="2455" spans="1:2" hidden="1" outlineLevel="3" x14ac:dyDescent="0.2">
      <c r="A2455" s="31"/>
      <c r="B2455" s="16" t="s">
        <v>2507</v>
      </c>
    </row>
    <row r="2456" spans="1:2" ht="25.5" hidden="1" outlineLevel="3" x14ac:dyDescent="0.2">
      <c r="A2456" s="31"/>
      <c r="B2456" s="16" t="s">
        <v>2510</v>
      </c>
    </row>
    <row r="2457" spans="1:2" hidden="1" outlineLevel="3" x14ac:dyDescent="0.2">
      <c r="A2457" s="31" t="s">
        <v>7190</v>
      </c>
      <c r="B2457" s="10" t="s">
        <v>108</v>
      </c>
    </row>
    <row r="2458" spans="1:2" hidden="1" outlineLevel="3" x14ac:dyDescent="0.2">
      <c r="A2458" s="31" t="s">
        <v>7191</v>
      </c>
      <c r="B2458" s="10" t="s">
        <v>2511</v>
      </c>
    </row>
    <row r="2459" spans="1:2" hidden="1" outlineLevel="3" x14ac:dyDescent="0.2">
      <c r="A2459" s="31" t="s">
        <v>7192</v>
      </c>
      <c r="B2459" s="11" t="s">
        <v>2512</v>
      </c>
    </row>
    <row r="2460" spans="1:2" hidden="1" outlineLevel="3" x14ac:dyDescent="0.2">
      <c r="A2460" s="31"/>
      <c r="B2460" s="10" t="s">
        <v>1614</v>
      </c>
    </row>
    <row r="2461" spans="1:2" ht="25.5" hidden="1" outlineLevel="3" x14ac:dyDescent="0.2">
      <c r="A2461" s="31"/>
      <c r="B2461" s="11" t="s">
        <v>885</v>
      </c>
    </row>
    <row r="2462" spans="1:2" hidden="1" outlineLevel="3" x14ac:dyDescent="0.2">
      <c r="A2462" s="31" t="s">
        <v>7193</v>
      </c>
      <c r="B2462" s="11" t="s">
        <v>2513</v>
      </c>
    </row>
    <row r="2463" spans="1:2" hidden="1" outlineLevel="3" x14ac:dyDescent="0.2">
      <c r="A2463" s="31"/>
      <c r="B2463" s="10" t="s">
        <v>1614</v>
      </c>
    </row>
    <row r="2464" spans="1:2" hidden="1" outlineLevel="3" x14ac:dyDescent="0.2">
      <c r="A2464" s="31"/>
      <c r="B2464" s="11" t="s">
        <v>886</v>
      </c>
    </row>
    <row r="2465" spans="1:2" hidden="1" outlineLevel="3" x14ac:dyDescent="0.2">
      <c r="A2465" s="31"/>
      <c r="B2465" s="16" t="s">
        <v>1615</v>
      </c>
    </row>
    <row r="2466" spans="1:2" hidden="1" outlineLevel="3" x14ac:dyDescent="0.2">
      <c r="A2466" s="31"/>
      <c r="B2466" s="16" t="s">
        <v>2514</v>
      </c>
    </row>
    <row r="2467" spans="1:2" hidden="1" outlineLevel="3" x14ac:dyDescent="0.2">
      <c r="A2467" s="31"/>
      <c r="B2467" s="16" t="s">
        <v>2515</v>
      </c>
    </row>
    <row r="2468" spans="1:2" hidden="1" outlineLevel="3" x14ac:dyDescent="0.2">
      <c r="A2468" s="31" t="s">
        <v>7194</v>
      </c>
      <c r="B2468" s="10" t="s">
        <v>2516</v>
      </c>
    </row>
    <row r="2469" spans="1:2" hidden="1" outlineLevel="3" x14ac:dyDescent="0.2">
      <c r="A2469" s="31" t="s">
        <v>7195</v>
      </c>
      <c r="B2469" s="11" t="s">
        <v>2516</v>
      </c>
    </row>
    <row r="2470" spans="1:2" hidden="1" outlineLevel="3" x14ac:dyDescent="0.2">
      <c r="A2470" s="31"/>
      <c r="B2470" s="10" t="s">
        <v>1614</v>
      </c>
    </row>
    <row r="2471" spans="1:2" ht="25.5" hidden="1" outlineLevel="3" x14ac:dyDescent="0.2">
      <c r="A2471" s="31"/>
      <c r="B2471" s="11" t="s">
        <v>2517</v>
      </c>
    </row>
    <row r="2472" spans="1:2" hidden="1" outlineLevel="3" x14ac:dyDescent="0.2">
      <c r="A2472" s="31"/>
      <c r="B2472" s="11" t="s">
        <v>887</v>
      </c>
    </row>
    <row r="2473" spans="1:2" ht="13.5" hidden="1" outlineLevel="3" x14ac:dyDescent="0.2">
      <c r="A2473" s="31"/>
      <c r="B2473" s="15" t="s">
        <v>1615</v>
      </c>
    </row>
    <row r="2474" spans="1:2" hidden="1" outlineLevel="3" x14ac:dyDescent="0.2">
      <c r="A2474" s="31"/>
      <c r="B2474" s="16" t="s">
        <v>2507</v>
      </c>
    </row>
    <row r="2475" spans="1:2" hidden="1" outlineLevel="3" x14ac:dyDescent="0.2">
      <c r="A2475" s="31"/>
      <c r="B2475" s="16" t="s">
        <v>2518</v>
      </c>
    </row>
    <row r="2476" spans="1:2" hidden="1" outlineLevel="3" x14ac:dyDescent="0.2">
      <c r="A2476" s="31" t="s">
        <v>7196</v>
      </c>
      <c r="B2476" s="10" t="s">
        <v>2519</v>
      </c>
    </row>
    <row r="2477" spans="1:2" hidden="1" outlineLevel="3" x14ac:dyDescent="0.2">
      <c r="A2477" s="31" t="s">
        <v>7197</v>
      </c>
      <c r="B2477" s="11" t="s">
        <v>2519</v>
      </c>
    </row>
    <row r="2478" spans="1:2" hidden="1" outlineLevel="3" x14ac:dyDescent="0.2">
      <c r="A2478" s="31"/>
      <c r="B2478" s="10" t="s">
        <v>1615</v>
      </c>
    </row>
    <row r="2479" spans="1:2" hidden="1" outlineLevel="3" x14ac:dyDescent="0.2">
      <c r="A2479" s="31"/>
      <c r="B2479" s="11" t="s">
        <v>888</v>
      </c>
    </row>
    <row r="2480" spans="1:2" hidden="1" outlineLevel="3" x14ac:dyDescent="0.2">
      <c r="A2480" s="31" t="s">
        <v>7198</v>
      </c>
      <c r="B2480" s="10" t="s">
        <v>2520</v>
      </c>
    </row>
    <row r="2481" spans="1:2" hidden="1" outlineLevel="3" x14ac:dyDescent="0.2">
      <c r="A2481" s="31" t="s">
        <v>7199</v>
      </c>
      <c r="B2481" s="11" t="s">
        <v>2520</v>
      </c>
    </row>
    <row r="2482" spans="1:2" hidden="1" outlineLevel="3" x14ac:dyDescent="0.2">
      <c r="A2482" s="31"/>
      <c r="B2482" s="10" t="s">
        <v>1614</v>
      </c>
    </row>
    <row r="2483" spans="1:2" hidden="1" outlineLevel="3" x14ac:dyDescent="0.2">
      <c r="A2483" s="31"/>
      <c r="B2483" s="11" t="s">
        <v>889</v>
      </c>
    </row>
    <row r="2484" spans="1:2" ht="25.5" hidden="1" outlineLevel="3" x14ac:dyDescent="0.2">
      <c r="A2484" s="31"/>
      <c r="B2484" s="11" t="s">
        <v>890</v>
      </c>
    </row>
    <row r="2485" spans="1:2" ht="13.5" hidden="1" outlineLevel="3" x14ac:dyDescent="0.2">
      <c r="A2485" s="31"/>
      <c r="B2485" s="15" t="s">
        <v>1615</v>
      </c>
    </row>
    <row r="2486" spans="1:2" hidden="1" outlineLevel="3" x14ac:dyDescent="0.2">
      <c r="A2486" s="31"/>
      <c r="B2486" s="16" t="s">
        <v>2506</v>
      </c>
    </row>
    <row r="2487" spans="1:2" hidden="1" outlineLevel="3" x14ac:dyDescent="0.2">
      <c r="A2487" s="31"/>
      <c r="B2487" s="16" t="s">
        <v>2507</v>
      </c>
    </row>
    <row r="2488" spans="1:2" hidden="1" outlineLevel="3" x14ac:dyDescent="0.2">
      <c r="A2488" s="31"/>
      <c r="B2488" s="16" t="s">
        <v>2521</v>
      </c>
    </row>
    <row r="2489" spans="1:2" hidden="1" outlineLevel="3" x14ac:dyDescent="0.2">
      <c r="A2489" s="31"/>
      <c r="B2489" s="16" t="s">
        <v>2522</v>
      </c>
    </row>
    <row r="2490" spans="1:2" hidden="1" outlineLevel="3" x14ac:dyDescent="0.2">
      <c r="A2490" s="31" t="s">
        <v>7200</v>
      </c>
      <c r="B2490" s="10" t="s">
        <v>2523</v>
      </c>
    </row>
    <row r="2491" spans="1:2" hidden="1" outlineLevel="3" x14ac:dyDescent="0.2">
      <c r="A2491" s="31" t="s">
        <v>7201</v>
      </c>
      <c r="B2491" s="11" t="s">
        <v>2523</v>
      </c>
    </row>
    <row r="2492" spans="1:2" hidden="1" outlineLevel="3" x14ac:dyDescent="0.2">
      <c r="A2492" s="31"/>
      <c r="B2492" s="10" t="s">
        <v>1614</v>
      </c>
    </row>
    <row r="2493" spans="1:2" ht="25.5" hidden="1" outlineLevel="3" x14ac:dyDescent="0.2">
      <c r="A2493" s="31"/>
      <c r="B2493" s="11" t="s">
        <v>891</v>
      </c>
    </row>
    <row r="2494" spans="1:2" hidden="1" outlineLevel="3" x14ac:dyDescent="0.2">
      <c r="A2494" s="31"/>
      <c r="B2494" s="11" t="s">
        <v>892</v>
      </c>
    </row>
    <row r="2495" spans="1:2" hidden="1" outlineLevel="3" x14ac:dyDescent="0.2">
      <c r="A2495" s="31"/>
      <c r="B2495" s="11" t="s">
        <v>893</v>
      </c>
    </row>
    <row r="2496" spans="1:2" ht="13.5" hidden="1" outlineLevel="3" x14ac:dyDescent="0.2">
      <c r="A2496" s="31"/>
      <c r="B2496" s="15" t="s">
        <v>1615</v>
      </c>
    </row>
    <row r="2497" spans="1:2" ht="25.5" hidden="1" outlineLevel="3" x14ac:dyDescent="0.2">
      <c r="A2497" s="31"/>
      <c r="B2497" s="16" t="s">
        <v>2524</v>
      </c>
    </row>
    <row r="2498" spans="1:2" hidden="1" outlineLevel="3" x14ac:dyDescent="0.2">
      <c r="A2498" s="31"/>
      <c r="B2498" s="16" t="s">
        <v>2525</v>
      </c>
    </row>
    <row r="2499" spans="1:2" hidden="1" outlineLevel="3" x14ac:dyDescent="0.2">
      <c r="A2499" s="31"/>
      <c r="B2499" s="16" t="s">
        <v>2526</v>
      </c>
    </row>
    <row r="2500" spans="1:2" hidden="1" outlineLevel="3" x14ac:dyDescent="0.2">
      <c r="A2500" s="31" t="s">
        <v>7202</v>
      </c>
      <c r="B2500" s="10" t="s">
        <v>109</v>
      </c>
    </row>
    <row r="2501" spans="1:2" hidden="1" outlineLevel="3" x14ac:dyDescent="0.2">
      <c r="A2501" s="31" t="s">
        <v>7203</v>
      </c>
      <c r="B2501" s="10" t="s">
        <v>2527</v>
      </c>
    </row>
    <row r="2502" spans="1:2" hidden="1" outlineLevel="3" x14ac:dyDescent="0.2">
      <c r="A2502" s="31" t="s">
        <v>7204</v>
      </c>
      <c r="B2502" s="11" t="s">
        <v>2527</v>
      </c>
    </row>
    <row r="2503" spans="1:2" hidden="1" outlineLevel="3" x14ac:dyDescent="0.2">
      <c r="A2503" s="31"/>
      <c r="B2503" s="10" t="s">
        <v>1614</v>
      </c>
    </row>
    <row r="2504" spans="1:2" ht="25.5" hidden="1" outlineLevel="3" x14ac:dyDescent="0.2">
      <c r="A2504" s="31"/>
      <c r="B2504" s="11" t="s">
        <v>894</v>
      </c>
    </row>
    <row r="2505" spans="1:2" ht="13.5" hidden="1" outlineLevel="3" x14ac:dyDescent="0.2">
      <c r="A2505" s="31"/>
      <c r="B2505" s="15" t="s">
        <v>1615</v>
      </c>
    </row>
    <row r="2506" spans="1:2" ht="25.5" hidden="1" outlineLevel="3" x14ac:dyDescent="0.2">
      <c r="A2506" s="31"/>
      <c r="B2506" s="16" t="s">
        <v>2528</v>
      </c>
    </row>
    <row r="2507" spans="1:2" ht="25.5" hidden="1" outlineLevel="3" x14ac:dyDescent="0.2">
      <c r="A2507" s="31"/>
      <c r="B2507" s="16" t="s">
        <v>2529</v>
      </c>
    </row>
    <row r="2508" spans="1:2" hidden="1" outlineLevel="3" x14ac:dyDescent="0.2">
      <c r="A2508" s="31"/>
      <c r="B2508" s="16" t="s">
        <v>2530</v>
      </c>
    </row>
    <row r="2509" spans="1:2" hidden="1" outlineLevel="3" x14ac:dyDescent="0.2">
      <c r="A2509" s="31"/>
      <c r="B2509" s="16" t="s">
        <v>2531</v>
      </c>
    </row>
    <row r="2510" spans="1:2" hidden="1" outlineLevel="3" x14ac:dyDescent="0.2">
      <c r="A2510" s="31" t="s">
        <v>7205</v>
      </c>
      <c r="B2510" s="10" t="s">
        <v>2532</v>
      </c>
    </row>
    <row r="2511" spans="1:2" hidden="1" outlineLevel="3" x14ac:dyDescent="0.2">
      <c r="A2511" s="31" t="s">
        <v>7206</v>
      </c>
      <c r="B2511" s="11" t="s">
        <v>2533</v>
      </c>
    </row>
    <row r="2512" spans="1:2" hidden="1" outlineLevel="3" x14ac:dyDescent="0.2">
      <c r="A2512" s="31"/>
      <c r="B2512" s="10" t="s">
        <v>1614</v>
      </c>
    </row>
    <row r="2513" spans="1:2" hidden="1" outlineLevel="3" x14ac:dyDescent="0.2">
      <c r="A2513" s="31"/>
      <c r="B2513" s="11" t="s">
        <v>895</v>
      </c>
    </row>
    <row r="2514" spans="1:2" hidden="1" outlineLevel="3" x14ac:dyDescent="0.2">
      <c r="A2514" s="31"/>
      <c r="B2514" s="11" t="s">
        <v>896</v>
      </c>
    </row>
    <row r="2515" spans="1:2" hidden="1" outlineLevel="3" x14ac:dyDescent="0.2">
      <c r="A2515" s="31" t="s">
        <v>7207</v>
      </c>
      <c r="B2515" s="11" t="s">
        <v>2534</v>
      </c>
    </row>
    <row r="2516" spans="1:2" hidden="1" outlineLevel="3" x14ac:dyDescent="0.2">
      <c r="A2516" s="31"/>
      <c r="B2516" s="10" t="s">
        <v>1614</v>
      </c>
    </row>
    <row r="2517" spans="1:2" hidden="1" outlineLevel="3" x14ac:dyDescent="0.2">
      <c r="A2517" s="31"/>
      <c r="B2517" s="11" t="s">
        <v>897</v>
      </c>
    </row>
    <row r="2518" spans="1:2" ht="13.5" hidden="1" outlineLevel="3" x14ac:dyDescent="0.2">
      <c r="A2518" s="31"/>
      <c r="B2518" s="15" t="s">
        <v>1615</v>
      </c>
    </row>
    <row r="2519" spans="1:2" hidden="1" outlineLevel="3" x14ac:dyDescent="0.2">
      <c r="A2519" s="31"/>
      <c r="B2519" s="16" t="s">
        <v>2535</v>
      </c>
    </row>
    <row r="2520" spans="1:2" hidden="1" outlineLevel="3" x14ac:dyDescent="0.2">
      <c r="A2520" s="31" t="s">
        <v>7208</v>
      </c>
      <c r="B2520" s="10" t="s">
        <v>110</v>
      </c>
    </row>
    <row r="2521" spans="1:2" hidden="1" outlineLevel="3" x14ac:dyDescent="0.2">
      <c r="A2521" s="31" t="s">
        <v>7209</v>
      </c>
      <c r="B2521" s="10" t="s">
        <v>2536</v>
      </c>
    </row>
    <row r="2522" spans="1:2" hidden="1" outlineLevel="3" x14ac:dyDescent="0.2">
      <c r="A2522" s="31" t="s">
        <v>7210</v>
      </c>
      <c r="B2522" s="11" t="s">
        <v>2537</v>
      </c>
    </row>
    <row r="2523" spans="1:2" hidden="1" outlineLevel="3" x14ac:dyDescent="0.2">
      <c r="A2523" s="31"/>
      <c r="B2523" s="10" t="s">
        <v>1614</v>
      </c>
    </row>
    <row r="2524" spans="1:2" ht="25.5" hidden="1" outlineLevel="3" x14ac:dyDescent="0.2">
      <c r="A2524" s="31"/>
      <c r="B2524" s="11" t="s">
        <v>898</v>
      </c>
    </row>
    <row r="2525" spans="1:2" ht="38.25" hidden="1" outlineLevel="3" x14ac:dyDescent="0.2">
      <c r="A2525" s="31"/>
      <c r="B2525" s="14" t="s">
        <v>5999</v>
      </c>
    </row>
    <row r="2526" spans="1:2" ht="25.5" hidden="1" outlineLevel="3" x14ac:dyDescent="0.2">
      <c r="A2526" s="31"/>
      <c r="B2526" s="11" t="s">
        <v>2538</v>
      </c>
    </row>
    <row r="2527" spans="1:2" hidden="1" outlineLevel="3" x14ac:dyDescent="0.2">
      <c r="A2527" s="31" t="s">
        <v>7211</v>
      </c>
      <c r="B2527" s="11" t="s">
        <v>2539</v>
      </c>
    </row>
    <row r="2528" spans="1:2" hidden="1" outlineLevel="3" x14ac:dyDescent="0.2">
      <c r="A2528" s="31"/>
      <c r="B2528" s="10" t="s">
        <v>1614</v>
      </c>
    </row>
    <row r="2529" spans="1:2" ht="25.5" hidden="1" outlineLevel="3" x14ac:dyDescent="0.2">
      <c r="A2529" s="31"/>
      <c r="B2529" s="11" t="s">
        <v>899</v>
      </c>
    </row>
    <row r="2530" spans="1:2" ht="13.5" hidden="1" outlineLevel="3" x14ac:dyDescent="0.2">
      <c r="A2530" s="31"/>
      <c r="B2530" s="15" t="s">
        <v>1615</v>
      </c>
    </row>
    <row r="2531" spans="1:2" hidden="1" outlineLevel="3" x14ac:dyDescent="0.2">
      <c r="A2531" s="31"/>
      <c r="B2531" s="16" t="s">
        <v>2540</v>
      </c>
    </row>
    <row r="2532" spans="1:2" hidden="1" outlineLevel="3" x14ac:dyDescent="0.2">
      <c r="A2532" s="31" t="s">
        <v>7212</v>
      </c>
      <c r="B2532" s="11" t="s">
        <v>2541</v>
      </c>
    </row>
    <row r="2533" spans="1:2" hidden="1" outlineLevel="3" x14ac:dyDescent="0.2">
      <c r="A2533" s="31"/>
      <c r="B2533" s="10" t="s">
        <v>1614</v>
      </c>
    </row>
    <row r="2534" spans="1:2" hidden="1" outlineLevel="3" x14ac:dyDescent="0.2">
      <c r="A2534" s="31"/>
      <c r="B2534" s="11" t="s">
        <v>900</v>
      </c>
    </row>
    <row r="2535" spans="1:2" hidden="1" outlineLevel="3" x14ac:dyDescent="0.2">
      <c r="A2535" s="31" t="s">
        <v>7213</v>
      </c>
      <c r="B2535" s="10" t="s">
        <v>2542</v>
      </c>
    </row>
    <row r="2536" spans="1:2" hidden="1" outlineLevel="3" x14ac:dyDescent="0.2">
      <c r="A2536" s="31" t="s">
        <v>7214</v>
      </c>
      <c r="B2536" s="11" t="s">
        <v>2542</v>
      </c>
    </row>
    <row r="2537" spans="1:2" hidden="1" outlineLevel="3" x14ac:dyDescent="0.2">
      <c r="A2537" s="31"/>
      <c r="B2537" s="10" t="s">
        <v>1614</v>
      </c>
    </row>
    <row r="2538" spans="1:2" hidden="1" outlineLevel="3" x14ac:dyDescent="0.2">
      <c r="A2538" s="31"/>
      <c r="B2538" s="11" t="s">
        <v>901</v>
      </c>
    </row>
    <row r="2539" spans="1:2" hidden="1" outlineLevel="3" x14ac:dyDescent="0.2">
      <c r="A2539" s="31"/>
      <c r="B2539" s="13" t="s">
        <v>6000</v>
      </c>
    </row>
    <row r="2540" spans="1:2" ht="13.5" hidden="1" outlineLevel="3" x14ac:dyDescent="0.2">
      <c r="A2540" s="31"/>
      <c r="B2540" s="15" t="s">
        <v>1615</v>
      </c>
    </row>
    <row r="2541" spans="1:2" ht="12.75" hidden="1" customHeight="1" outlineLevel="3" x14ac:dyDescent="0.2">
      <c r="A2541" s="31"/>
      <c r="B2541" s="16" t="s">
        <v>2543</v>
      </c>
    </row>
    <row r="2542" spans="1:2" hidden="1" outlineLevel="3" x14ac:dyDescent="0.2">
      <c r="A2542" s="31" t="s">
        <v>7215</v>
      </c>
      <c r="B2542" s="10" t="s">
        <v>2544</v>
      </c>
    </row>
    <row r="2543" spans="1:2" hidden="1" outlineLevel="3" x14ac:dyDescent="0.2">
      <c r="A2543" s="31" t="s">
        <v>7216</v>
      </c>
      <c r="B2543" s="11" t="s">
        <v>2544</v>
      </c>
    </row>
    <row r="2544" spans="1:2" hidden="1" outlineLevel="3" x14ac:dyDescent="0.2">
      <c r="A2544" s="31"/>
      <c r="B2544" s="10" t="s">
        <v>1614</v>
      </c>
    </row>
    <row r="2545" spans="1:2" hidden="1" outlineLevel="3" x14ac:dyDescent="0.2">
      <c r="A2545" s="31"/>
      <c r="B2545" s="11" t="s">
        <v>902</v>
      </c>
    </row>
    <row r="2546" spans="1:2" ht="13.5" hidden="1" outlineLevel="3" x14ac:dyDescent="0.2">
      <c r="A2546" s="31"/>
      <c r="B2546" s="15" t="s">
        <v>1615</v>
      </c>
    </row>
    <row r="2547" spans="1:2" ht="25.5" hidden="1" outlineLevel="3" x14ac:dyDescent="0.2">
      <c r="A2547" s="31"/>
      <c r="B2547" s="16" t="s">
        <v>2545</v>
      </c>
    </row>
    <row r="2548" spans="1:2" hidden="1" outlineLevel="3" x14ac:dyDescent="0.2">
      <c r="A2548" s="31" t="s">
        <v>7217</v>
      </c>
      <c r="B2548" s="10" t="s">
        <v>2546</v>
      </c>
    </row>
    <row r="2549" spans="1:2" hidden="1" outlineLevel="3" x14ac:dyDescent="0.2">
      <c r="A2549" s="31" t="s">
        <v>7218</v>
      </c>
      <c r="B2549" s="11" t="s">
        <v>2546</v>
      </c>
    </row>
    <row r="2550" spans="1:2" hidden="1" outlineLevel="3" x14ac:dyDescent="0.2">
      <c r="A2550" s="31"/>
      <c r="B2550" s="10" t="s">
        <v>1614</v>
      </c>
    </row>
    <row r="2551" spans="1:2" hidden="1" outlineLevel="3" x14ac:dyDescent="0.2">
      <c r="A2551" s="31"/>
      <c r="B2551" s="11" t="s">
        <v>903</v>
      </c>
    </row>
    <row r="2552" spans="1:2" ht="13.5" hidden="1" outlineLevel="3" x14ac:dyDescent="0.2">
      <c r="A2552" s="31"/>
      <c r="B2552" s="15" t="s">
        <v>1615</v>
      </c>
    </row>
    <row r="2553" spans="1:2" ht="25.5" hidden="1" outlineLevel="3" x14ac:dyDescent="0.2">
      <c r="A2553" s="31"/>
      <c r="B2553" s="16" t="s">
        <v>2547</v>
      </c>
    </row>
    <row r="2554" spans="1:2" ht="25.5" hidden="1" outlineLevel="3" x14ac:dyDescent="0.2">
      <c r="A2554" s="31"/>
      <c r="B2554" s="16" t="s">
        <v>2548</v>
      </c>
    </row>
    <row r="2555" spans="1:2" hidden="1" outlineLevel="3" x14ac:dyDescent="0.2">
      <c r="A2555" s="31" t="s">
        <v>7219</v>
      </c>
      <c r="B2555" s="10" t="s">
        <v>2549</v>
      </c>
    </row>
    <row r="2556" spans="1:2" hidden="1" outlineLevel="3" x14ac:dyDescent="0.2">
      <c r="A2556" s="31" t="s">
        <v>7220</v>
      </c>
      <c r="B2556" s="11" t="s">
        <v>2549</v>
      </c>
    </row>
    <row r="2557" spans="1:2" hidden="1" outlineLevel="3" x14ac:dyDescent="0.2">
      <c r="A2557" s="31"/>
      <c r="B2557" s="10" t="s">
        <v>1614</v>
      </c>
    </row>
    <row r="2558" spans="1:2" ht="38.25" hidden="1" outlineLevel="3" x14ac:dyDescent="0.2">
      <c r="A2558" s="31"/>
      <c r="B2558" s="11" t="s">
        <v>904</v>
      </c>
    </row>
    <row r="2559" spans="1:2" ht="25.5" hidden="1" outlineLevel="3" x14ac:dyDescent="0.2">
      <c r="A2559" s="31"/>
      <c r="B2559" s="11" t="s">
        <v>905</v>
      </c>
    </row>
    <row r="2560" spans="1:2" ht="25.5" hidden="1" outlineLevel="3" x14ac:dyDescent="0.2">
      <c r="A2560" s="31"/>
      <c r="B2560" s="14" t="s">
        <v>6001</v>
      </c>
    </row>
    <row r="2561" spans="1:2" hidden="1" outlineLevel="3" x14ac:dyDescent="0.2">
      <c r="A2561" s="31" t="s">
        <v>7221</v>
      </c>
      <c r="B2561" s="10" t="s">
        <v>2550</v>
      </c>
    </row>
    <row r="2562" spans="1:2" hidden="1" outlineLevel="3" x14ac:dyDescent="0.2">
      <c r="A2562" s="31" t="s">
        <v>7222</v>
      </c>
      <c r="B2562" s="11" t="s">
        <v>2550</v>
      </c>
    </row>
    <row r="2563" spans="1:2" hidden="1" outlineLevel="3" x14ac:dyDescent="0.2">
      <c r="A2563" s="31"/>
      <c r="B2563" s="10" t="s">
        <v>1614</v>
      </c>
    </row>
    <row r="2564" spans="1:2" ht="38.25" hidden="1" outlineLevel="3" x14ac:dyDescent="0.2">
      <c r="A2564" s="31"/>
      <c r="B2564" s="11" t="s">
        <v>2551</v>
      </c>
    </row>
    <row r="2565" spans="1:2" ht="25.5" hidden="1" outlineLevel="3" x14ac:dyDescent="0.2">
      <c r="A2565" s="31"/>
      <c r="B2565" s="11" t="s">
        <v>2552</v>
      </c>
    </row>
    <row r="2566" spans="1:2" ht="25.5" hidden="1" outlineLevel="3" x14ac:dyDescent="0.2">
      <c r="A2566" s="31"/>
      <c r="B2566" s="11" t="s">
        <v>906</v>
      </c>
    </row>
    <row r="2567" spans="1:2" ht="13.5" hidden="1" outlineLevel="3" x14ac:dyDescent="0.2">
      <c r="A2567" s="31"/>
      <c r="B2567" s="15" t="s">
        <v>1615</v>
      </c>
    </row>
    <row r="2568" spans="1:2" ht="25.5" hidden="1" outlineLevel="3" x14ac:dyDescent="0.2">
      <c r="A2568" s="31"/>
      <c r="B2568" s="16" t="s">
        <v>2553</v>
      </c>
    </row>
    <row r="2569" spans="1:2" hidden="1" outlineLevel="3" x14ac:dyDescent="0.2">
      <c r="A2569" s="31" t="s">
        <v>7223</v>
      </c>
      <c r="B2569" s="10" t="s">
        <v>111</v>
      </c>
    </row>
    <row r="2570" spans="1:2" hidden="1" outlineLevel="3" x14ac:dyDescent="0.2">
      <c r="A2570" s="31" t="s">
        <v>7224</v>
      </c>
      <c r="B2570" s="10" t="s">
        <v>111</v>
      </c>
    </row>
    <row r="2571" spans="1:2" hidden="1" outlineLevel="3" x14ac:dyDescent="0.2">
      <c r="A2571" s="31" t="s">
        <v>7225</v>
      </c>
      <c r="B2571" s="11" t="s">
        <v>111</v>
      </c>
    </row>
    <row r="2572" spans="1:2" hidden="1" outlineLevel="3" x14ac:dyDescent="0.2">
      <c r="A2572" s="31"/>
      <c r="B2572" s="10" t="s">
        <v>1614</v>
      </c>
    </row>
    <row r="2573" spans="1:2" ht="25.5" hidden="1" customHeight="1" outlineLevel="3" x14ac:dyDescent="0.2">
      <c r="A2573" s="31"/>
      <c r="B2573" s="11" t="s">
        <v>2554</v>
      </c>
    </row>
    <row r="2574" spans="1:2" hidden="1" outlineLevel="3" x14ac:dyDescent="0.2">
      <c r="A2574" s="31"/>
      <c r="B2574" s="11" t="s">
        <v>907</v>
      </c>
    </row>
    <row r="2575" spans="1:2" hidden="1" outlineLevel="3" x14ac:dyDescent="0.2">
      <c r="A2575" s="31"/>
      <c r="B2575" s="11" t="s">
        <v>908</v>
      </c>
    </row>
    <row r="2576" spans="1:2" hidden="1" outlineLevel="3" x14ac:dyDescent="0.2">
      <c r="A2576" s="31"/>
      <c r="B2576" s="11" t="s">
        <v>909</v>
      </c>
    </row>
    <row r="2577" spans="1:2" ht="13.5" hidden="1" outlineLevel="3" x14ac:dyDescent="0.2">
      <c r="A2577" s="31"/>
      <c r="B2577" s="15" t="s">
        <v>1615</v>
      </c>
    </row>
    <row r="2578" spans="1:2" ht="25.5" hidden="1" outlineLevel="3" x14ac:dyDescent="0.2">
      <c r="A2578" s="31"/>
      <c r="B2578" s="16" t="s">
        <v>2555</v>
      </c>
    </row>
    <row r="2579" spans="1:2" ht="25.5" hidden="1" outlineLevel="3" x14ac:dyDescent="0.2">
      <c r="A2579" s="31"/>
      <c r="B2579" s="16" t="s">
        <v>2556</v>
      </c>
    </row>
    <row r="2580" spans="1:2" hidden="1" outlineLevel="3" x14ac:dyDescent="0.2">
      <c r="A2580" s="31"/>
      <c r="B2580" s="16" t="s">
        <v>2557</v>
      </c>
    </row>
    <row r="2581" spans="1:2" hidden="1" outlineLevel="3" x14ac:dyDescent="0.2">
      <c r="A2581" s="31" t="s">
        <v>7226</v>
      </c>
      <c r="B2581" s="10" t="s">
        <v>112</v>
      </c>
    </row>
    <row r="2582" spans="1:2" hidden="1" outlineLevel="3" x14ac:dyDescent="0.2">
      <c r="A2582" s="31" t="s">
        <v>7227</v>
      </c>
      <c r="B2582" s="10" t="s">
        <v>2558</v>
      </c>
    </row>
    <row r="2583" spans="1:2" hidden="1" outlineLevel="3" x14ac:dyDescent="0.2">
      <c r="A2583" s="31" t="s">
        <v>7228</v>
      </c>
      <c r="B2583" s="11" t="s">
        <v>2558</v>
      </c>
    </row>
    <row r="2584" spans="1:2" hidden="1" outlineLevel="3" x14ac:dyDescent="0.2">
      <c r="A2584" s="31"/>
      <c r="B2584" s="10" t="s">
        <v>1614</v>
      </c>
    </row>
    <row r="2585" spans="1:2" ht="38.25" hidden="1" outlineLevel="3" x14ac:dyDescent="0.2">
      <c r="A2585" s="31"/>
      <c r="B2585" s="11" t="s">
        <v>910</v>
      </c>
    </row>
    <row r="2586" spans="1:2" ht="25.5" hidden="1" outlineLevel="3" x14ac:dyDescent="0.2">
      <c r="A2586" s="31" t="s">
        <v>7229</v>
      </c>
      <c r="B2586" s="10" t="s">
        <v>2559</v>
      </c>
    </row>
    <row r="2587" spans="1:2" hidden="1" outlineLevel="3" x14ac:dyDescent="0.2">
      <c r="A2587" s="31" t="s">
        <v>7230</v>
      </c>
      <c r="B2587" s="11" t="s">
        <v>2560</v>
      </c>
    </row>
    <row r="2588" spans="1:2" hidden="1" outlineLevel="3" x14ac:dyDescent="0.2">
      <c r="A2588" s="31"/>
      <c r="B2588" s="10" t="s">
        <v>1614</v>
      </c>
    </row>
    <row r="2589" spans="1:2" ht="51" hidden="1" outlineLevel="3" x14ac:dyDescent="0.2">
      <c r="A2589" s="31"/>
      <c r="B2589" s="11" t="s">
        <v>2561</v>
      </c>
    </row>
    <row r="2590" spans="1:2" ht="25.5" hidden="1" outlineLevel="3" x14ac:dyDescent="0.2">
      <c r="A2590" s="31"/>
      <c r="B2590" s="11" t="s">
        <v>911</v>
      </c>
    </row>
    <row r="2591" spans="1:2" ht="25.5" hidden="1" outlineLevel="3" x14ac:dyDescent="0.2">
      <c r="A2591" s="31"/>
      <c r="B2591" s="11" t="s">
        <v>912</v>
      </c>
    </row>
    <row r="2592" spans="1:2" hidden="1" outlineLevel="3" x14ac:dyDescent="0.2">
      <c r="A2592" s="31" t="s">
        <v>7231</v>
      </c>
      <c r="B2592" s="11" t="s">
        <v>2562</v>
      </c>
    </row>
    <row r="2593" spans="1:2" hidden="1" outlineLevel="3" x14ac:dyDescent="0.2">
      <c r="A2593" s="31"/>
      <c r="B2593" s="10" t="s">
        <v>1614</v>
      </c>
    </row>
    <row r="2594" spans="1:2" hidden="1" outlineLevel="3" x14ac:dyDescent="0.2">
      <c r="A2594" s="31"/>
      <c r="B2594" s="11" t="s">
        <v>2563</v>
      </c>
    </row>
    <row r="2595" spans="1:2" hidden="1" outlineLevel="3" x14ac:dyDescent="0.2">
      <c r="A2595" s="31"/>
      <c r="B2595" s="11" t="s">
        <v>2564</v>
      </c>
    </row>
    <row r="2596" spans="1:2" hidden="1" outlineLevel="3" x14ac:dyDescent="0.2">
      <c r="A2596" s="31" t="s">
        <v>7232</v>
      </c>
      <c r="B2596" s="11" t="s">
        <v>2565</v>
      </c>
    </row>
    <row r="2597" spans="1:2" hidden="1" outlineLevel="3" x14ac:dyDescent="0.2">
      <c r="A2597" s="31"/>
      <c r="B2597" s="10" t="s">
        <v>1614</v>
      </c>
    </row>
    <row r="2598" spans="1:2" ht="38.25" hidden="1" outlineLevel="3" x14ac:dyDescent="0.2">
      <c r="A2598" s="31"/>
      <c r="B2598" s="11" t="s">
        <v>2566</v>
      </c>
    </row>
    <row r="2599" spans="1:2" hidden="1" outlineLevel="3" x14ac:dyDescent="0.2">
      <c r="A2599" s="31"/>
      <c r="B2599" s="14" t="s">
        <v>6002</v>
      </c>
    </row>
    <row r="2600" spans="1:2" ht="25.5" hidden="1" outlineLevel="3" x14ac:dyDescent="0.2">
      <c r="A2600" s="31"/>
      <c r="B2600" s="14" t="s">
        <v>6003</v>
      </c>
    </row>
    <row r="2601" spans="1:2" hidden="1" outlineLevel="3" x14ac:dyDescent="0.2">
      <c r="A2601" s="31"/>
      <c r="B2601" s="14" t="s">
        <v>6004</v>
      </c>
    </row>
    <row r="2602" spans="1:2" ht="13.5" hidden="1" outlineLevel="3" x14ac:dyDescent="0.2">
      <c r="A2602" s="31"/>
      <c r="B2602" s="15" t="s">
        <v>1615</v>
      </c>
    </row>
    <row r="2603" spans="1:2" ht="12.75" hidden="1" customHeight="1" outlineLevel="3" x14ac:dyDescent="0.2">
      <c r="A2603" s="31"/>
      <c r="B2603" s="16" t="s">
        <v>2567</v>
      </c>
    </row>
    <row r="2604" spans="1:2" ht="25.5" hidden="1" outlineLevel="3" x14ac:dyDescent="0.2">
      <c r="A2604" s="31" t="s">
        <v>7233</v>
      </c>
      <c r="B2604" s="11" t="s">
        <v>2568</v>
      </c>
    </row>
    <row r="2605" spans="1:2" hidden="1" outlineLevel="3" x14ac:dyDescent="0.2">
      <c r="A2605" s="31"/>
      <c r="B2605" s="10" t="s">
        <v>1614</v>
      </c>
    </row>
    <row r="2606" spans="1:2" ht="25.5" hidden="1" outlineLevel="3" x14ac:dyDescent="0.2">
      <c r="A2606" s="31"/>
      <c r="B2606" s="11" t="s">
        <v>913</v>
      </c>
    </row>
    <row r="2607" spans="1:2" ht="38.25" hidden="1" outlineLevel="3" x14ac:dyDescent="0.2">
      <c r="A2607" s="31"/>
      <c r="B2607" s="11" t="s">
        <v>914</v>
      </c>
    </row>
    <row r="2608" spans="1:2" ht="38.25" hidden="1" outlineLevel="3" x14ac:dyDescent="0.2">
      <c r="A2608" s="31"/>
      <c r="B2608" s="11" t="s">
        <v>2569</v>
      </c>
    </row>
    <row r="2609" spans="1:2" ht="25.5" hidden="1" outlineLevel="3" x14ac:dyDescent="0.2">
      <c r="A2609" s="31"/>
      <c r="B2609" s="11" t="s">
        <v>915</v>
      </c>
    </row>
    <row r="2610" spans="1:2" ht="25.5" hidden="1" outlineLevel="3" x14ac:dyDescent="0.2">
      <c r="A2610" s="31"/>
      <c r="B2610" s="11" t="s">
        <v>916</v>
      </c>
    </row>
    <row r="2611" spans="1:2" ht="38.25" hidden="1" outlineLevel="3" x14ac:dyDescent="0.2">
      <c r="A2611" s="31"/>
      <c r="B2611" s="11" t="s">
        <v>917</v>
      </c>
    </row>
    <row r="2612" spans="1:2" hidden="1" outlineLevel="3" x14ac:dyDescent="0.2">
      <c r="A2612" s="31"/>
      <c r="B2612" s="11" t="s">
        <v>918</v>
      </c>
    </row>
    <row r="2613" spans="1:2" ht="25.5" hidden="1" outlineLevel="3" x14ac:dyDescent="0.2">
      <c r="A2613" s="31"/>
      <c r="B2613" s="11" t="s">
        <v>919</v>
      </c>
    </row>
    <row r="2614" spans="1:2" ht="25.5" hidden="1" outlineLevel="3" x14ac:dyDescent="0.2">
      <c r="A2614" s="31"/>
      <c r="B2614" s="11" t="s">
        <v>920</v>
      </c>
    </row>
    <row r="2615" spans="1:2" ht="13.5" hidden="1" outlineLevel="3" x14ac:dyDescent="0.2">
      <c r="A2615" s="31"/>
      <c r="B2615" s="15" t="s">
        <v>1615</v>
      </c>
    </row>
    <row r="2616" spans="1:2" hidden="1" outlineLevel="3" x14ac:dyDescent="0.2">
      <c r="A2616" s="31"/>
      <c r="B2616" s="16" t="s">
        <v>2570</v>
      </c>
    </row>
    <row r="2617" spans="1:2" hidden="1" outlineLevel="3" x14ac:dyDescent="0.2">
      <c r="A2617" s="31"/>
      <c r="B2617" s="16" t="s">
        <v>2571</v>
      </c>
    </row>
    <row r="2618" spans="1:2" ht="12.75" hidden="1" customHeight="1" outlineLevel="3" x14ac:dyDescent="0.2">
      <c r="A2618" s="31"/>
      <c r="B2618" s="16" t="s">
        <v>2572</v>
      </c>
    </row>
    <row r="2619" spans="1:2" ht="25.5" hidden="1" outlineLevel="3" x14ac:dyDescent="0.2">
      <c r="A2619" s="31"/>
      <c r="B2619" s="16" t="s">
        <v>2573</v>
      </c>
    </row>
    <row r="2620" spans="1:2" hidden="1" outlineLevel="3" x14ac:dyDescent="0.2">
      <c r="A2620" s="31"/>
      <c r="B2620" s="16" t="s">
        <v>2574</v>
      </c>
    </row>
    <row r="2621" spans="1:2" ht="25.5" hidden="1" outlineLevel="1" x14ac:dyDescent="0.2">
      <c r="A2621" s="31" t="s">
        <v>2575</v>
      </c>
      <c r="B2621" s="19" t="s">
        <v>2576</v>
      </c>
    </row>
    <row r="2622" spans="1:2" hidden="1" outlineLevel="2" x14ac:dyDescent="0.2">
      <c r="A2622" s="31" t="s">
        <v>7234</v>
      </c>
      <c r="B2622" s="9" t="s">
        <v>921</v>
      </c>
    </row>
    <row r="2623" spans="1:2" hidden="1" outlineLevel="3" x14ac:dyDescent="0.2">
      <c r="A2623" s="31" t="s">
        <v>7235</v>
      </c>
      <c r="B2623" s="10" t="s">
        <v>23</v>
      </c>
    </row>
    <row r="2624" spans="1:2" hidden="1" outlineLevel="3" x14ac:dyDescent="0.2">
      <c r="A2624" s="31"/>
      <c r="B2624" s="10" t="s">
        <v>1637</v>
      </c>
    </row>
    <row r="2625" spans="1:2" hidden="1" outlineLevel="3" x14ac:dyDescent="0.2">
      <c r="A2625" s="31"/>
      <c r="B2625" s="11" t="s">
        <v>922</v>
      </c>
    </row>
    <row r="2626" spans="1:2" hidden="1" outlineLevel="3" x14ac:dyDescent="0.2">
      <c r="A2626" s="31"/>
      <c r="B2626" s="11" t="s">
        <v>923</v>
      </c>
    </row>
    <row r="2627" spans="1:2" hidden="1" outlineLevel="3" x14ac:dyDescent="0.2">
      <c r="A2627" s="31"/>
      <c r="B2627" s="11" t="s">
        <v>924</v>
      </c>
    </row>
    <row r="2628" spans="1:2" hidden="1" outlineLevel="3" x14ac:dyDescent="0.2">
      <c r="A2628" s="31"/>
      <c r="B2628" s="11" t="s">
        <v>925</v>
      </c>
    </row>
    <row r="2629" spans="1:2" hidden="1" outlineLevel="3" x14ac:dyDescent="0.2">
      <c r="A2629" s="31" t="s">
        <v>7236</v>
      </c>
      <c r="B2629" s="10" t="s">
        <v>23</v>
      </c>
    </row>
    <row r="2630" spans="1:2" ht="114.75" hidden="1" outlineLevel="3" x14ac:dyDescent="0.2">
      <c r="A2630" s="31"/>
      <c r="B2630" s="11" t="s">
        <v>2577</v>
      </c>
    </row>
    <row r="2631" spans="1:2" hidden="1" outlineLevel="3" x14ac:dyDescent="0.2">
      <c r="A2631" s="31" t="s">
        <v>7237</v>
      </c>
      <c r="B2631" s="11" t="s">
        <v>23</v>
      </c>
    </row>
    <row r="2632" spans="1:2" hidden="1" outlineLevel="3" x14ac:dyDescent="0.2">
      <c r="A2632" s="31"/>
      <c r="B2632" s="10" t="s">
        <v>1614</v>
      </c>
    </row>
    <row r="2633" spans="1:2" hidden="1" outlineLevel="3" x14ac:dyDescent="0.2">
      <c r="A2633" s="31"/>
      <c r="B2633" s="11" t="s">
        <v>926</v>
      </c>
    </row>
    <row r="2634" spans="1:2" ht="25.5" hidden="1" outlineLevel="3" x14ac:dyDescent="0.2">
      <c r="A2634" s="31"/>
      <c r="B2634" s="11" t="s">
        <v>927</v>
      </c>
    </row>
    <row r="2635" spans="1:2" hidden="1" outlineLevel="3" x14ac:dyDescent="0.2">
      <c r="A2635" s="31"/>
      <c r="B2635" s="11" t="s">
        <v>928</v>
      </c>
    </row>
    <row r="2636" spans="1:2" ht="25.5" hidden="1" outlineLevel="3" x14ac:dyDescent="0.2">
      <c r="A2636" s="31"/>
      <c r="B2636" s="11" t="s">
        <v>929</v>
      </c>
    </row>
    <row r="2637" spans="1:2" ht="25.5" hidden="1" outlineLevel="3" x14ac:dyDescent="0.2">
      <c r="A2637" s="31"/>
      <c r="B2637" s="11" t="s">
        <v>930</v>
      </c>
    </row>
    <row r="2638" spans="1:2" hidden="1" outlineLevel="3" x14ac:dyDescent="0.2">
      <c r="A2638" s="31"/>
      <c r="B2638" s="11" t="s">
        <v>931</v>
      </c>
    </row>
    <row r="2639" spans="1:2" hidden="1" outlineLevel="3" x14ac:dyDescent="0.2">
      <c r="A2639" s="31"/>
      <c r="B2639" s="11" t="s">
        <v>932</v>
      </c>
    </row>
    <row r="2640" spans="1:2" hidden="1" outlineLevel="3" x14ac:dyDescent="0.2">
      <c r="A2640" s="31"/>
      <c r="B2640" s="11" t="s">
        <v>933</v>
      </c>
    </row>
    <row r="2641" spans="1:2" hidden="1" outlineLevel="3" x14ac:dyDescent="0.2">
      <c r="A2641" s="31"/>
      <c r="B2641" s="11" t="s">
        <v>934</v>
      </c>
    </row>
    <row r="2642" spans="1:2" hidden="1" outlineLevel="3" x14ac:dyDescent="0.2">
      <c r="A2642" s="31"/>
      <c r="B2642" s="11" t="s">
        <v>935</v>
      </c>
    </row>
    <row r="2643" spans="1:2" hidden="1" outlineLevel="3" x14ac:dyDescent="0.2">
      <c r="A2643" s="31"/>
      <c r="B2643" s="11" t="s">
        <v>936</v>
      </c>
    </row>
    <row r="2644" spans="1:2" hidden="1" outlineLevel="3" x14ac:dyDescent="0.2">
      <c r="A2644" s="31"/>
      <c r="B2644" s="11" t="s">
        <v>937</v>
      </c>
    </row>
    <row r="2645" spans="1:2" ht="25.5" hidden="1" outlineLevel="3" x14ac:dyDescent="0.2">
      <c r="A2645" s="31"/>
      <c r="B2645" s="11" t="s">
        <v>938</v>
      </c>
    </row>
    <row r="2646" spans="1:2" ht="25.5" hidden="1" outlineLevel="3" x14ac:dyDescent="0.2">
      <c r="A2646" s="31"/>
      <c r="B2646" s="11" t="s">
        <v>939</v>
      </c>
    </row>
    <row r="2647" spans="1:2" ht="13.5" hidden="1" outlineLevel="3" x14ac:dyDescent="0.2">
      <c r="A2647" s="31"/>
      <c r="B2647" s="15" t="s">
        <v>1615</v>
      </c>
    </row>
    <row r="2648" spans="1:2" hidden="1" outlineLevel="3" x14ac:dyDescent="0.2">
      <c r="A2648" s="31"/>
      <c r="B2648" s="16" t="s">
        <v>2578</v>
      </c>
    </row>
    <row r="2649" spans="1:2" ht="25.5" hidden="1" outlineLevel="3" x14ac:dyDescent="0.2">
      <c r="A2649" s="31"/>
      <c r="B2649" s="16" t="s">
        <v>2579</v>
      </c>
    </row>
    <row r="2650" spans="1:2" hidden="1" outlineLevel="3" x14ac:dyDescent="0.2">
      <c r="A2650" s="31"/>
      <c r="B2650" s="16" t="s">
        <v>2580</v>
      </c>
    </row>
    <row r="2651" spans="1:2" hidden="1" outlineLevel="3" x14ac:dyDescent="0.2">
      <c r="A2651" s="31" t="s">
        <v>7238</v>
      </c>
      <c r="B2651" s="10" t="s">
        <v>113</v>
      </c>
    </row>
    <row r="2652" spans="1:2" hidden="1" outlineLevel="3" x14ac:dyDescent="0.2">
      <c r="A2652" s="31" t="s">
        <v>7239</v>
      </c>
      <c r="B2652" s="10" t="s">
        <v>113</v>
      </c>
    </row>
    <row r="2653" spans="1:2" hidden="1" outlineLevel="3" x14ac:dyDescent="0.2">
      <c r="A2653" s="31" t="s">
        <v>7240</v>
      </c>
      <c r="B2653" s="11" t="s">
        <v>113</v>
      </c>
    </row>
    <row r="2654" spans="1:2" hidden="1" outlineLevel="3" x14ac:dyDescent="0.2">
      <c r="A2654" s="31"/>
      <c r="B2654" s="10" t="s">
        <v>1614</v>
      </c>
    </row>
    <row r="2655" spans="1:2" ht="38.25" hidden="1" outlineLevel="3" x14ac:dyDescent="0.2">
      <c r="A2655" s="31"/>
      <c r="B2655" s="11" t="s">
        <v>940</v>
      </c>
    </row>
    <row r="2656" spans="1:2" ht="25.5" hidden="1" outlineLevel="3" x14ac:dyDescent="0.2">
      <c r="A2656" s="31"/>
      <c r="B2656" s="11" t="s">
        <v>941</v>
      </c>
    </row>
    <row r="2657" spans="1:2" ht="25.5" hidden="1" outlineLevel="3" x14ac:dyDescent="0.2">
      <c r="A2657" s="31"/>
      <c r="B2657" s="11" t="s">
        <v>942</v>
      </c>
    </row>
    <row r="2658" spans="1:2" hidden="1" outlineLevel="3" x14ac:dyDescent="0.2">
      <c r="A2658" s="31"/>
      <c r="B2658" s="11" t="s">
        <v>943</v>
      </c>
    </row>
    <row r="2659" spans="1:2" ht="12.75" hidden="1" customHeight="1" outlineLevel="3" x14ac:dyDescent="0.2">
      <c r="A2659" s="31"/>
      <c r="B2659" s="11" t="s">
        <v>944</v>
      </c>
    </row>
    <row r="2660" spans="1:2" ht="13.5" hidden="1" outlineLevel="3" x14ac:dyDescent="0.2">
      <c r="A2660" s="31"/>
      <c r="B2660" s="15" t="s">
        <v>1615</v>
      </c>
    </row>
    <row r="2661" spans="1:2" ht="25.5" hidden="1" outlineLevel="3" x14ac:dyDescent="0.2">
      <c r="A2661" s="31"/>
      <c r="B2661" s="16" t="s">
        <v>2581</v>
      </c>
    </row>
    <row r="2662" spans="1:2" ht="25.5" hidden="1" customHeight="1" outlineLevel="3" x14ac:dyDescent="0.2">
      <c r="A2662" s="31"/>
      <c r="B2662" s="16" t="s">
        <v>2582</v>
      </c>
    </row>
    <row r="2663" spans="1:2" ht="25.5" hidden="1" outlineLevel="3" x14ac:dyDescent="0.2">
      <c r="A2663" s="31"/>
      <c r="B2663" s="16" t="s">
        <v>2583</v>
      </c>
    </row>
    <row r="2664" spans="1:2" ht="25.5" hidden="1" outlineLevel="3" x14ac:dyDescent="0.2">
      <c r="A2664" s="31"/>
      <c r="B2664" s="16" t="s">
        <v>2584</v>
      </c>
    </row>
    <row r="2665" spans="1:2" hidden="1" outlineLevel="3" x14ac:dyDescent="0.2">
      <c r="A2665" s="31" t="s">
        <v>7241</v>
      </c>
      <c r="B2665" s="10" t="s">
        <v>114</v>
      </c>
    </row>
    <row r="2666" spans="1:2" hidden="1" outlineLevel="3" x14ac:dyDescent="0.2">
      <c r="A2666" s="31"/>
      <c r="B2666" s="10" t="s">
        <v>1637</v>
      </c>
    </row>
    <row r="2667" spans="1:2" hidden="1" outlineLevel="3" x14ac:dyDescent="0.2">
      <c r="A2667" s="31"/>
      <c r="B2667" s="11" t="s">
        <v>945</v>
      </c>
    </row>
    <row r="2668" spans="1:2" hidden="1" outlineLevel="3" x14ac:dyDescent="0.2">
      <c r="A2668" s="31" t="s">
        <v>7242</v>
      </c>
      <c r="B2668" s="10" t="s">
        <v>2585</v>
      </c>
    </row>
    <row r="2669" spans="1:2" hidden="1" outlineLevel="3" x14ac:dyDescent="0.2">
      <c r="A2669" s="31" t="s">
        <v>7243</v>
      </c>
      <c r="B2669" s="11" t="s">
        <v>2585</v>
      </c>
    </row>
    <row r="2670" spans="1:2" hidden="1" outlineLevel="3" x14ac:dyDescent="0.2">
      <c r="A2670" s="31"/>
      <c r="B2670" s="10" t="s">
        <v>1614</v>
      </c>
    </row>
    <row r="2671" spans="1:2" ht="25.5" hidden="1" outlineLevel="3" x14ac:dyDescent="0.2">
      <c r="A2671" s="31"/>
      <c r="B2671" s="11" t="s">
        <v>946</v>
      </c>
    </row>
    <row r="2672" spans="1:2" ht="13.5" hidden="1" outlineLevel="3" x14ac:dyDescent="0.2">
      <c r="A2672" s="31"/>
      <c r="B2672" s="15" t="s">
        <v>1615</v>
      </c>
    </row>
    <row r="2673" spans="1:2" hidden="1" outlineLevel="3" x14ac:dyDescent="0.2">
      <c r="A2673" s="31"/>
      <c r="B2673" s="16" t="s">
        <v>2586</v>
      </c>
    </row>
    <row r="2674" spans="1:2" hidden="1" outlineLevel="3" x14ac:dyDescent="0.2">
      <c r="A2674" s="31" t="s">
        <v>7244</v>
      </c>
      <c r="B2674" s="10" t="s">
        <v>2587</v>
      </c>
    </row>
    <row r="2675" spans="1:2" hidden="1" outlineLevel="3" x14ac:dyDescent="0.2">
      <c r="A2675" s="31" t="s">
        <v>7245</v>
      </c>
      <c r="B2675" s="11" t="s">
        <v>2587</v>
      </c>
    </row>
    <row r="2676" spans="1:2" hidden="1" outlineLevel="3" x14ac:dyDescent="0.2">
      <c r="A2676" s="31"/>
      <c r="B2676" s="10" t="s">
        <v>1614</v>
      </c>
    </row>
    <row r="2677" spans="1:2" ht="38.25" hidden="1" outlineLevel="3" x14ac:dyDescent="0.2">
      <c r="A2677" s="31"/>
      <c r="B2677" s="11" t="s">
        <v>947</v>
      </c>
    </row>
    <row r="2678" spans="1:2" ht="13.5" hidden="1" outlineLevel="3" x14ac:dyDescent="0.2">
      <c r="A2678" s="31"/>
      <c r="B2678" s="15" t="s">
        <v>1615</v>
      </c>
    </row>
    <row r="2679" spans="1:2" ht="25.5" hidden="1" outlineLevel="3" x14ac:dyDescent="0.2">
      <c r="A2679" s="31"/>
      <c r="B2679" s="16" t="s">
        <v>2588</v>
      </c>
    </row>
    <row r="2680" spans="1:2" hidden="1" outlineLevel="3" x14ac:dyDescent="0.2">
      <c r="A2680" s="31" t="s">
        <v>7246</v>
      </c>
      <c r="B2680" s="10" t="s">
        <v>2589</v>
      </c>
    </row>
    <row r="2681" spans="1:2" hidden="1" outlineLevel="3" x14ac:dyDescent="0.2">
      <c r="A2681" s="31" t="s">
        <v>7247</v>
      </c>
      <c r="B2681" s="11" t="s">
        <v>2589</v>
      </c>
    </row>
    <row r="2682" spans="1:2" hidden="1" outlineLevel="3" x14ac:dyDescent="0.2">
      <c r="A2682" s="31"/>
      <c r="B2682" s="10" t="s">
        <v>1614</v>
      </c>
    </row>
    <row r="2683" spans="1:2" ht="25.5" hidden="1" outlineLevel="3" x14ac:dyDescent="0.2">
      <c r="A2683" s="31"/>
      <c r="B2683" s="11" t="s">
        <v>948</v>
      </c>
    </row>
    <row r="2684" spans="1:2" ht="25.5" hidden="1" outlineLevel="3" x14ac:dyDescent="0.2">
      <c r="A2684" s="31"/>
      <c r="B2684" s="11" t="s">
        <v>949</v>
      </c>
    </row>
    <row r="2685" spans="1:2" ht="25.5" hidden="1" outlineLevel="3" x14ac:dyDescent="0.2">
      <c r="A2685" s="31"/>
      <c r="B2685" s="11" t="s">
        <v>2590</v>
      </c>
    </row>
    <row r="2686" spans="1:2" hidden="1" outlineLevel="3" x14ac:dyDescent="0.2">
      <c r="A2686" s="31" t="s">
        <v>7248</v>
      </c>
      <c r="B2686" s="10" t="s">
        <v>2591</v>
      </c>
    </row>
    <row r="2687" spans="1:2" hidden="1" outlineLevel="3" x14ac:dyDescent="0.2">
      <c r="A2687" s="31" t="s">
        <v>7249</v>
      </c>
      <c r="B2687" s="11" t="s">
        <v>2592</v>
      </c>
    </row>
    <row r="2688" spans="1:2" hidden="1" outlineLevel="3" x14ac:dyDescent="0.2">
      <c r="A2688" s="31"/>
      <c r="B2688" s="10" t="s">
        <v>1614</v>
      </c>
    </row>
    <row r="2689" spans="1:2" hidden="1" outlineLevel="3" x14ac:dyDescent="0.2">
      <c r="A2689" s="31"/>
      <c r="B2689" s="11" t="s">
        <v>950</v>
      </c>
    </row>
    <row r="2690" spans="1:2" ht="13.5" hidden="1" outlineLevel="3" x14ac:dyDescent="0.2">
      <c r="A2690" s="31"/>
      <c r="B2690" s="15" t="s">
        <v>1615</v>
      </c>
    </row>
    <row r="2691" spans="1:2" ht="25.5" hidden="1" outlineLevel="3" x14ac:dyDescent="0.2">
      <c r="A2691" s="31"/>
      <c r="B2691" s="16" t="s">
        <v>2593</v>
      </c>
    </row>
    <row r="2692" spans="1:2" ht="25.5" hidden="1" outlineLevel="3" x14ac:dyDescent="0.2">
      <c r="A2692" s="31"/>
      <c r="B2692" s="16" t="s">
        <v>2594</v>
      </c>
    </row>
    <row r="2693" spans="1:2" hidden="1" outlineLevel="3" x14ac:dyDescent="0.2">
      <c r="A2693" s="31"/>
      <c r="B2693" s="16" t="s">
        <v>2595</v>
      </c>
    </row>
    <row r="2694" spans="1:2" hidden="1" outlineLevel="3" x14ac:dyDescent="0.2">
      <c r="A2694" s="31"/>
      <c r="B2694" s="16" t="s">
        <v>2596</v>
      </c>
    </row>
    <row r="2695" spans="1:2" hidden="1" outlineLevel="3" x14ac:dyDescent="0.2">
      <c r="A2695" s="31" t="s">
        <v>7250</v>
      </c>
      <c r="B2695" s="10" t="s">
        <v>115</v>
      </c>
    </row>
    <row r="2696" spans="1:2" hidden="1" outlineLevel="3" x14ac:dyDescent="0.2">
      <c r="A2696" s="31" t="s">
        <v>7251</v>
      </c>
      <c r="B2696" s="10" t="s">
        <v>2597</v>
      </c>
    </row>
    <row r="2697" spans="1:2" hidden="1" outlineLevel="3" x14ac:dyDescent="0.2">
      <c r="A2697" s="31" t="s">
        <v>7252</v>
      </c>
      <c r="B2697" s="11" t="s">
        <v>2597</v>
      </c>
    </row>
    <row r="2698" spans="1:2" hidden="1" outlineLevel="3" x14ac:dyDescent="0.2">
      <c r="A2698" s="31"/>
      <c r="B2698" s="10" t="s">
        <v>1614</v>
      </c>
    </row>
    <row r="2699" spans="1:2" ht="25.5" hidden="1" outlineLevel="3" x14ac:dyDescent="0.2">
      <c r="A2699" s="31"/>
      <c r="B2699" s="11" t="s">
        <v>2598</v>
      </c>
    </row>
    <row r="2700" spans="1:2" hidden="1" outlineLevel="3" x14ac:dyDescent="0.2">
      <c r="A2700" s="31"/>
      <c r="B2700" s="11" t="s">
        <v>951</v>
      </c>
    </row>
    <row r="2701" spans="1:2" hidden="1" outlineLevel="3" x14ac:dyDescent="0.2">
      <c r="A2701" s="31"/>
      <c r="B2701" s="11" t="s">
        <v>952</v>
      </c>
    </row>
    <row r="2702" spans="1:2" ht="25.5" hidden="1" outlineLevel="3" x14ac:dyDescent="0.2">
      <c r="A2702" s="31"/>
      <c r="B2702" s="14" t="s">
        <v>6005</v>
      </c>
    </row>
    <row r="2703" spans="1:2" hidden="1" outlineLevel="3" x14ac:dyDescent="0.2">
      <c r="A2703" s="31"/>
      <c r="B2703" s="11" t="s">
        <v>953</v>
      </c>
    </row>
    <row r="2704" spans="1:2" hidden="1" outlineLevel="3" x14ac:dyDescent="0.2">
      <c r="A2704" s="31"/>
      <c r="B2704" s="11" t="s">
        <v>954</v>
      </c>
    </row>
    <row r="2705" spans="1:2" ht="25.5" hidden="1" outlineLevel="3" x14ac:dyDescent="0.2">
      <c r="A2705" s="31"/>
      <c r="B2705" s="11" t="s">
        <v>955</v>
      </c>
    </row>
    <row r="2706" spans="1:2" ht="13.5" hidden="1" outlineLevel="3" x14ac:dyDescent="0.2">
      <c r="A2706" s="31"/>
      <c r="B2706" s="15" t="s">
        <v>1615</v>
      </c>
    </row>
    <row r="2707" spans="1:2" hidden="1" outlineLevel="3" x14ac:dyDescent="0.2">
      <c r="A2707" s="31"/>
      <c r="B2707" s="16" t="s">
        <v>2599</v>
      </c>
    </row>
    <row r="2708" spans="1:2" ht="25.5" hidden="1" outlineLevel="3" x14ac:dyDescent="0.2">
      <c r="A2708" s="31"/>
      <c r="B2708" s="16" t="s">
        <v>2600</v>
      </c>
    </row>
    <row r="2709" spans="1:2" ht="25.5" hidden="1" outlineLevel="3" x14ac:dyDescent="0.2">
      <c r="A2709" s="31"/>
      <c r="B2709" s="16" t="s">
        <v>2601</v>
      </c>
    </row>
    <row r="2710" spans="1:2" hidden="1" outlineLevel="3" x14ac:dyDescent="0.2">
      <c r="A2710" s="31" t="s">
        <v>7253</v>
      </c>
      <c r="B2710" s="10" t="s">
        <v>2602</v>
      </c>
    </row>
    <row r="2711" spans="1:2" hidden="1" outlineLevel="3" x14ac:dyDescent="0.2">
      <c r="A2711" s="31" t="s">
        <v>7254</v>
      </c>
      <c r="B2711" s="11" t="s">
        <v>2602</v>
      </c>
    </row>
    <row r="2712" spans="1:2" hidden="1" outlineLevel="3" x14ac:dyDescent="0.2">
      <c r="A2712" s="31"/>
      <c r="B2712" s="10" t="s">
        <v>1614</v>
      </c>
    </row>
    <row r="2713" spans="1:2" hidden="1" outlineLevel="3" x14ac:dyDescent="0.2">
      <c r="A2713" s="31"/>
      <c r="B2713" s="11" t="s">
        <v>956</v>
      </c>
    </row>
    <row r="2714" spans="1:2" ht="25.5" hidden="1" outlineLevel="3" x14ac:dyDescent="0.2">
      <c r="A2714" s="31"/>
      <c r="B2714" s="11" t="s">
        <v>2603</v>
      </c>
    </row>
    <row r="2715" spans="1:2" hidden="1" outlineLevel="3" x14ac:dyDescent="0.2">
      <c r="A2715" s="31"/>
      <c r="B2715" s="11" t="s">
        <v>957</v>
      </c>
    </row>
    <row r="2716" spans="1:2" hidden="1" outlineLevel="3" x14ac:dyDescent="0.2">
      <c r="A2716" s="31"/>
      <c r="B2716" s="11" t="s">
        <v>958</v>
      </c>
    </row>
    <row r="2717" spans="1:2" hidden="1" outlineLevel="3" x14ac:dyDescent="0.2">
      <c r="A2717" s="31"/>
      <c r="B2717" s="14" t="s">
        <v>6006</v>
      </c>
    </row>
    <row r="2718" spans="1:2" hidden="1" outlineLevel="3" x14ac:dyDescent="0.2">
      <c r="A2718" s="31"/>
      <c r="B2718" s="11" t="s">
        <v>959</v>
      </c>
    </row>
    <row r="2719" spans="1:2" ht="25.5" hidden="1" outlineLevel="3" x14ac:dyDescent="0.2">
      <c r="A2719" s="31"/>
      <c r="B2719" s="11" t="s">
        <v>960</v>
      </c>
    </row>
    <row r="2720" spans="1:2" ht="13.5" hidden="1" outlineLevel="3" x14ac:dyDescent="0.2">
      <c r="A2720" s="31"/>
      <c r="B2720" s="15" t="s">
        <v>1615</v>
      </c>
    </row>
    <row r="2721" spans="1:2" hidden="1" outlineLevel="3" x14ac:dyDescent="0.2">
      <c r="A2721" s="31"/>
      <c r="B2721" s="16" t="s">
        <v>2599</v>
      </c>
    </row>
    <row r="2722" spans="1:2" ht="25.5" hidden="1" outlineLevel="3" x14ac:dyDescent="0.2">
      <c r="A2722" s="31"/>
      <c r="B2722" s="16" t="s">
        <v>2604</v>
      </c>
    </row>
    <row r="2723" spans="1:2" hidden="1" outlineLevel="3" x14ac:dyDescent="0.2">
      <c r="A2723" s="31"/>
      <c r="B2723" s="16" t="s">
        <v>2605</v>
      </c>
    </row>
    <row r="2724" spans="1:2" hidden="1" outlineLevel="3" x14ac:dyDescent="0.2">
      <c r="A2724" s="31"/>
      <c r="B2724" s="16" t="s">
        <v>2596</v>
      </c>
    </row>
    <row r="2725" spans="1:2" hidden="1" outlineLevel="3" x14ac:dyDescent="0.2">
      <c r="A2725" s="31" t="s">
        <v>7255</v>
      </c>
      <c r="B2725" s="10" t="s">
        <v>2606</v>
      </c>
    </row>
    <row r="2726" spans="1:2" hidden="1" outlineLevel="3" x14ac:dyDescent="0.2">
      <c r="A2726" s="31" t="s">
        <v>7256</v>
      </c>
      <c r="B2726" s="11" t="s">
        <v>2606</v>
      </c>
    </row>
    <row r="2727" spans="1:2" hidden="1" outlineLevel="3" x14ac:dyDescent="0.2">
      <c r="A2727" s="31"/>
      <c r="B2727" s="10" t="s">
        <v>1614</v>
      </c>
    </row>
    <row r="2728" spans="1:2" hidden="1" outlineLevel="3" x14ac:dyDescent="0.2">
      <c r="A2728" s="31"/>
      <c r="B2728" s="11" t="s">
        <v>961</v>
      </c>
    </row>
    <row r="2729" spans="1:2" ht="25.5" hidden="1" outlineLevel="3" x14ac:dyDescent="0.2">
      <c r="A2729" s="31"/>
      <c r="B2729" s="11" t="s">
        <v>2607</v>
      </c>
    </row>
    <row r="2730" spans="1:2" hidden="1" outlineLevel="3" x14ac:dyDescent="0.2">
      <c r="A2730" s="31"/>
      <c r="B2730" s="11" t="s">
        <v>962</v>
      </c>
    </row>
    <row r="2731" spans="1:2" hidden="1" outlineLevel="3" x14ac:dyDescent="0.2">
      <c r="A2731" s="31"/>
      <c r="B2731" s="11" t="s">
        <v>963</v>
      </c>
    </row>
    <row r="2732" spans="1:2" ht="25.5" hidden="1" outlineLevel="3" x14ac:dyDescent="0.2">
      <c r="A2732" s="31"/>
      <c r="B2732" s="11" t="s">
        <v>964</v>
      </c>
    </row>
    <row r="2733" spans="1:2" ht="13.5" hidden="1" outlineLevel="3" x14ac:dyDescent="0.2">
      <c r="A2733" s="31"/>
      <c r="B2733" s="15" t="s">
        <v>1615</v>
      </c>
    </row>
    <row r="2734" spans="1:2" hidden="1" outlineLevel="3" x14ac:dyDescent="0.2">
      <c r="A2734" s="31"/>
      <c r="B2734" s="16" t="s">
        <v>2608</v>
      </c>
    </row>
    <row r="2735" spans="1:2" hidden="1" outlineLevel="3" x14ac:dyDescent="0.2">
      <c r="A2735" s="31" t="s">
        <v>7257</v>
      </c>
      <c r="B2735" s="10" t="s">
        <v>2609</v>
      </c>
    </row>
    <row r="2736" spans="1:2" hidden="1" outlineLevel="3" x14ac:dyDescent="0.2">
      <c r="A2736" s="31" t="s">
        <v>7258</v>
      </c>
      <c r="B2736" s="11" t="s">
        <v>2609</v>
      </c>
    </row>
    <row r="2737" spans="1:2" hidden="1" outlineLevel="3" x14ac:dyDescent="0.2">
      <c r="A2737" s="31"/>
      <c r="B2737" s="10" t="s">
        <v>1614</v>
      </c>
    </row>
    <row r="2738" spans="1:2" hidden="1" outlineLevel="3" x14ac:dyDescent="0.2">
      <c r="A2738" s="31"/>
      <c r="B2738" s="11" t="s">
        <v>965</v>
      </c>
    </row>
    <row r="2739" spans="1:2" hidden="1" outlineLevel="3" x14ac:dyDescent="0.2">
      <c r="A2739" s="31"/>
      <c r="B2739" s="11" t="s">
        <v>966</v>
      </c>
    </row>
    <row r="2740" spans="1:2" hidden="1" outlineLevel="3" x14ac:dyDescent="0.2">
      <c r="A2740" s="31"/>
      <c r="B2740" s="11" t="s">
        <v>967</v>
      </c>
    </row>
    <row r="2741" spans="1:2" hidden="1" outlineLevel="3" x14ac:dyDescent="0.2">
      <c r="A2741" s="31"/>
      <c r="B2741" s="11" t="s">
        <v>968</v>
      </c>
    </row>
    <row r="2742" spans="1:2" hidden="1" outlineLevel="3" x14ac:dyDescent="0.2">
      <c r="A2742" s="31"/>
      <c r="B2742" s="11" t="s">
        <v>969</v>
      </c>
    </row>
    <row r="2743" spans="1:2" ht="25.5" hidden="1" outlineLevel="3" x14ac:dyDescent="0.2">
      <c r="A2743" s="31"/>
      <c r="B2743" s="14" t="s">
        <v>6007</v>
      </c>
    </row>
    <row r="2744" spans="1:2" ht="13.5" hidden="1" outlineLevel="3" x14ac:dyDescent="0.2">
      <c r="A2744" s="31"/>
      <c r="B2744" s="15" t="s">
        <v>1615</v>
      </c>
    </row>
    <row r="2745" spans="1:2" ht="25.5" hidden="1" outlineLevel="3" x14ac:dyDescent="0.2">
      <c r="A2745" s="31"/>
      <c r="B2745" s="16" t="s">
        <v>2593</v>
      </c>
    </row>
    <row r="2746" spans="1:2" hidden="1" outlineLevel="3" x14ac:dyDescent="0.2">
      <c r="A2746" s="31"/>
      <c r="B2746" s="16" t="s">
        <v>2610</v>
      </c>
    </row>
    <row r="2747" spans="1:2" hidden="1" outlineLevel="3" x14ac:dyDescent="0.2">
      <c r="A2747" s="31"/>
      <c r="B2747" s="16" t="s">
        <v>2599</v>
      </c>
    </row>
    <row r="2748" spans="1:2" ht="38.25" hidden="1" outlineLevel="3" x14ac:dyDescent="0.2">
      <c r="A2748" s="31"/>
      <c r="B2748" s="16" t="s">
        <v>2611</v>
      </c>
    </row>
    <row r="2749" spans="1:2" hidden="1" outlineLevel="3" x14ac:dyDescent="0.2">
      <c r="A2749" s="31"/>
      <c r="B2749" s="16" t="s">
        <v>2612</v>
      </c>
    </row>
    <row r="2750" spans="1:2" ht="25.5" hidden="1" outlineLevel="3" x14ac:dyDescent="0.2">
      <c r="A2750" s="31"/>
      <c r="B2750" s="16" t="s">
        <v>2613</v>
      </c>
    </row>
    <row r="2751" spans="1:2" hidden="1" outlineLevel="3" x14ac:dyDescent="0.2">
      <c r="A2751" s="31" t="s">
        <v>7259</v>
      </c>
      <c r="B2751" s="10" t="s">
        <v>2614</v>
      </c>
    </row>
    <row r="2752" spans="1:2" hidden="1" outlineLevel="3" x14ac:dyDescent="0.2">
      <c r="A2752" s="31" t="s">
        <v>7260</v>
      </c>
      <c r="B2752" s="11" t="s">
        <v>2614</v>
      </c>
    </row>
    <row r="2753" spans="1:2" hidden="1" outlineLevel="3" x14ac:dyDescent="0.2">
      <c r="A2753" s="31"/>
      <c r="B2753" s="10" t="s">
        <v>1614</v>
      </c>
    </row>
    <row r="2754" spans="1:2" hidden="1" outlineLevel="3" x14ac:dyDescent="0.2">
      <c r="A2754" s="31"/>
      <c r="B2754" s="11" t="s">
        <v>2615</v>
      </c>
    </row>
    <row r="2755" spans="1:2" ht="25.5" hidden="1" outlineLevel="3" x14ac:dyDescent="0.2">
      <c r="A2755" s="31"/>
      <c r="B2755" s="11" t="s">
        <v>2616</v>
      </c>
    </row>
    <row r="2756" spans="1:2" hidden="1" outlineLevel="3" x14ac:dyDescent="0.2">
      <c r="A2756" s="31"/>
      <c r="B2756" s="11" t="s">
        <v>2617</v>
      </c>
    </row>
    <row r="2757" spans="1:2" hidden="1" outlineLevel="3" x14ac:dyDescent="0.2">
      <c r="A2757" s="31"/>
      <c r="B2757" s="11" t="s">
        <v>2618</v>
      </c>
    </row>
    <row r="2758" spans="1:2" ht="25.5" hidden="1" outlineLevel="3" x14ac:dyDescent="0.2">
      <c r="A2758" s="31"/>
      <c r="B2758" s="14" t="s">
        <v>6008</v>
      </c>
    </row>
    <row r="2759" spans="1:2" hidden="1" outlineLevel="3" x14ac:dyDescent="0.2">
      <c r="A2759" s="31"/>
      <c r="B2759" s="11" t="s">
        <v>970</v>
      </c>
    </row>
    <row r="2760" spans="1:2" hidden="1" outlineLevel="3" x14ac:dyDescent="0.2">
      <c r="A2760" s="31"/>
      <c r="B2760" s="11" t="s">
        <v>971</v>
      </c>
    </row>
    <row r="2761" spans="1:2" ht="13.5" hidden="1" outlineLevel="3" x14ac:dyDescent="0.2">
      <c r="A2761" s="31"/>
      <c r="B2761" s="15" t="s">
        <v>1615</v>
      </c>
    </row>
    <row r="2762" spans="1:2" hidden="1" outlineLevel="3" x14ac:dyDescent="0.2">
      <c r="A2762" s="31"/>
      <c r="B2762" s="16" t="s">
        <v>2608</v>
      </c>
    </row>
    <row r="2763" spans="1:2" hidden="1" outlineLevel="3" x14ac:dyDescent="0.2">
      <c r="A2763" s="31" t="s">
        <v>7261</v>
      </c>
      <c r="B2763" s="10" t="s">
        <v>2619</v>
      </c>
    </row>
    <row r="2764" spans="1:2" hidden="1" outlineLevel="3" x14ac:dyDescent="0.2">
      <c r="A2764" s="31" t="s">
        <v>7262</v>
      </c>
      <c r="B2764" s="11" t="s">
        <v>2619</v>
      </c>
    </row>
    <row r="2765" spans="1:2" hidden="1" outlineLevel="3" x14ac:dyDescent="0.2">
      <c r="A2765" s="31"/>
      <c r="B2765" s="10" t="s">
        <v>1614</v>
      </c>
    </row>
    <row r="2766" spans="1:2" hidden="1" outlineLevel="3" x14ac:dyDescent="0.2">
      <c r="A2766" s="31"/>
      <c r="B2766" s="11" t="s">
        <v>972</v>
      </c>
    </row>
    <row r="2767" spans="1:2" hidden="1" outlineLevel="3" x14ac:dyDescent="0.2">
      <c r="A2767" s="31"/>
      <c r="B2767" s="11" t="s">
        <v>973</v>
      </c>
    </row>
    <row r="2768" spans="1:2" ht="13.5" hidden="1" outlineLevel="3" x14ac:dyDescent="0.2">
      <c r="A2768" s="31"/>
      <c r="B2768" s="15" t="s">
        <v>1615</v>
      </c>
    </row>
    <row r="2769" spans="1:2" hidden="1" outlineLevel="3" x14ac:dyDescent="0.2">
      <c r="A2769" s="31"/>
      <c r="B2769" s="16" t="s">
        <v>2620</v>
      </c>
    </row>
    <row r="2770" spans="1:2" hidden="1" outlineLevel="3" x14ac:dyDescent="0.2">
      <c r="A2770" s="31"/>
      <c r="B2770" s="16" t="s">
        <v>2621</v>
      </c>
    </row>
    <row r="2771" spans="1:2" hidden="1" outlineLevel="3" x14ac:dyDescent="0.2">
      <c r="A2771" s="31" t="s">
        <v>7263</v>
      </c>
      <c r="B2771" s="10" t="s">
        <v>24</v>
      </c>
    </row>
    <row r="2772" spans="1:2" hidden="1" outlineLevel="3" x14ac:dyDescent="0.2">
      <c r="A2772" s="31"/>
      <c r="B2772" s="10" t="s">
        <v>1637</v>
      </c>
    </row>
    <row r="2773" spans="1:2" hidden="1" outlineLevel="3" x14ac:dyDescent="0.2">
      <c r="A2773" s="31"/>
      <c r="B2773" s="11" t="s">
        <v>974</v>
      </c>
    </row>
    <row r="2774" spans="1:2" ht="13.5" hidden="1" outlineLevel="3" x14ac:dyDescent="0.2">
      <c r="A2774" s="31"/>
      <c r="B2774" s="15" t="s">
        <v>1675</v>
      </c>
    </row>
    <row r="2775" spans="1:2" hidden="1" outlineLevel="3" x14ac:dyDescent="0.2">
      <c r="A2775" s="31"/>
      <c r="B2775" s="16" t="s">
        <v>2622</v>
      </c>
    </row>
    <row r="2776" spans="1:2" hidden="1" outlineLevel="3" x14ac:dyDescent="0.2">
      <c r="A2776" s="31"/>
      <c r="B2776" s="14" t="s">
        <v>6009</v>
      </c>
    </row>
    <row r="2777" spans="1:2" hidden="1" outlineLevel="3" x14ac:dyDescent="0.2">
      <c r="A2777" s="31"/>
      <c r="B2777" s="14" t="s">
        <v>6010</v>
      </c>
    </row>
    <row r="2778" spans="1:2" ht="25.5" hidden="1" outlineLevel="3" x14ac:dyDescent="0.2">
      <c r="A2778" s="31"/>
      <c r="B2778" s="16" t="s">
        <v>2623</v>
      </c>
    </row>
    <row r="2779" spans="1:2" hidden="1" outlineLevel="3" x14ac:dyDescent="0.2">
      <c r="A2779" s="31" t="s">
        <v>7264</v>
      </c>
      <c r="B2779" s="10" t="s">
        <v>2624</v>
      </c>
    </row>
    <row r="2780" spans="1:2" hidden="1" outlineLevel="3" x14ac:dyDescent="0.2">
      <c r="A2780" s="31" t="s">
        <v>7265</v>
      </c>
      <c r="B2780" s="11" t="s">
        <v>2624</v>
      </c>
    </row>
    <row r="2781" spans="1:2" hidden="1" outlineLevel="3" x14ac:dyDescent="0.2">
      <c r="A2781" s="31"/>
      <c r="B2781" s="11" t="s">
        <v>2625</v>
      </c>
    </row>
    <row r="2782" spans="1:2" hidden="1" outlineLevel="3" x14ac:dyDescent="0.2">
      <c r="A2782" s="31"/>
      <c r="B2782" s="10" t="s">
        <v>1614</v>
      </c>
    </row>
    <row r="2783" spans="1:2" hidden="1" outlineLevel="3" x14ac:dyDescent="0.2">
      <c r="A2783" s="31"/>
      <c r="B2783" s="11" t="s">
        <v>975</v>
      </c>
    </row>
    <row r="2784" spans="1:2" hidden="1" outlineLevel="3" x14ac:dyDescent="0.2">
      <c r="A2784" s="31"/>
      <c r="B2784" s="11" t="s">
        <v>976</v>
      </c>
    </row>
    <row r="2785" spans="1:2" hidden="1" outlineLevel="3" x14ac:dyDescent="0.2">
      <c r="A2785" s="31"/>
      <c r="B2785" s="11" t="s">
        <v>977</v>
      </c>
    </row>
    <row r="2786" spans="1:2" hidden="1" outlineLevel="3" x14ac:dyDescent="0.2">
      <c r="A2786" s="31"/>
      <c r="B2786" s="11" t="s">
        <v>978</v>
      </c>
    </row>
    <row r="2787" spans="1:2" ht="25.5" hidden="1" outlineLevel="3" x14ac:dyDescent="0.2">
      <c r="A2787" s="31"/>
      <c r="B2787" s="11" t="s">
        <v>979</v>
      </c>
    </row>
    <row r="2788" spans="1:2" hidden="1" outlineLevel="3" x14ac:dyDescent="0.2">
      <c r="A2788" s="31" t="s">
        <v>7266</v>
      </c>
      <c r="B2788" s="10" t="s">
        <v>2626</v>
      </c>
    </row>
    <row r="2789" spans="1:2" hidden="1" outlineLevel="3" x14ac:dyDescent="0.2">
      <c r="A2789" s="31" t="s">
        <v>7267</v>
      </c>
      <c r="B2789" s="11" t="s">
        <v>2626</v>
      </c>
    </row>
    <row r="2790" spans="1:2" hidden="1" outlineLevel="3" x14ac:dyDescent="0.2">
      <c r="A2790" s="31"/>
      <c r="B2790" s="11" t="s">
        <v>2627</v>
      </c>
    </row>
    <row r="2791" spans="1:2" hidden="1" outlineLevel="3" x14ac:dyDescent="0.2">
      <c r="A2791" s="31"/>
      <c r="B2791" s="10" t="s">
        <v>1614</v>
      </c>
    </row>
    <row r="2792" spans="1:2" hidden="1" outlineLevel="3" x14ac:dyDescent="0.2">
      <c r="A2792" s="31"/>
      <c r="B2792" s="11" t="s">
        <v>980</v>
      </c>
    </row>
    <row r="2793" spans="1:2" hidden="1" outlineLevel="3" x14ac:dyDescent="0.2">
      <c r="A2793" s="31"/>
      <c r="B2793" s="11" t="s">
        <v>981</v>
      </c>
    </row>
    <row r="2794" spans="1:2" hidden="1" outlineLevel="3" x14ac:dyDescent="0.2">
      <c r="A2794" s="31"/>
      <c r="B2794" s="11" t="s">
        <v>982</v>
      </c>
    </row>
    <row r="2795" spans="1:2" ht="25.5" hidden="1" outlineLevel="3" x14ac:dyDescent="0.2">
      <c r="A2795" s="31"/>
      <c r="B2795" s="11" t="s">
        <v>983</v>
      </c>
    </row>
    <row r="2796" spans="1:2" hidden="1" outlineLevel="3" x14ac:dyDescent="0.2">
      <c r="A2796" s="31" t="s">
        <v>7268</v>
      </c>
      <c r="B2796" s="10" t="s">
        <v>2628</v>
      </c>
    </row>
    <row r="2797" spans="1:2" hidden="1" outlineLevel="3" x14ac:dyDescent="0.2">
      <c r="A2797" s="31" t="s">
        <v>7269</v>
      </c>
      <c r="B2797" s="11" t="s">
        <v>2628</v>
      </c>
    </row>
    <row r="2798" spans="1:2" hidden="1" outlineLevel="3" x14ac:dyDescent="0.2">
      <c r="A2798" s="31"/>
      <c r="B2798" s="10" t="s">
        <v>1614</v>
      </c>
    </row>
    <row r="2799" spans="1:2" hidden="1" outlineLevel="3" x14ac:dyDescent="0.2">
      <c r="A2799" s="31"/>
      <c r="B2799" s="11" t="s">
        <v>2629</v>
      </c>
    </row>
    <row r="2800" spans="1:2" hidden="1" outlineLevel="3" x14ac:dyDescent="0.2">
      <c r="A2800" s="31"/>
      <c r="B2800" s="11" t="s">
        <v>984</v>
      </c>
    </row>
    <row r="2801" spans="1:2" hidden="1" outlineLevel="3" x14ac:dyDescent="0.2">
      <c r="A2801" s="31" t="s">
        <v>7270</v>
      </c>
      <c r="B2801" s="10" t="s">
        <v>2630</v>
      </c>
    </row>
    <row r="2802" spans="1:2" hidden="1" outlineLevel="3" x14ac:dyDescent="0.2">
      <c r="A2802" s="31" t="s">
        <v>7271</v>
      </c>
      <c r="B2802" s="11" t="s">
        <v>2630</v>
      </c>
    </row>
    <row r="2803" spans="1:2" hidden="1" outlineLevel="3" x14ac:dyDescent="0.2">
      <c r="A2803" s="31"/>
      <c r="B2803" s="10" t="s">
        <v>1614</v>
      </c>
    </row>
    <row r="2804" spans="1:2" hidden="1" outlineLevel="3" x14ac:dyDescent="0.2">
      <c r="A2804" s="31"/>
      <c r="B2804" s="11" t="s">
        <v>985</v>
      </c>
    </row>
    <row r="2805" spans="1:2" hidden="1" outlineLevel="3" x14ac:dyDescent="0.2">
      <c r="A2805" s="31"/>
      <c r="B2805" s="11" t="s">
        <v>986</v>
      </c>
    </row>
    <row r="2806" spans="1:2" hidden="1" outlineLevel="3" x14ac:dyDescent="0.2">
      <c r="A2806" s="31"/>
      <c r="B2806" s="11" t="s">
        <v>987</v>
      </c>
    </row>
    <row r="2807" spans="1:2" ht="25.5" hidden="1" outlineLevel="2" x14ac:dyDescent="0.2">
      <c r="A2807" s="31" t="s">
        <v>5566</v>
      </c>
      <c r="B2807" s="9" t="s">
        <v>2631</v>
      </c>
    </row>
    <row r="2808" spans="1:2" hidden="1" outlineLevel="3" x14ac:dyDescent="0.2">
      <c r="A2808" s="31" t="s">
        <v>7272</v>
      </c>
      <c r="B2808" s="10" t="s">
        <v>25</v>
      </c>
    </row>
    <row r="2809" spans="1:2" hidden="1" outlineLevel="3" x14ac:dyDescent="0.2">
      <c r="A2809" s="31" t="s">
        <v>7273</v>
      </c>
      <c r="B2809" s="10" t="s">
        <v>2632</v>
      </c>
    </row>
    <row r="2810" spans="1:2" hidden="1" outlineLevel="3" x14ac:dyDescent="0.2">
      <c r="A2810" s="31" t="s">
        <v>7274</v>
      </c>
      <c r="B2810" s="11" t="s">
        <v>2633</v>
      </c>
    </row>
    <row r="2811" spans="1:2" hidden="1" outlineLevel="3" x14ac:dyDescent="0.2">
      <c r="A2811" s="31"/>
      <c r="B2811" s="10" t="s">
        <v>1614</v>
      </c>
    </row>
    <row r="2812" spans="1:2" ht="38.25" hidden="1" outlineLevel="3" x14ac:dyDescent="0.2">
      <c r="A2812" s="31"/>
      <c r="B2812" s="11" t="s">
        <v>2634</v>
      </c>
    </row>
    <row r="2813" spans="1:2" ht="38.25" hidden="1" outlineLevel="3" x14ac:dyDescent="0.2">
      <c r="A2813" s="31"/>
      <c r="B2813" s="11" t="s">
        <v>2635</v>
      </c>
    </row>
    <row r="2814" spans="1:2" ht="38.25" hidden="1" outlineLevel="3" x14ac:dyDescent="0.2">
      <c r="A2814" s="31"/>
      <c r="B2814" s="11" t="s">
        <v>988</v>
      </c>
    </row>
    <row r="2815" spans="1:2" ht="13.5" hidden="1" outlineLevel="3" x14ac:dyDescent="0.2">
      <c r="A2815" s="31"/>
      <c r="B2815" s="15" t="s">
        <v>1615</v>
      </c>
    </row>
    <row r="2816" spans="1:2" ht="25.5" hidden="1" outlineLevel="3" x14ac:dyDescent="0.2">
      <c r="A2816" s="31"/>
      <c r="B2816" s="16" t="s">
        <v>2636</v>
      </c>
    </row>
    <row r="2817" spans="1:2" hidden="1" outlineLevel="3" x14ac:dyDescent="0.2">
      <c r="A2817" s="31"/>
      <c r="B2817" s="16" t="s">
        <v>2637</v>
      </c>
    </row>
    <row r="2818" spans="1:2" ht="12.75" hidden="1" customHeight="1" outlineLevel="3" x14ac:dyDescent="0.2">
      <c r="A2818" s="31"/>
      <c r="B2818" s="16" t="s">
        <v>2638</v>
      </c>
    </row>
    <row r="2819" spans="1:2" ht="25.5" hidden="1" outlineLevel="3" x14ac:dyDescent="0.2">
      <c r="A2819" s="31"/>
      <c r="B2819" s="16" t="s">
        <v>2639</v>
      </c>
    </row>
    <row r="2820" spans="1:2" hidden="1" outlineLevel="3" x14ac:dyDescent="0.2">
      <c r="A2820" s="31"/>
      <c r="B2820" s="16" t="s">
        <v>2640</v>
      </c>
    </row>
    <row r="2821" spans="1:2" hidden="1" outlineLevel="3" x14ac:dyDescent="0.2">
      <c r="A2821" s="31" t="s">
        <v>7275</v>
      </c>
      <c r="B2821" s="11" t="s">
        <v>2641</v>
      </c>
    </row>
    <row r="2822" spans="1:2" hidden="1" outlineLevel="3" x14ac:dyDescent="0.2">
      <c r="A2822" s="31"/>
      <c r="B2822" s="10" t="s">
        <v>1614</v>
      </c>
    </row>
    <row r="2823" spans="1:2" ht="51" hidden="1" outlineLevel="3" x14ac:dyDescent="0.2">
      <c r="A2823" s="31"/>
      <c r="B2823" s="11" t="s">
        <v>2642</v>
      </c>
    </row>
    <row r="2824" spans="1:2" ht="13.5" hidden="1" outlineLevel="3" x14ac:dyDescent="0.2">
      <c r="A2824" s="31"/>
      <c r="B2824" s="15" t="s">
        <v>1615</v>
      </c>
    </row>
    <row r="2825" spans="1:2" ht="25.5" hidden="1" outlineLevel="3" x14ac:dyDescent="0.2">
      <c r="A2825" s="31"/>
      <c r="B2825" s="16" t="s">
        <v>2643</v>
      </c>
    </row>
    <row r="2826" spans="1:2" hidden="1" outlineLevel="3" x14ac:dyDescent="0.2">
      <c r="A2826" s="31" t="s">
        <v>7276</v>
      </c>
      <c r="B2826" s="10" t="s">
        <v>2644</v>
      </c>
    </row>
    <row r="2827" spans="1:2" hidden="1" outlineLevel="3" x14ac:dyDescent="0.2">
      <c r="A2827" s="31" t="s">
        <v>7277</v>
      </c>
      <c r="B2827" s="11" t="s">
        <v>2645</v>
      </c>
    </row>
    <row r="2828" spans="1:2" hidden="1" outlineLevel="3" x14ac:dyDescent="0.2">
      <c r="A2828" s="31"/>
      <c r="B2828" s="10" t="s">
        <v>1614</v>
      </c>
    </row>
    <row r="2829" spans="1:2" ht="25.5" hidden="1" outlineLevel="3" x14ac:dyDescent="0.2">
      <c r="A2829" s="31"/>
      <c r="B2829" s="11" t="s">
        <v>989</v>
      </c>
    </row>
    <row r="2830" spans="1:2" hidden="1" outlineLevel="3" x14ac:dyDescent="0.2">
      <c r="A2830" s="31"/>
      <c r="B2830" s="11" t="s">
        <v>990</v>
      </c>
    </row>
    <row r="2831" spans="1:2" ht="13.5" hidden="1" outlineLevel="3" x14ac:dyDescent="0.2">
      <c r="A2831" s="31"/>
      <c r="B2831" s="15" t="s">
        <v>1615</v>
      </c>
    </row>
    <row r="2832" spans="1:2" hidden="1" outlineLevel="3" x14ac:dyDescent="0.2">
      <c r="A2832" s="31"/>
      <c r="B2832" s="16" t="s">
        <v>2646</v>
      </c>
    </row>
    <row r="2833" spans="1:2" ht="25.5" hidden="1" outlineLevel="3" x14ac:dyDescent="0.2">
      <c r="A2833" s="31"/>
      <c r="B2833" s="16" t="s">
        <v>2647</v>
      </c>
    </row>
    <row r="2834" spans="1:2" ht="25.5" hidden="1" outlineLevel="3" x14ac:dyDescent="0.2">
      <c r="A2834" s="31" t="s">
        <v>7278</v>
      </c>
      <c r="B2834" s="10" t="s">
        <v>2648</v>
      </c>
    </row>
    <row r="2835" spans="1:2" hidden="1" outlineLevel="3" x14ac:dyDescent="0.2">
      <c r="A2835" s="31" t="s">
        <v>7279</v>
      </c>
      <c r="B2835" s="10" t="s">
        <v>2649</v>
      </c>
    </row>
    <row r="2836" spans="1:2" hidden="1" outlineLevel="3" x14ac:dyDescent="0.2">
      <c r="A2836" s="31" t="s">
        <v>7280</v>
      </c>
      <c r="B2836" s="11" t="s">
        <v>2649</v>
      </c>
    </row>
    <row r="2837" spans="1:2" hidden="1" outlineLevel="3" x14ac:dyDescent="0.2">
      <c r="A2837" s="31"/>
      <c r="B2837" s="10" t="s">
        <v>1614</v>
      </c>
    </row>
    <row r="2838" spans="1:2" hidden="1" outlineLevel="3" x14ac:dyDescent="0.2">
      <c r="A2838" s="31"/>
      <c r="B2838" s="11" t="s">
        <v>991</v>
      </c>
    </row>
    <row r="2839" spans="1:2" hidden="1" outlineLevel="3" x14ac:dyDescent="0.2">
      <c r="A2839" s="31"/>
      <c r="B2839" s="11" t="s">
        <v>992</v>
      </c>
    </row>
    <row r="2840" spans="1:2" hidden="1" outlineLevel="3" x14ac:dyDescent="0.2">
      <c r="A2840" s="31"/>
      <c r="B2840" s="11" t="s">
        <v>993</v>
      </c>
    </row>
    <row r="2841" spans="1:2" ht="38.25" hidden="1" outlineLevel="3" x14ac:dyDescent="0.2">
      <c r="A2841" s="31"/>
      <c r="B2841" s="11" t="s">
        <v>994</v>
      </c>
    </row>
    <row r="2842" spans="1:2" hidden="1" outlineLevel="3" x14ac:dyDescent="0.2">
      <c r="A2842" s="31"/>
      <c r="B2842" s="11" t="s">
        <v>995</v>
      </c>
    </row>
    <row r="2843" spans="1:2" ht="13.5" hidden="1" outlineLevel="3" x14ac:dyDescent="0.2">
      <c r="A2843" s="31"/>
      <c r="B2843" s="15" t="s">
        <v>1615</v>
      </c>
    </row>
    <row r="2844" spans="1:2" ht="25.5" hidden="1" outlineLevel="3" x14ac:dyDescent="0.2">
      <c r="A2844" s="31"/>
      <c r="B2844" s="16" t="s">
        <v>2650</v>
      </c>
    </row>
    <row r="2845" spans="1:2" hidden="1" outlineLevel="3" x14ac:dyDescent="0.2">
      <c r="A2845" s="31" t="s">
        <v>7281</v>
      </c>
      <c r="B2845" s="10" t="s">
        <v>2651</v>
      </c>
    </row>
    <row r="2846" spans="1:2" hidden="1" outlineLevel="3" x14ac:dyDescent="0.2">
      <c r="A2846" s="31" t="s">
        <v>7282</v>
      </c>
      <c r="B2846" s="11" t="s">
        <v>2651</v>
      </c>
    </row>
    <row r="2847" spans="1:2" hidden="1" outlineLevel="3" x14ac:dyDescent="0.2">
      <c r="A2847" s="31"/>
      <c r="B2847" s="10" t="s">
        <v>1614</v>
      </c>
    </row>
    <row r="2848" spans="1:2" ht="25.5" hidden="1" outlineLevel="3" x14ac:dyDescent="0.2">
      <c r="A2848" s="31"/>
      <c r="B2848" s="11" t="s">
        <v>996</v>
      </c>
    </row>
    <row r="2849" spans="1:2" ht="25.5" hidden="1" outlineLevel="3" x14ac:dyDescent="0.2">
      <c r="A2849" s="31"/>
      <c r="B2849" s="11" t="s">
        <v>997</v>
      </c>
    </row>
    <row r="2850" spans="1:2" ht="13.5" hidden="1" outlineLevel="3" x14ac:dyDescent="0.2">
      <c r="A2850" s="31"/>
      <c r="B2850" s="15" t="s">
        <v>1615</v>
      </c>
    </row>
    <row r="2851" spans="1:2" ht="25.5" hidden="1" outlineLevel="3" x14ac:dyDescent="0.2">
      <c r="A2851" s="31"/>
      <c r="B2851" s="16" t="s">
        <v>2652</v>
      </c>
    </row>
    <row r="2852" spans="1:2" ht="25.5" hidden="1" outlineLevel="3" x14ac:dyDescent="0.2">
      <c r="A2852" s="31"/>
      <c r="B2852" s="16" t="s">
        <v>2653</v>
      </c>
    </row>
    <row r="2853" spans="1:2" ht="25.5" hidden="1" outlineLevel="3" x14ac:dyDescent="0.2">
      <c r="A2853" s="31"/>
      <c r="B2853" s="16" t="s">
        <v>2654</v>
      </c>
    </row>
    <row r="2854" spans="1:2" hidden="1" outlineLevel="3" x14ac:dyDescent="0.2">
      <c r="A2854" s="31" t="s">
        <v>7283</v>
      </c>
      <c r="B2854" s="10" t="s">
        <v>116</v>
      </c>
    </row>
    <row r="2855" spans="1:2" hidden="1" outlineLevel="3" x14ac:dyDescent="0.2">
      <c r="A2855" s="31" t="s">
        <v>7284</v>
      </c>
      <c r="B2855" s="10" t="s">
        <v>116</v>
      </c>
    </row>
    <row r="2856" spans="1:2" hidden="1" outlineLevel="3" x14ac:dyDescent="0.2">
      <c r="A2856" s="31" t="s">
        <v>7285</v>
      </c>
      <c r="B2856" s="11" t="s">
        <v>116</v>
      </c>
    </row>
    <row r="2857" spans="1:2" hidden="1" outlineLevel="3" x14ac:dyDescent="0.2">
      <c r="A2857" s="31"/>
      <c r="B2857" s="10" t="s">
        <v>1614</v>
      </c>
    </row>
    <row r="2858" spans="1:2" ht="25.5" hidden="1" outlineLevel="3" x14ac:dyDescent="0.2">
      <c r="A2858" s="31"/>
      <c r="B2858" s="11" t="s">
        <v>998</v>
      </c>
    </row>
    <row r="2859" spans="1:2" ht="38.25" hidden="1" outlineLevel="3" x14ac:dyDescent="0.2">
      <c r="A2859" s="31"/>
      <c r="B2859" s="11" t="s">
        <v>2655</v>
      </c>
    </row>
    <row r="2860" spans="1:2" hidden="1" outlineLevel="3" x14ac:dyDescent="0.2">
      <c r="A2860" s="31"/>
      <c r="B2860" s="11" t="s">
        <v>999</v>
      </c>
    </row>
    <row r="2861" spans="1:2" hidden="1" outlineLevel="3" x14ac:dyDescent="0.2">
      <c r="A2861" s="31"/>
      <c r="B2861" s="11" t="s">
        <v>1000</v>
      </c>
    </row>
    <row r="2862" spans="1:2" ht="25.5" hidden="1" outlineLevel="3" x14ac:dyDescent="0.2">
      <c r="A2862" s="31"/>
      <c r="B2862" s="11" t="s">
        <v>1001</v>
      </c>
    </row>
    <row r="2863" spans="1:2" ht="13.5" hidden="1" outlineLevel="3" x14ac:dyDescent="0.2">
      <c r="A2863" s="31"/>
      <c r="B2863" s="15" t="s">
        <v>1615</v>
      </c>
    </row>
    <row r="2864" spans="1:2" ht="25.5" hidden="1" outlineLevel="3" x14ac:dyDescent="0.2">
      <c r="A2864" s="31"/>
      <c r="B2864" s="16" t="s">
        <v>2656</v>
      </c>
    </row>
    <row r="2865" spans="1:2" hidden="1" outlineLevel="3" x14ac:dyDescent="0.2">
      <c r="A2865" s="31"/>
      <c r="B2865" s="16" t="s">
        <v>2657</v>
      </c>
    </row>
    <row r="2866" spans="1:2" hidden="1" outlineLevel="3" x14ac:dyDescent="0.2">
      <c r="A2866" s="31"/>
      <c r="B2866" s="16" t="s">
        <v>2658</v>
      </c>
    </row>
    <row r="2867" spans="1:2" ht="25.5" hidden="1" outlineLevel="3" x14ac:dyDescent="0.2">
      <c r="A2867" s="31"/>
      <c r="B2867" s="16" t="s">
        <v>2659</v>
      </c>
    </row>
    <row r="2868" spans="1:2" hidden="1" outlineLevel="3" x14ac:dyDescent="0.2">
      <c r="A2868" s="31" t="s">
        <v>7286</v>
      </c>
      <c r="B2868" s="10" t="s">
        <v>29</v>
      </c>
    </row>
    <row r="2869" spans="1:2" hidden="1" outlineLevel="3" x14ac:dyDescent="0.2">
      <c r="A2869" s="31" t="s">
        <v>7287</v>
      </c>
      <c r="B2869" s="10" t="s">
        <v>29</v>
      </c>
    </row>
    <row r="2870" spans="1:2" hidden="1" outlineLevel="3" x14ac:dyDescent="0.2">
      <c r="A2870" s="31" t="s">
        <v>7288</v>
      </c>
      <c r="B2870" s="11" t="s">
        <v>29</v>
      </c>
    </row>
    <row r="2871" spans="1:2" hidden="1" outlineLevel="3" x14ac:dyDescent="0.2">
      <c r="A2871" s="31"/>
      <c r="B2871" s="10" t="s">
        <v>1614</v>
      </c>
    </row>
    <row r="2872" spans="1:2" ht="25.5" hidden="1" outlineLevel="3" x14ac:dyDescent="0.2">
      <c r="A2872" s="31"/>
      <c r="B2872" s="11" t="s">
        <v>1002</v>
      </c>
    </row>
    <row r="2873" spans="1:2" ht="25.5" hidden="1" outlineLevel="3" x14ac:dyDescent="0.2">
      <c r="A2873" s="31"/>
      <c r="B2873" s="11" t="s">
        <v>1003</v>
      </c>
    </row>
    <row r="2874" spans="1:2" hidden="1" outlineLevel="3" x14ac:dyDescent="0.2">
      <c r="A2874" s="31"/>
      <c r="B2874" s="11" t="s">
        <v>1004</v>
      </c>
    </row>
    <row r="2875" spans="1:2" hidden="1" outlineLevel="3" x14ac:dyDescent="0.2">
      <c r="A2875" s="31"/>
      <c r="B2875" s="11" t="s">
        <v>1005</v>
      </c>
    </row>
    <row r="2876" spans="1:2" hidden="1" outlineLevel="3" x14ac:dyDescent="0.2">
      <c r="A2876" s="31"/>
      <c r="B2876" s="11" t="s">
        <v>1006</v>
      </c>
    </row>
    <row r="2877" spans="1:2" hidden="1" outlineLevel="3" x14ac:dyDescent="0.2">
      <c r="A2877" s="31"/>
      <c r="B2877" s="11" t="s">
        <v>1007</v>
      </c>
    </row>
    <row r="2878" spans="1:2" hidden="1" outlineLevel="3" x14ac:dyDescent="0.2">
      <c r="A2878" s="31"/>
      <c r="B2878" s="11" t="s">
        <v>1008</v>
      </c>
    </row>
    <row r="2879" spans="1:2" ht="13.5" hidden="1" outlineLevel="3" x14ac:dyDescent="0.2">
      <c r="A2879" s="31"/>
      <c r="B2879" s="15" t="s">
        <v>1615</v>
      </c>
    </row>
    <row r="2880" spans="1:2" ht="25.5" hidden="1" outlineLevel="3" x14ac:dyDescent="0.2">
      <c r="A2880" s="31"/>
      <c r="B2880" s="16" t="s">
        <v>2660</v>
      </c>
    </row>
    <row r="2881" spans="1:2" ht="25.5" hidden="1" outlineLevel="3" x14ac:dyDescent="0.2">
      <c r="A2881" s="31"/>
      <c r="B2881" s="16" t="s">
        <v>2661</v>
      </c>
    </row>
    <row r="2882" spans="1:2" ht="25.5" hidden="1" outlineLevel="3" x14ac:dyDescent="0.2">
      <c r="A2882" s="31"/>
      <c r="B2882" s="16" t="s">
        <v>2662</v>
      </c>
    </row>
    <row r="2883" spans="1:2" ht="25.5" hidden="1" outlineLevel="3" x14ac:dyDescent="0.2">
      <c r="A2883" s="31"/>
      <c r="B2883" s="16" t="s">
        <v>2663</v>
      </c>
    </row>
    <row r="2884" spans="1:2" hidden="1" outlineLevel="3" x14ac:dyDescent="0.2">
      <c r="A2884" s="31"/>
      <c r="B2884" s="16" t="s">
        <v>2664</v>
      </c>
    </row>
    <row r="2885" spans="1:2" ht="25.5" hidden="1" outlineLevel="3" x14ac:dyDescent="0.2">
      <c r="A2885" s="31" t="s">
        <v>7289</v>
      </c>
      <c r="B2885" s="10" t="s">
        <v>117</v>
      </c>
    </row>
    <row r="2886" spans="1:2" ht="25.5" hidden="1" outlineLevel="3" x14ac:dyDescent="0.2">
      <c r="A2886" s="31" t="s">
        <v>7290</v>
      </c>
      <c r="B2886" s="10" t="s">
        <v>117</v>
      </c>
    </row>
    <row r="2887" spans="1:2" hidden="1" outlineLevel="3" x14ac:dyDescent="0.2">
      <c r="A2887" s="31" t="s">
        <v>7291</v>
      </c>
      <c r="B2887" s="11" t="s">
        <v>2665</v>
      </c>
    </row>
    <row r="2888" spans="1:2" hidden="1" outlineLevel="3" x14ac:dyDescent="0.2">
      <c r="A2888" s="31"/>
      <c r="B2888" s="10" t="s">
        <v>1614</v>
      </c>
    </row>
    <row r="2889" spans="1:2" ht="25.5" hidden="1" outlineLevel="3" x14ac:dyDescent="0.2">
      <c r="A2889" s="31"/>
      <c r="B2889" s="11" t="s">
        <v>1009</v>
      </c>
    </row>
    <row r="2890" spans="1:2" hidden="1" outlineLevel="3" x14ac:dyDescent="0.2">
      <c r="A2890" s="31" t="s">
        <v>7292</v>
      </c>
      <c r="B2890" s="11" t="s">
        <v>2666</v>
      </c>
    </row>
    <row r="2891" spans="1:2" hidden="1" outlineLevel="3" x14ac:dyDescent="0.2">
      <c r="A2891" s="31"/>
      <c r="B2891" s="10" t="s">
        <v>1614</v>
      </c>
    </row>
    <row r="2892" spans="1:2" ht="25.5" hidden="1" outlineLevel="3" x14ac:dyDescent="0.2">
      <c r="A2892" s="31"/>
      <c r="B2892" s="11" t="s">
        <v>1010</v>
      </c>
    </row>
    <row r="2893" spans="1:2" ht="13.5" hidden="1" outlineLevel="3" x14ac:dyDescent="0.2">
      <c r="A2893" s="31"/>
      <c r="B2893" s="15" t="s">
        <v>1615</v>
      </c>
    </row>
    <row r="2894" spans="1:2" hidden="1" outlineLevel="3" x14ac:dyDescent="0.2">
      <c r="A2894" s="31"/>
      <c r="B2894" s="16" t="s">
        <v>2667</v>
      </c>
    </row>
    <row r="2895" spans="1:2" ht="25.5" hidden="1" outlineLevel="3" x14ac:dyDescent="0.2">
      <c r="A2895" s="31" t="s">
        <v>7293</v>
      </c>
      <c r="B2895" s="10" t="s">
        <v>118</v>
      </c>
    </row>
    <row r="2896" spans="1:2" hidden="1" outlineLevel="3" x14ac:dyDescent="0.2">
      <c r="A2896" s="31" t="s">
        <v>7294</v>
      </c>
      <c r="B2896" s="10" t="s">
        <v>2668</v>
      </c>
    </row>
    <row r="2897" spans="1:2" hidden="1" outlineLevel="3" x14ac:dyDescent="0.2">
      <c r="A2897" s="31" t="s">
        <v>7295</v>
      </c>
      <c r="B2897" s="11" t="s">
        <v>2668</v>
      </c>
    </row>
    <row r="2898" spans="1:2" hidden="1" outlineLevel="3" x14ac:dyDescent="0.2">
      <c r="A2898" s="31"/>
      <c r="B2898" s="10" t="s">
        <v>1614</v>
      </c>
    </row>
    <row r="2899" spans="1:2" ht="25.5" hidden="1" outlineLevel="3" x14ac:dyDescent="0.2">
      <c r="A2899" s="31"/>
      <c r="B2899" s="11" t="s">
        <v>2669</v>
      </c>
    </row>
    <row r="2900" spans="1:2" hidden="1" outlineLevel="3" x14ac:dyDescent="0.2">
      <c r="A2900" s="31"/>
      <c r="B2900" s="11" t="s">
        <v>1011</v>
      </c>
    </row>
    <row r="2901" spans="1:2" ht="25.5" hidden="1" outlineLevel="3" x14ac:dyDescent="0.2">
      <c r="A2901" s="31"/>
      <c r="B2901" s="11" t="s">
        <v>1012</v>
      </c>
    </row>
    <row r="2902" spans="1:2" hidden="1" outlineLevel="3" x14ac:dyDescent="0.2">
      <c r="A2902" s="31"/>
      <c r="B2902" s="11" t="s">
        <v>1013</v>
      </c>
    </row>
    <row r="2903" spans="1:2" ht="25.5" hidden="1" outlineLevel="3" x14ac:dyDescent="0.2">
      <c r="A2903" s="31"/>
      <c r="B2903" s="11" t="s">
        <v>2670</v>
      </c>
    </row>
    <row r="2904" spans="1:2" hidden="1" outlineLevel="3" x14ac:dyDescent="0.2">
      <c r="A2904" s="31"/>
      <c r="B2904" s="11" t="s">
        <v>1014</v>
      </c>
    </row>
    <row r="2905" spans="1:2" hidden="1" outlineLevel="3" x14ac:dyDescent="0.2">
      <c r="A2905" s="31"/>
      <c r="B2905" s="11" t="s">
        <v>1015</v>
      </c>
    </row>
    <row r="2906" spans="1:2" ht="13.5" hidden="1" outlineLevel="3" x14ac:dyDescent="0.2">
      <c r="A2906" s="31"/>
      <c r="B2906" s="15" t="s">
        <v>1615</v>
      </c>
    </row>
    <row r="2907" spans="1:2" hidden="1" outlineLevel="3" x14ac:dyDescent="0.2">
      <c r="A2907" s="31"/>
      <c r="B2907" s="16" t="s">
        <v>2671</v>
      </c>
    </row>
    <row r="2908" spans="1:2" hidden="1" outlineLevel="3" x14ac:dyDescent="0.2">
      <c r="A2908" s="31"/>
      <c r="B2908" s="16" t="s">
        <v>2672</v>
      </c>
    </row>
    <row r="2909" spans="1:2" ht="25.5" hidden="1" outlineLevel="3" x14ac:dyDescent="0.2">
      <c r="A2909" s="31"/>
      <c r="B2909" s="16" t="s">
        <v>2673</v>
      </c>
    </row>
    <row r="2910" spans="1:2" ht="25.5" hidden="1" outlineLevel="3" x14ac:dyDescent="0.2">
      <c r="A2910" s="31"/>
      <c r="B2910" s="16" t="s">
        <v>2674</v>
      </c>
    </row>
    <row r="2911" spans="1:2" hidden="1" outlineLevel="3" x14ac:dyDescent="0.2">
      <c r="A2911" s="31"/>
      <c r="B2911" s="16" t="s">
        <v>2675</v>
      </c>
    </row>
    <row r="2912" spans="1:2" ht="25.5" hidden="1" outlineLevel="3" x14ac:dyDescent="0.2">
      <c r="A2912" s="31" t="s">
        <v>7296</v>
      </c>
      <c r="B2912" s="10" t="s">
        <v>2676</v>
      </c>
    </row>
    <row r="2913" spans="1:2" ht="25.5" hidden="1" outlineLevel="3" x14ac:dyDescent="0.2">
      <c r="A2913" s="31" t="s">
        <v>7297</v>
      </c>
      <c r="B2913" s="11" t="s">
        <v>2676</v>
      </c>
    </row>
    <row r="2914" spans="1:2" hidden="1" outlineLevel="3" x14ac:dyDescent="0.2">
      <c r="A2914" s="31"/>
      <c r="B2914" s="10" t="s">
        <v>1614</v>
      </c>
    </row>
    <row r="2915" spans="1:2" ht="25.5" hidden="1" outlineLevel="3" x14ac:dyDescent="0.2">
      <c r="A2915" s="31"/>
      <c r="B2915" s="11" t="s">
        <v>2677</v>
      </c>
    </row>
    <row r="2916" spans="1:2" ht="25.5" hidden="1" outlineLevel="3" x14ac:dyDescent="0.2">
      <c r="A2916" s="31"/>
      <c r="B2916" s="11" t="s">
        <v>1016</v>
      </c>
    </row>
    <row r="2917" spans="1:2" hidden="1" outlineLevel="3" x14ac:dyDescent="0.2">
      <c r="A2917" s="31" t="s">
        <v>7298</v>
      </c>
      <c r="B2917" s="10" t="s">
        <v>119</v>
      </c>
    </row>
    <row r="2918" spans="1:2" hidden="1" outlineLevel="3" x14ac:dyDescent="0.2">
      <c r="A2918" s="31" t="s">
        <v>7299</v>
      </c>
      <c r="B2918" s="10" t="s">
        <v>2678</v>
      </c>
    </row>
    <row r="2919" spans="1:2" hidden="1" outlineLevel="3" x14ac:dyDescent="0.2">
      <c r="A2919" s="31" t="s">
        <v>7300</v>
      </c>
      <c r="B2919" s="11" t="s">
        <v>2678</v>
      </c>
    </row>
    <row r="2920" spans="1:2" hidden="1" outlineLevel="3" x14ac:dyDescent="0.2">
      <c r="A2920" s="31"/>
      <c r="B2920" s="10" t="s">
        <v>1614</v>
      </c>
    </row>
    <row r="2921" spans="1:2" ht="25.5" hidden="1" outlineLevel="3" x14ac:dyDescent="0.2">
      <c r="A2921" s="31"/>
      <c r="B2921" s="11" t="s">
        <v>2679</v>
      </c>
    </row>
    <row r="2922" spans="1:2" ht="25.5" hidden="1" outlineLevel="3" x14ac:dyDescent="0.2">
      <c r="A2922" s="31"/>
      <c r="B2922" s="11" t="s">
        <v>1017</v>
      </c>
    </row>
    <row r="2923" spans="1:2" hidden="1" outlineLevel="3" x14ac:dyDescent="0.2">
      <c r="A2923" s="31"/>
      <c r="B2923" s="22" t="s">
        <v>6011</v>
      </c>
    </row>
    <row r="2924" spans="1:2" hidden="1" outlineLevel="3" x14ac:dyDescent="0.2">
      <c r="A2924" s="31"/>
      <c r="B2924" s="22" t="s">
        <v>6012</v>
      </c>
    </row>
    <row r="2925" spans="1:2" hidden="1" outlineLevel="3" x14ac:dyDescent="0.2">
      <c r="A2925" s="31"/>
      <c r="B2925" s="22" t="s">
        <v>6013</v>
      </c>
    </row>
    <row r="2926" spans="1:2" hidden="1" outlineLevel="3" x14ac:dyDescent="0.2">
      <c r="A2926" s="31"/>
      <c r="B2926" s="22" t="s">
        <v>6014</v>
      </c>
    </row>
    <row r="2927" spans="1:2" hidden="1" outlineLevel="3" x14ac:dyDescent="0.2">
      <c r="A2927" s="31"/>
      <c r="B2927" s="11" t="s">
        <v>2680</v>
      </c>
    </row>
    <row r="2928" spans="1:2" ht="13.5" hidden="1" outlineLevel="3" x14ac:dyDescent="0.2">
      <c r="A2928" s="31"/>
      <c r="B2928" s="15" t="s">
        <v>1615</v>
      </c>
    </row>
    <row r="2929" spans="1:2" ht="25.5" hidden="1" outlineLevel="3" x14ac:dyDescent="0.2">
      <c r="A2929" s="31"/>
      <c r="B2929" s="16" t="s">
        <v>2681</v>
      </c>
    </row>
    <row r="2930" spans="1:2" ht="25.5" hidden="1" outlineLevel="3" x14ac:dyDescent="0.2">
      <c r="A2930" s="31"/>
      <c r="B2930" s="16" t="s">
        <v>2682</v>
      </c>
    </row>
    <row r="2931" spans="1:2" ht="25.5" hidden="1" outlineLevel="3" x14ac:dyDescent="0.2">
      <c r="A2931" s="31"/>
      <c r="B2931" s="16" t="s">
        <v>2683</v>
      </c>
    </row>
    <row r="2932" spans="1:2" ht="25.5" hidden="1" outlineLevel="3" x14ac:dyDescent="0.2">
      <c r="A2932" s="31"/>
      <c r="B2932" s="16" t="s">
        <v>2684</v>
      </c>
    </row>
    <row r="2933" spans="1:2" hidden="1" outlineLevel="3" x14ac:dyDescent="0.2">
      <c r="A2933" s="31"/>
      <c r="B2933" s="16" t="s">
        <v>2685</v>
      </c>
    </row>
    <row r="2934" spans="1:2" ht="25.5" hidden="1" outlineLevel="3" x14ac:dyDescent="0.2">
      <c r="A2934" s="31"/>
      <c r="B2934" s="16" t="s">
        <v>2686</v>
      </c>
    </row>
    <row r="2935" spans="1:2" hidden="1" outlineLevel="3" x14ac:dyDescent="0.2">
      <c r="A2935" s="31"/>
      <c r="B2935" s="16" t="s">
        <v>2687</v>
      </c>
    </row>
    <row r="2936" spans="1:2" hidden="1" outlineLevel="3" x14ac:dyDescent="0.2">
      <c r="A2936" s="31" t="s">
        <v>7301</v>
      </c>
      <c r="B2936" s="10" t="s">
        <v>2688</v>
      </c>
    </row>
    <row r="2937" spans="1:2" hidden="1" outlineLevel="3" x14ac:dyDescent="0.2">
      <c r="A2937" s="31" t="s">
        <v>7302</v>
      </c>
      <c r="B2937" s="11" t="s">
        <v>2688</v>
      </c>
    </row>
    <row r="2938" spans="1:2" hidden="1" outlineLevel="3" x14ac:dyDescent="0.2">
      <c r="A2938" s="31"/>
      <c r="B2938" s="10" t="s">
        <v>1614</v>
      </c>
    </row>
    <row r="2939" spans="1:2" ht="38.25" hidden="1" outlineLevel="3" x14ac:dyDescent="0.2">
      <c r="A2939" s="31"/>
      <c r="B2939" s="11" t="s">
        <v>2689</v>
      </c>
    </row>
    <row r="2940" spans="1:2" ht="13.5" hidden="1" outlineLevel="3" x14ac:dyDescent="0.2">
      <c r="A2940" s="31"/>
      <c r="B2940" s="15" t="s">
        <v>1615</v>
      </c>
    </row>
    <row r="2941" spans="1:2" ht="25.5" hidden="1" outlineLevel="3" x14ac:dyDescent="0.2">
      <c r="A2941" s="31"/>
      <c r="B2941" s="16" t="s">
        <v>2690</v>
      </c>
    </row>
    <row r="2942" spans="1:2" ht="25.5" hidden="1" outlineLevel="3" x14ac:dyDescent="0.2">
      <c r="A2942" s="31"/>
      <c r="B2942" s="16" t="s">
        <v>2691</v>
      </c>
    </row>
    <row r="2943" spans="1:2" hidden="1" outlineLevel="3" x14ac:dyDescent="0.2">
      <c r="A2943" s="31" t="s">
        <v>7303</v>
      </c>
      <c r="B2943" s="10" t="s">
        <v>2692</v>
      </c>
    </row>
    <row r="2944" spans="1:2" hidden="1" outlineLevel="3" x14ac:dyDescent="0.2">
      <c r="A2944" s="31" t="s">
        <v>7304</v>
      </c>
      <c r="B2944" s="11" t="s">
        <v>2693</v>
      </c>
    </row>
    <row r="2945" spans="1:2" hidden="1" outlineLevel="3" x14ac:dyDescent="0.2">
      <c r="A2945" s="31"/>
      <c r="B2945" s="10" t="s">
        <v>1614</v>
      </c>
    </row>
    <row r="2946" spans="1:2" ht="25.5" hidden="1" outlineLevel="3" x14ac:dyDescent="0.2">
      <c r="A2946" s="31"/>
      <c r="B2946" s="11" t="s">
        <v>2694</v>
      </c>
    </row>
    <row r="2947" spans="1:2" hidden="1" outlineLevel="3" x14ac:dyDescent="0.2">
      <c r="A2947" s="31"/>
      <c r="B2947" s="11" t="s">
        <v>1018</v>
      </c>
    </row>
    <row r="2948" spans="1:2" ht="13.5" hidden="1" outlineLevel="3" x14ac:dyDescent="0.2">
      <c r="A2948" s="31"/>
      <c r="B2948" s="15" t="s">
        <v>1615</v>
      </c>
    </row>
    <row r="2949" spans="1:2" hidden="1" outlineLevel="3" x14ac:dyDescent="0.2">
      <c r="A2949" s="31"/>
      <c r="B2949" s="16" t="s">
        <v>2695</v>
      </c>
    </row>
    <row r="2950" spans="1:2" hidden="1" outlineLevel="3" x14ac:dyDescent="0.2">
      <c r="A2950" s="31"/>
      <c r="B2950" s="16" t="s">
        <v>2696</v>
      </c>
    </row>
    <row r="2951" spans="1:2" hidden="1" outlineLevel="3" x14ac:dyDescent="0.2">
      <c r="A2951" s="31" t="s">
        <v>7305</v>
      </c>
      <c r="B2951" s="11" t="s">
        <v>2697</v>
      </c>
    </row>
    <row r="2952" spans="1:2" hidden="1" outlineLevel="3" x14ac:dyDescent="0.2">
      <c r="A2952" s="31"/>
      <c r="B2952" s="10" t="s">
        <v>1614</v>
      </c>
    </row>
    <row r="2953" spans="1:2" ht="38.25" hidden="1" outlineLevel="3" x14ac:dyDescent="0.2">
      <c r="A2953" s="31"/>
      <c r="B2953" s="11" t="s">
        <v>2698</v>
      </c>
    </row>
    <row r="2954" spans="1:2" ht="25.5" hidden="1" outlineLevel="3" x14ac:dyDescent="0.2">
      <c r="A2954" s="31"/>
      <c r="B2954" s="11" t="s">
        <v>1019</v>
      </c>
    </row>
    <row r="2955" spans="1:2" hidden="1" outlineLevel="3" x14ac:dyDescent="0.2">
      <c r="A2955" s="31"/>
      <c r="B2955" s="11" t="s">
        <v>1020</v>
      </c>
    </row>
    <row r="2956" spans="1:2" hidden="1" outlineLevel="3" x14ac:dyDescent="0.2">
      <c r="A2956" s="31"/>
      <c r="B2956" s="11" t="s">
        <v>2699</v>
      </c>
    </row>
    <row r="2957" spans="1:2" ht="38.25" hidden="1" outlineLevel="3" x14ac:dyDescent="0.2">
      <c r="A2957" s="31"/>
      <c r="B2957" s="11" t="s">
        <v>2700</v>
      </c>
    </row>
    <row r="2958" spans="1:2" ht="25.5" hidden="1" outlineLevel="3" x14ac:dyDescent="0.2">
      <c r="A2958" s="31"/>
      <c r="B2958" s="11" t="s">
        <v>1021</v>
      </c>
    </row>
    <row r="2959" spans="1:2" ht="13.5" hidden="1" outlineLevel="3" x14ac:dyDescent="0.2">
      <c r="A2959" s="31"/>
      <c r="B2959" s="15" t="s">
        <v>1615</v>
      </c>
    </row>
    <row r="2960" spans="1:2" hidden="1" outlineLevel="3" x14ac:dyDescent="0.2">
      <c r="A2960" s="31"/>
      <c r="B2960" s="16" t="s">
        <v>2695</v>
      </c>
    </row>
    <row r="2961" spans="1:2" hidden="1" outlineLevel="3" x14ac:dyDescent="0.2">
      <c r="A2961" s="31"/>
      <c r="B2961" s="16" t="s">
        <v>2701</v>
      </c>
    </row>
    <row r="2962" spans="1:2" hidden="1" outlineLevel="3" x14ac:dyDescent="0.2">
      <c r="A2962" s="31"/>
      <c r="B2962" s="16" t="s">
        <v>2702</v>
      </c>
    </row>
    <row r="2963" spans="1:2" hidden="1" outlineLevel="3" x14ac:dyDescent="0.2">
      <c r="A2963" s="31" t="s">
        <v>7306</v>
      </c>
      <c r="B2963" s="10" t="s">
        <v>26</v>
      </c>
    </row>
    <row r="2964" spans="1:2" hidden="1" outlineLevel="3" x14ac:dyDescent="0.2">
      <c r="A2964" s="31" t="s">
        <v>7307</v>
      </c>
      <c r="B2964" s="10" t="s">
        <v>2703</v>
      </c>
    </row>
    <row r="2965" spans="1:2" hidden="1" outlineLevel="3" x14ac:dyDescent="0.2">
      <c r="A2965" s="31" t="s">
        <v>7308</v>
      </c>
      <c r="B2965" s="11" t="s">
        <v>2703</v>
      </c>
    </row>
    <row r="2966" spans="1:2" hidden="1" outlineLevel="3" x14ac:dyDescent="0.2">
      <c r="A2966" s="31"/>
      <c r="B2966" s="10" t="s">
        <v>1614</v>
      </c>
    </row>
    <row r="2967" spans="1:2" ht="38.25" hidden="1" outlineLevel="3" x14ac:dyDescent="0.2">
      <c r="A2967" s="31"/>
      <c r="B2967" s="11" t="s">
        <v>2704</v>
      </c>
    </row>
    <row r="2968" spans="1:2" ht="13.5" hidden="1" outlineLevel="3" x14ac:dyDescent="0.2">
      <c r="A2968" s="31"/>
      <c r="B2968" s="15" t="s">
        <v>1615</v>
      </c>
    </row>
    <row r="2969" spans="1:2" ht="25.5" hidden="1" outlineLevel="3" x14ac:dyDescent="0.2">
      <c r="A2969" s="31"/>
      <c r="B2969" s="16" t="s">
        <v>2705</v>
      </c>
    </row>
    <row r="2970" spans="1:2" ht="25.5" hidden="1" outlineLevel="3" x14ac:dyDescent="0.2">
      <c r="A2970" s="31"/>
      <c r="B2970" s="16" t="s">
        <v>2706</v>
      </c>
    </row>
    <row r="2971" spans="1:2" ht="25.5" hidden="1" outlineLevel="3" x14ac:dyDescent="0.2">
      <c r="A2971" s="31"/>
      <c r="B2971" s="16" t="s">
        <v>2707</v>
      </c>
    </row>
    <row r="2972" spans="1:2" hidden="1" outlineLevel="3" x14ac:dyDescent="0.2">
      <c r="A2972" s="31" t="s">
        <v>7309</v>
      </c>
      <c r="B2972" s="10" t="s">
        <v>2708</v>
      </c>
    </row>
    <row r="2973" spans="1:2" hidden="1" outlineLevel="3" x14ac:dyDescent="0.2">
      <c r="A2973" s="31" t="s">
        <v>7310</v>
      </c>
      <c r="B2973" s="11" t="s">
        <v>2708</v>
      </c>
    </row>
    <row r="2974" spans="1:2" hidden="1" outlineLevel="3" x14ac:dyDescent="0.2">
      <c r="A2974" s="31"/>
      <c r="B2974" s="10" t="s">
        <v>1614</v>
      </c>
    </row>
    <row r="2975" spans="1:2" hidden="1" outlineLevel="3" x14ac:dyDescent="0.2">
      <c r="A2975" s="31"/>
      <c r="B2975" s="11" t="s">
        <v>1022</v>
      </c>
    </row>
    <row r="2976" spans="1:2" hidden="1" outlineLevel="3" x14ac:dyDescent="0.2">
      <c r="A2976" s="31"/>
      <c r="B2976" s="11" t="s">
        <v>1023</v>
      </c>
    </row>
    <row r="2977" spans="1:2" ht="13.5" hidden="1" outlineLevel="3" x14ac:dyDescent="0.2">
      <c r="A2977" s="31"/>
      <c r="B2977" s="15" t="s">
        <v>1615</v>
      </c>
    </row>
    <row r="2978" spans="1:2" hidden="1" outlineLevel="3" x14ac:dyDescent="0.2">
      <c r="A2978" s="31"/>
      <c r="B2978" s="16" t="s">
        <v>2605</v>
      </c>
    </row>
    <row r="2979" spans="1:2" ht="25.5" hidden="1" outlineLevel="3" x14ac:dyDescent="0.2">
      <c r="A2979" s="31"/>
      <c r="B2979" s="16" t="s">
        <v>2463</v>
      </c>
    </row>
    <row r="2980" spans="1:2" hidden="1" outlineLevel="3" x14ac:dyDescent="0.2">
      <c r="A2980" s="31" t="s">
        <v>7311</v>
      </c>
      <c r="B2980" s="10" t="s">
        <v>2709</v>
      </c>
    </row>
    <row r="2981" spans="1:2" hidden="1" outlineLevel="3" x14ac:dyDescent="0.2">
      <c r="A2981" s="31" t="s">
        <v>7312</v>
      </c>
      <c r="B2981" s="11" t="s">
        <v>2710</v>
      </c>
    </row>
    <row r="2982" spans="1:2" hidden="1" outlineLevel="3" x14ac:dyDescent="0.2">
      <c r="A2982" s="31"/>
      <c r="B2982" s="10" t="s">
        <v>1614</v>
      </c>
    </row>
    <row r="2983" spans="1:2" ht="25.5" hidden="1" outlineLevel="3" x14ac:dyDescent="0.2">
      <c r="A2983" s="31"/>
      <c r="B2983" s="11" t="s">
        <v>1024</v>
      </c>
    </row>
    <row r="2984" spans="1:2" ht="25.5" hidden="1" outlineLevel="3" x14ac:dyDescent="0.2">
      <c r="A2984" s="31"/>
      <c r="B2984" s="11" t="s">
        <v>2711</v>
      </c>
    </row>
    <row r="2985" spans="1:2" hidden="1" outlineLevel="3" x14ac:dyDescent="0.2">
      <c r="A2985" s="31"/>
      <c r="B2985" s="11" t="s">
        <v>1025</v>
      </c>
    </row>
    <row r="2986" spans="1:2" ht="25.5" hidden="1" outlineLevel="3" x14ac:dyDescent="0.2">
      <c r="A2986" s="31"/>
      <c r="B2986" s="11" t="s">
        <v>2712</v>
      </c>
    </row>
    <row r="2987" spans="1:2" hidden="1" outlineLevel="3" x14ac:dyDescent="0.2">
      <c r="A2987" s="31"/>
      <c r="B2987" s="11" t="s">
        <v>1026</v>
      </c>
    </row>
    <row r="2988" spans="1:2" ht="25.5" hidden="1" outlineLevel="3" x14ac:dyDescent="0.2">
      <c r="A2988" s="31"/>
      <c r="B2988" s="11" t="s">
        <v>2713</v>
      </c>
    </row>
    <row r="2989" spans="1:2" ht="13.5" hidden="1" outlineLevel="3" x14ac:dyDescent="0.2">
      <c r="A2989" s="31"/>
      <c r="B2989" s="15" t="s">
        <v>1615</v>
      </c>
    </row>
    <row r="2990" spans="1:2" hidden="1" outlineLevel="3" x14ac:dyDescent="0.2">
      <c r="A2990" s="31"/>
      <c r="B2990" s="16" t="s">
        <v>2714</v>
      </c>
    </row>
    <row r="2991" spans="1:2" hidden="1" outlineLevel="3" x14ac:dyDescent="0.2">
      <c r="A2991" s="31" t="s">
        <v>7313</v>
      </c>
      <c r="B2991" s="11" t="s">
        <v>2715</v>
      </c>
    </row>
    <row r="2992" spans="1:2" hidden="1" outlineLevel="3" x14ac:dyDescent="0.2">
      <c r="A2992" s="31"/>
      <c r="B2992" s="10" t="s">
        <v>1614</v>
      </c>
    </row>
    <row r="2993" spans="1:2" hidden="1" outlineLevel="3" x14ac:dyDescent="0.2">
      <c r="A2993" s="31"/>
      <c r="B2993" s="11" t="s">
        <v>1027</v>
      </c>
    </row>
    <row r="2994" spans="1:2" hidden="1" outlineLevel="3" x14ac:dyDescent="0.2">
      <c r="A2994" s="31"/>
      <c r="B2994" s="13" t="s">
        <v>6015</v>
      </c>
    </row>
    <row r="2995" spans="1:2" hidden="1" outlineLevel="3" x14ac:dyDescent="0.2">
      <c r="A2995" s="31"/>
      <c r="B2995" s="13" t="s">
        <v>6016</v>
      </c>
    </row>
    <row r="2996" spans="1:2" hidden="1" outlineLevel="3" x14ac:dyDescent="0.2">
      <c r="A2996" s="31"/>
      <c r="B2996" s="11" t="s">
        <v>1028</v>
      </c>
    </row>
    <row r="2997" spans="1:2" ht="13.5" hidden="1" outlineLevel="3" x14ac:dyDescent="0.2">
      <c r="A2997" s="31"/>
      <c r="B2997" s="15" t="s">
        <v>1615</v>
      </c>
    </row>
    <row r="2998" spans="1:2" hidden="1" outlineLevel="3" x14ac:dyDescent="0.2">
      <c r="A2998" s="31"/>
      <c r="B2998" s="16" t="s">
        <v>2716</v>
      </c>
    </row>
    <row r="2999" spans="1:2" hidden="1" outlineLevel="3" x14ac:dyDescent="0.2">
      <c r="A2999" s="31"/>
      <c r="B2999" s="16" t="s">
        <v>2717</v>
      </c>
    </row>
    <row r="3000" spans="1:2" hidden="1" outlineLevel="3" x14ac:dyDescent="0.2">
      <c r="A3000" s="31" t="s">
        <v>7314</v>
      </c>
      <c r="B3000" s="10" t="s">
        <v>2718</v>
      </c>
    </row>
    <row r="3001" spans="1:2" hidden="1" outlineLevel="3" x14ac:dyDescent="0.2">
      <c r="A3001" s="31" t="s">
        <v>7315</v>
      </c>
      <c r="B3001" s="11" t="s">
        <v>2718</v>
      </c>
    </row>
    <row r="3002" spans="1:2" hidden="1" outlineLevel="3" x14ac:dyDescent="0.2">
      <c r="A3002" s="31"/>
      <c r="B3002" s="10" t="s">
        <v>1614</v>
      </c>
    </row>
    <row r="3003" spans="1:2" hidden="1" outlineLevel="3" x14ac:dyDescent="0.2">
      <c r="A3003" s="31"/>
      <c r="B3003" s="11" t="s">
        <v>1029</v>
      </c>
    </row>
    <row r="3004" spans="1:2" hidden="1" outlineLevel="3" x14ac:dyDescent="0.2">
      <c r="A3004" s="31"/>
      <c r="B3004" s="11" t="s">
        <v>1030</v>
      </c>
    </row>
    <row r="3005" spans="1:2" hidden="1" outlineLevel="3" x14ac:dyDescent="0.2">
      <c r="A3005" s="31" t="s">
        <v>7316</v>
      </c>
      <c r="B3005" s="10" t="s">
        <v>2719</v>
      </c>
    </row>
    <row r="3006" spans="1:2" hidden="1" outlineLevel="3" x14ac:dyDescent="0.2">
      <c r="A3006" s="31" t="s">
        <v>7317</v>
      </c>
      <c r="B3006" s="11" t="s">
        <v>2720</v>
      </c>
    </row>
    <row r="3007" spans="1:2" hidden="1" outlineLevel="3" x14ac:dyDescent="0.2">
      <c r="A3007" s="31"/>
      <c r="B3007" s="10" t="s">
        <v>1614</v>
      </c>
    </row>
    <row r="3008" spans="1:2" hidden="1" outlineLevel="3" x14ac:dyDescent="0.2">
      <c r="A3008" s="31"/>
      <c r="B3008" s="11" t="s">
        <v>2721</v>
      </c>
    </row>
    <row r="3009" spans="1:2" hidden="1" outlineLevel="3" x14ac:dyDescent="0.2">
      <c r="A3009" s="31" t="s">
        <v>7318</v>
      </c>
      <c r="B3009" s="11" t="s">
        <v>2722</v>
      </c>
    </row>
    <row r="3010" spans="1:2" hidden="1" outlineLevel="3" x14ac:dyDescent="0.2">
      <c r="A3010" s="31"/>
      <c r="B3010" s="10" t="s">
        <v>1614</v>
      </c>
    </row>
    <row r="3011" spans="1:2" ht="38.25" hidden="1" outlineLevel="3" x14ac:dyDescent="0.2">
      <c r="A3011" s="31"/>
      <c r="B3011" s="11" t="s">
        <v>1031</v>
      </c>
    </row>
    <row r="3012" spans="1:2" ht="25.5" hidden="1" outlineLevel="3" x14ac:dyDescent="0.2">
      <c r="A3012" s="31"/>
      <c r="B3012" s="11" t="s">
        <v>1032</v>
      </c>
    </row>
    <row r="3013" spans="1:2" hidden="1" outlineLevel="3" x14ac:dyDescent="0.2">
      <c r="A3013" s="31"/>
      <c r="B3013" s="11" t="s">
        <v>1033</v>
      </c>
    </row>
    <row r="3014" spans="1:2" ht="13.5" hidden="1" outlineLevel="3" x14ac:dyDescent="0.2">
      <c r="A3014" s="31"/>
      <c r="B3014" s="15" t="s">
        <v>1615</v>
      </c>
    </row>
    <row r="3015" spans="1:2" hidden="1" outlineLevel="3" x14ac:dyDescent="0.2">
      <c r="A3015" s="31"/>
      <c r="B3015" s="16" t="s">
        <v>2723</v>
      </c>
    </row>
    <row r="3016" spans="1:2" ht="38.25" hidden="1" outlineLevel="3" x14ac:dyDescent="0.2">
      <c r="A3016" s="31"/>
      <c r="B3016" s="16" t="s">
        <v>2724</v>
      </c>
    </row>
    <row r="3017" spans="1:2" hidden="1" outlineLevel="3" x14ac:dyDescent="0.2">
      <c r="A3017" s="31"/>
      <c r="B3017" s="16" t="s">
        <v>2725</v>
      </c>
    </row>
    <row r="3018" spans="1:2" ht="25.5" hidden="1" outlineLevel="3" x14ac:dyDescent="0.2">
      <c r="A3018" s="31" t="s">
        <v>7319</v>
      </c>
      <c r="B3018" s="11" t="s">
        <v>2726</v>
      </c>
    </row>
    <row r="3019" spans="1:2" hidden="1" outlineLevel="3" x14ac:dyDescent="0.2">
      <c r="A3019" s="31"/>
      <c r="B3019" s="10" t="s">
        <v>1614</v>
      </c>
    </row>
    <row r="3020" spans="1:2" hidden="1" outlineLevel="3" x14ac:dyDescent="0.2">
      <c r="A3020" s="31"/>
      <c r="B3020" s="11" t="s">
        <v>2727</v>
      </c>
    </row>
    <row r="3021" spans="1:2" ht="25.5" hidden="1" outlineLevel="3" x14ac:dyDescent="0.2">
      <c r="A3021" s="31"/>
      <c r="B3021" s="11" t="s">
        <v>2728</v>
      </c>
    </row>
    <row r="3022" spans="1:2" hidden="1" outlineLevel="3" x14ac:dyDescent="0.2">
      <c r="A3022" s="31"/>
      <c r="B3022" s="11" t="s">
        <v>1034</v>
      </c>
    </row>
    <row r="3023" spans="1:2" hidden="1" outlineLevel="3" x14ac:dyDescent="0.2">
      <c r="A3023" s="31"/>
      <c r="B3023" s="11" t="s">
        <v>1035</v>
      </c>
    </row>
    <row r="3024" spans="1:2" hidden="1" outlineLevel="3" x14ac:dyDescent="0.2">
      <c r="A3024" s="31"/>
      <c r="B3024" s="14" t="s">
        <v>6017</v>
      </c>
    </row>
    <row r="3025" spans="1:2" hidden="1" outlineLevel="3" x14ac:dyDescent="0.2">
      <c r="A3025" s="31"/>
      <c r="B3025" s="14" t="s">
        <v>6018</v>
      </c>
    </row>
    <row r="3026" spans="1:2" hidden="1" outlineLevel="3" x14ac:dyDescent="0.2">
      <c r="A3026" s="31"/>
      <c r="B3026" s="14" t="s">
        <v>6019</v>
      </c>
    </row>
    <row r="3027" spans="1:2" ht="25.5" hidden="1" outlineLevel="3" x14ac:dyDescent="0.2">
      <c r="A3027" s="31"/>
      <c r="B3027" s="14" t="s">
        <v>6020</v>
      </c>
    </row>
    <row r="3028" spans="1:2" hidden="1" outlineLevel="3" x14ac:dyDescent="0.2">
      <c r="A3028" s="31"/>
      <c r="B3028" s="14" t="s">
        <v>6021</v>
      </c>
    </row>
    <row r="3029" spans="1:2" hidden="1" outlineLevel="3" x14ac:dyDescent="0.2">
      <c r="A3029" s="31"/>
      <c r="B3029" s="14" t="s">
        <v>6022</v>
      </c>
    </row>
    <row r="3030" spans="1:2" hidden="1" outlineLevel="3" x14ac:dyDescent="0.2">
      <c r="A3030" s="31"/>
      <c r="B3030" s="14" t="s">
        <v>6023</v>
      </c>
    </row>
    <row r="3031" spans="1:2" hidden="1" outlineLevel="3" x14ac:dyDescent="0.2">
      <c r="A3031" s="31"/>
      <c r="B3031" s="11" t="s">
        <v>2729</v>
      </c>
    </row>
    <row r="3032" spans="1:2" hidden="1" outlineLevel="3" x14ac:dyDescent="0.2">
      <c r="A3032" s="31"/>
      <c r="B3032" s="11" t="s">
        <v>1036</v>
      </c>
    </row>
    <row r="3033" spans="1:2" ht="25.5" hidden="1" outlineLevel="3" x14ac:dyDescent="0.2">
      <c r="A3033" s="31"/>
      <c r="B3033" s="11" t="s">
        <v>1037</v>
      </c>
    </row>
    <row r="3034" spans="1:2" ht="25.5" hidden="1" outlineLevel="3" x14ac:dyDescent="0.2">
      <c r="A3034" s="31"/>
      <c r="B3034" s="11" t="s">
        <v>1038</v>
      </c>
    </row>
    <row r="3035" spans="1:2" hidden="1" outlineLevel="3" x14ac:dyDescent="0.2">
      <c r="A3035" s="31"/>
      <c r="B3035" s="11" t="s">
        <v>1039</v>
      </c>
    </row>
    <row r="3036" spans="1:2" ht="13.5" hidden="1" outlineLevel="3" x14ac:dyDescent="0.2">
      <c r="A3036" s="31"/>
      <c r="B3036" s="15" t="s">
        <v>1615</v>
      </c>
    </row>
    <row r="3037" spans="1:2" hidden="1" outlineLevel="3" x14ac:dyDescent="0.2">
      <c r="A3037" s="31"/>
      <c r="B3037" s="16" t="s">
        <v>2723</v>
      </c>
    </row>
    <row r="3038" spans="1:2" ht="25.5" hidden="1" outlineLevel="3" x14ac:dyDescent="0.2">
      <c r="A3038" s="31"/>
      <c r="B3038" s="16" t="s">
        <v>2730</v>
      </c>
    </row>
    <row r="3039" spans="1:2" hidden="1" outlineLevel="3" x14ac:dyDescent="0.2">
      <c r="A3039" s="31"/>
      <c r="B3039" s="16" t="s">
        <v>2731</v>
      </c>
    </row>
    <row r="3040" spans="1:2" hidden="1" outlineLevel="3" x14ac:dyDescent="0.2">
      <c r="A3040" s="31"/>
      <c r="B3040" s="16" t="s">
        <v>2732</v>
      </c>
    </row>
    <row r="3041" spans="1:2" hidden="1" outlineLevel="3" x14ac:dyDescent="0.2">
      <c r="A3041" s="31"/>
      <c r="B3041" s="16" t="s">
        <v>2733</v>
      </c>
    </row>
    <row r="3042" spans="1:2" hidden="1" outlineLevel="3" x14ac:dyDescent="0.2">
      <c r="A3042" s="31"/>
      <c r="B3042" s="16" t="s">
        <v>2734</v>
      </c>
    </row>
    <row r="3043" spans="1:2" ht="12.75" hidden="1" customHeight="1" outlineLevel="3" x14ac:dyDescent="0.2">
      <c r="A3043" s="31"/>
      <c r="B3043" s="16" t="s">
        <v>2735</v>
      </c>
    </row>
    <row r="3044" spans="1:2" ht="25.5" hidden="1" outlineLevel="1" x14ac:dyDescent="0.2">
      <c r="A3044" s="31" t="s">
        <v>2736</v>
      </c>
      <c r="B3044" s="19" t="s">
        <v>2737</v>
      </c>
    </row>
    <row r="3045" spans="1:2" ht="25.5" hidden="1" outlineLevel="1" x14ac:dyDescent="0.2">
      <c r="A3045" s="31" t="s">
        <v>5570</v>
      </c>
      <c r="B3045" s="9" t="s">
        <v>2737</v>
      </c>
    </row>
    <row r="3046" spans="1:2" hidden="1" outlineLevel="2" x14ac:dyDescent="0.2">
      <c r="A3046" s="31" t="s">
        <v>7320</v>
      </c>
      <c r="B3046" s="10" t="s">
        <v>120</v>
      </c>
    </row>
    <row r="3047" spans="1:2" hidden="1" outlineLevel="2" x14ac:dyDescent="0.2">
      <c r="A3047" s="31" t="s">
        <v>7321</v>
      </c>
      <c r="B3047" s="10" t="s">
        <v>2738</v>
      </c>
    </row>
    <row r="3048" spans="1:2" hidden="1" outlineLevel="2" x14ac:dyDescent="0.2">
      <c r="A3048" s="31" t="s">
        <v>7322</v>
      </c>
      <c r="B3048" s="11" t="s">
        <v>2738</v>
      </c>
    </row>
    <row r="3049" spans="1:2" hidden="1" outlineLevel="2" x14ac:dyDescent="0.2">
      <c r="A3049" s="31"/>
      <c r="B3049" s="10" t="s">
        <v>1614</v>
      </c>
    </row>
    <row r="3050" spans="1:2" hidden="1" outlineLevel="2" x14ac:dyDescent="0.2">
      <c r="A3050" s="31"/>
      <c r="B3050" s="11" t="s">
        <v>1040</v>
      </c>
    </row>
    <row r="3051" spans="1:2" hidden="1" outlineLevel="2" x14ac:dyDescent="0.2">
      <c r="A3051" s="31"/>
      <c r="B3051" s="11" t="s">
        <v>1041</v>
      </c>
    </row>
    <row r="3052" spans="1:2" hidden="1" outlineLevel="2" x14ac:dyDescent="0.2">
      <c r="A3052" s="31"/>
      <c r="B3052" s="11" t="s">
        <v>1042</v>
      </c>
    </row>
    <row r="3053" spans="1:2" hidden="1" outlineLevel="2" x14ac:dyDescent="0.2">
      <c r="A3053" s="31"/>
      <c r="B3053" s="11" t="s">
        <v>1043</v>
      </c>
    </row>
    <row r="3054" spans="1:2" hidden="1" outlineLevel="2" x14ac:dyDescent="0.2">
      <c r="A3054" s="31"/>
      <c r="B3054" s="11" t="s">
        <v>1044</v>
      </c>
    </row>
    <row r="3055" spans="1:2" hidden="1" outlineLevel="2" x14ac:dyDescent="0.2">
      <c r="A3055" s="31"/>
      <c r="B3055" s="11" t="s">
        <v>1045</v>
      </c>
    </row>
    <row r="3056" spans="1:2" hidden="1" outlineLevel="2" x14ac:dyDescent="0.2">
      <c r="A3056" s="31"/>
      <c r="B3056" s="11" t="s">
        <v>1046</v>
      </c>
    </row>
    <row r="3057" spans="1:2" hidden="1" outlineLevel="2" x14ac:dyDescent="0.2">
      <c r="A3057" s="31"/>
      <c r="B3057" s="11" t="s">
        <v>1047</v>
      </c>
    </row>
    <row r="3058" spans="1:2" hidden="1" outlineLevel="2" x14ac:dyDescent="0.2">
      <c r="A3058" s="31"/>
      <c r="B3058" s="11" t="s">
        <v>1048</v>
      </c>
    </row>
    <row r="3059" spans="1:2" ht="63.75" hidden="1" outlineLevel="2" x14ac:dyDescent="0.2">
      <c r="A3059" s="31"/>
      <c r="B3059" s="11" t="s">
        <v>2739</v>
      </c>
    </row>
    <row r="3060" spans="1:2" ht="25.5" hidden="1" outlineLevel="2" x14ac:dyDescent="0.2">
      <c r="A3060" s="31"/>
      <c r="B3060" s="11" t="s">
        <v>1049</v>
      </c>
    </row>
    <row r="3061" spans="1:2" ht="25.5" hidden="1" outlineLevel="2" x14ac:dyDescent="0.2">
      <c r="A3061" s="31"/>
      <c r="B3061" s="11" t="s">
        <v>2740</v>
      </c>
    </row>
    <row r="3062" spans="1:2" ht="13.5" hidden="1" outlineLevel="2" x14ac:dyDescent="0.2">
      <c r="A3062" s="31"/>
      <c r="B3062" s="15" t="s">
        <v>1615</v>
      </c>
    </row>
    <row r="3063" spans="1:2" hidden="1" outlineLevel="2" x14ac:dyDescent="0.2">
      <c r="A3063" s="31"/>
      <c r="B3063" s="16" t="s">
        <v>2741</v>
      </c>
    </row>
    <row r="3064" spans="1:2" hidden="1" outlineLevel="2" x14ac:dyDescent="0.2">
      <c r="A3064" s="31"/>
      <c r="B3064" s="16" t="s">
        <v>2742</v>
      </c>
    </row>
    <row r="3065" spans="1:2" hidden="1" outlineLevel="2" x14ac:dyDescent="0.2">
      <c r="A3065" s="31"/>
      <c r="B3065" s="16" t="s">
        <v>2743</v>
      </c>
    </row>
    <row r="3066" spans="1:2" ht="25.5" hidden="1" outlineLevel="2" x14ac:dyDescent="0.2">
      <c r="A3066" s="31"/>
      <c r="B3066" s="16" t="s">
        <v>2744</v>
      </c>
    </row>
    <row r="3067" spans="1:2" ht="12.75" hidden="1" customHeight="1" outlineLevel="2" x14ac:dyDescent="0.2">
      <c r="A3067" s="31"/>
      <c r="B3067" s="16" t="s">
        <v>2745</v>
      </c>
    </row>
    <row r="3068" spans="1:2" hidden="1" outlineLevel="2" x14ac:dyDescent="0.2">
      <c r="A3068" s="31"/>
      <c r="B3068" s="16" t="s">
        <v>2746</v>
      </c>
    </row>
    <row r="3069" spans="1:2" hidden="1" outlineLevel="2" x14ac:dyDescent="0.2">
      <c r="A3069" s="31"/>
      <c r="B3069" s="16" t="s">
        <v>2747</v>
      </c>
    </row>
    <row r="3070" spans="1:2" hidden="1" outlineLevel="2" x14ac:dyDescent="0.2">
      <c r="A3070" s="31"/>
      <c r="B3070" s="16" t="s">
        <v>2748</v>
      </c>
    </row>
    <row r="3071" spans="1:2" ht="38.25" hidden="1" outlineLevel="2" x14ac:dyDescent="0.2">
      <c r="A3071" s="31"/>
      <c r="B3071" s="16" t="s">
        <v>2749</v>
      </c>
    </row>
    <row r="3072" spans="1:2" hidden="1" outlineLevel="2" x14ac:dyDescent="0.2">
      <c r="A3072" s="31" t="s">
        <v>7323</v>
      </c>
      <c r="B3072" s="10" t="s">
        <v>2750</v>
      </c>
    </row>
    <row r="3073" spans="1:2" hidden="1" outlineLevel="2" x14ac:dyDescent="0.2">
      <c r="A3073" s="31" t="s">
        <v>7324</v>
      </c>
      <c r="B3073" s="11" t="s">
        <v>2750</v>
      </c>
    </row>
    <row r="3074" spans="1:2" hidden="1" outlineLevel="2" x14ac:dyDescent="0.2">
      <c r="A3074" s="31"/>
      <c r="B3074" s="10" t="s">
        <v>1614</v>
      </c>
    </row>
    <row r="3075" spans="1:2" hidden="1" outlineLevel="2" x14ac:dyDescent="0.2">
      <c r="A3075" s="31"/>
      <c r="B3075" s="11" t="s">
        <v>1050</v>
      </c>
    </row>
    <row r="3076" spans="1:2" hidden="1" outlineLevel="2" x14ac:dyDescent="0.2">
      <c r="A3076" s="31"/>
      <c r="B3076" s="11" t="s">
        <v>1051</v>
      </c>
    </row>
    <row r="3077" spans="1:2" ht="25.5" hidden="1" outlineLevel="2" x14ac:dyDescent="0.2">
      <c r="A3077" s="31"/>
      <c r="B3077" s="11" t="s">
        <v>1052</v>
      </c>
    </row>
    <row r="3078" spans="1:2" hidden="1" outlineLevel="2" x14ac:dyDescent="0.2">
      <c r="A3078" s="31"/>
      <c r="B3078" s="11" t="s">
        <v>1053</v>
      </c>
    </row>
    <row r="3079" spans="1:2" ht="13.5" hidden="1" outlineLevel="2" x14ac:dyDescent="0.2">
      <c r="A3079" s="31"/>
      <c r="B3079" s="15" t="s">
        <v>1615</v>
      </c>
    </row>
    <row r="3080" spans="1:2" hidden="1" outlineLevel="2" x14ac:dyDescent="0.2">
      <c r="A3080" s="31"/>
      <c r="B3080" s="16" t="s">
        <v>2751</v>
      </c>
    </row>
    <row r="3081" spans="1:2" hidden="1" outlineLevel="2" x14ac:dyDescent="0.2">
      <c r="A3081" s="31"/>
      <c r="B3081" s="16" t="s">
        <v>2752</v>
      </c>
    </row>
    <row r="3082" spans="1:2" hidden="1" outlineLevel="2" x14ac:dyDescent="0.2">
      <c r="A3082" s="31" t="s">
        <v>7325</v>
      </c>
      <c r="B3082" s="10" t="s">
        <v>121</v>
      </c>
    </row>
    <row r="3083" spans="1:2" hidden="1" outlineLevel="2" x14ac:dyDescent="0.2">
      <c r="A3083" s="31" t="s">
        <v>7326</v>
      </c>
      <c r="B3083" s="10" t="s">
        <v>121</v>
      </c>
    </row>
    <row r="3084" spans="1:2" hidden="1" outlineLevel="2" x14ac:dyDescent="0.2">
      <c r="A3084" s="31"/>
      <c r="B3084" s="10" t="s">
        <v>1960</v>
      </c>
    </row>
    <row r="3085" spans="1:2" ht="25.5" hidden="1" outlineLevel="2" x14ac:dyDescent="0.2">
      <c r="A3085" s="31"/>
      <c r="B3085" s="11" t="s">
        <v>2753</v>
      </c>
    </row>
    <row r="3086" spans="1:2" ht="38.25" hidden="1" outlineLevel="2" x14ac:dyDescent="0.2">
      <c r="A3086" s="31"/>
      <c r="B3086" s="11" t="s">
        <v>2754</v>
      </c>
    </row>
    <row r="3087" spans="1:2" hidden="1" outlineLevel="2" x14ac:dyDescent="0.2">
      <c r="A3087" s="31"/>
      <c r="B3087" s="11" t="s">
        <v>1054</v>
      </c>
    </row>
    <row r="3088" spans="1:2" ht="63.75" hidden="1" outlineLevel="2" x14ac:dyDescent="0.2">
      <c r="A3088" s="31"/>
      <c r="B3088" s="11" t="s">
        <v>2755</v>
      </c>
    </row>
    <row r="3089" spans="1:2" hidden="1" outlineLevel="2" x14ac:dyDescent="0.2">
      <c r="A3089" s="31" t="s">
        <v>7327</v>
      </c>
      <c r="B3089" s="11" t="s">
        <v>121</v>
      </c>
    </row>
    <row r="3090" spans="1:2" hidden="1" outlineLevel="2" x14ac:dyDescent="0.2">
      <c r="A3090" s="31"/>
      <c r="B3090" s="10" t="s">
        <v>1614</v>
      </c>
    </row>
    <row r="3091" spans="1:2" hidden="1" outlineLevel="2" x14ac:dyDescent="0.2">
      <c r="A3091" s="31"/>
      <c r="B3091" s="11" t="s">
        <v>1055</v>
      </c>
    </row>
    <row r="3092" spans="1:2" hidden="1" outlineLevel="2" x14ac:dyDescent="0.2">
      <c r="A3092" s="31"/>
      <c r="B3092" s="11" t="s">
        <v>1056</v>
      </c>
    </row>
    <row r="3093" spans="1:2" ht="25.5" hidden="1" outlineLevel="2" x14ac:dyDescent="0.2">
      <c r="A3093" s="31"/>
      <c r="B3093" s="11" t="s">
        <v>1057</v>
      </c>
    </row>
    <row r="3094" spans="1:2" hidden="1" outlineLevel="2" x14ac:dyDescent="0.2">
      <c r="A3094" s="31"/>
      <c r="B3094" s="11" t="s">
        <v>1058</v>
      </c>
    </row>
    <row r="3095" spans="1:2" ht="25.5" hidden="1" outlineLevel="2" x14ac:dyDescent="0.2">
      <c r="A3095" s="31"/>
      <c r="B3095" s="11" t="s">
        <v>1059</v>
      </c>
    </row>
    <row r="3096" spans="1:2" hidden="1" outlineLevel="2" x14ac:dyDescent="0.2">
      <c r="A3096" s="31"/>
      <c r="B3096" s="11" t="s">
        <v>1060</v>
      </c>
    </row>
    <row r="3097" spans="1:2" hidden="1" outlineLevel="2" x14ac:dyDescent="0.2">
      <c r="A3097" s="31"/>
      <c r="B3097" s="11" t="s">
        <v>1061</v>
      </c>
    </row>
    <row r="3098" spans="1:2" hidden="1" outlineLevel="2" x14ac:dyDescent="0.2">
      <c r="A3098" s="31"/>
      <c r="B3098" s="11" t="s">
        <v>1062</v>
      </c>
    </row>
    <row r="3099" spans="1:2" hidden="1" outlineLevel="2" x14ac:dyDescent="0.2">
      <c r="A3099" s="31"/>
      <c r="B3099" s="11" t="s">
        <v>1063</v>
      </c>
    </row>
    <row r="3100" spans="1:2" ht="25.5" hidden="1" outlineLevel="2" x14ac:dyDescent="0.2">
      <c r="A3100" s="31"/>
      <c r="B3100" s="11" t="s">
        <v>2756</v>
      </c>
    </row>
    <row r="3101" spans="1:2" hidden="1" outlineLevel="2" x14ac:dyDescent="0.2">
      <c r="A3101" s="31"/>
      <c r="B3101" s="11" t="s">
        <v>1064</v>
      </c>
    </row>
    <row r="3102" spans="1:2" hidden="1" outlineLevel="2" x14ac:dyDescent="0.2">
      <c r="A3102" s="31"/>
      <c r="B3102" s="11" t="s">
        <v>1065</v>
      </c>
    </row>
    <row r="3103" spans="1:2" hidden="1" outlineLevel="2" x14ac:dyDescent="0.2">
      <c r="A3103" s="31"/>
      <c r="B3103" s="11" t="s">
        <v>1066</v>
      </c>
    </row>
    <row r="3104" spans="1:2" hidden="1" outlineLevel="2" x14ac:dyDescent="0.2">
      <c r="A3104" s="31"/>
      <c r="B3104" s="11" t="s">
        <v>1067</v>
      </c>
    </row>
    <row r="3105" spans="1:2" hidden="1" outlineLevel="2" x14ac:dyDescent="0.2">
      <c r="A3105" s="31"/>
      <c r="B3105" s="11" t="s">
        <v>1068</v>
      </c>
    </row>
    <row r="3106" spans="1:2" ht="25.5" hidden="1" outlineLevel="2" x14ac:dyDescent="0.2">
      <c r="A3106" s="31"/>
      <c r="B3106" s="11" t="s">
        <v>1069</v>
      </c>
    </row>
    <row r="3107" spans="1:2" ht="25.5" hidden="1" outlineLevel="2" x14ac:dyDescent="0.2">
      <c r="A3107" s="31"/>
      <c r="B3107" s="11" t="s">
        <v>1070</v>
      </c>
    </row>
    <row r="3108" spans="1:2" ht="13.5" hidden="1" outlineLevel="2" x14ac:dyDescent="0.2">
      <c r="A3108" s="31"/>
      <c r="B3108" s="15" t="s">
        <v>1615</v>
      </c>
    </row>
    <row r="3109" spans="1:2" ht="25.5" hidden="1" outlineLevel="2" x14ac:dyDescent="0.2">
      <c r="A3109" s="31"/>
      <c r="B3109" s="16" t="s">
        <v>2757</v>
      </c>
    </row>
    <row r="3110" spans="1:2" ht="25.5" hidden="1" outlineLevel="2" x14ac:dyDescent="0.2">
      <c r="A3110" s="31"/>
      <c r="B3110" s="16" t="s">
        <v>2758</v>
      </c>
    </row>
    <row r="3111" spans="1:2" ht="25.5" hidden="1" outlineLevel="2" x14ac:dyDescent="0.2">
      <c r="A3111" s="31"/>
      <c r="B3111" s="16" t="s">
        <v>2759</v>
      </c>
    </row>
    <row r="3112" spans="1:2" ht="25.5" hidden="1" outlineLevel="2" x14ac:dyDescent="0.2">
      <c r="A3112" s="31"/>
      <c r="B3112" s="16" t="s">
        <v>2760</v>
      </c>
    </row>
    <row r="3113" spans="1:2" ht="25.5" hidden="1" outlineLevel="2" x14ac:dyDescent="0.2">
      <c r="A3113" s="31"/>
      <c r="B3113" s="16" t="s">
        <v>2761</v>
      </c>
    </row>
    <row r="3114" spans="1:2" hidden="1" outlineLevel="2" x14ac:dyDescent="0.2">
      <c r="A3114" s="31"/>
      <c r="B3114" s="16" t="s">
        <v>2762</v>
      </c>
    </row>
    <row r="3115" spans="1:2" hidden="1" outlineLevel="2" x14ac:dyDescent="0.2">
      <c r="A3115" s="31"/>
      <c r="B3115" s="16" t="s">
        <v>2763</v>
      </c>
    </row>
    <row r="3116" spans="1:2" ht="38.25" hidden="1" outlineLevel="2" x14ac:dyDescent="0.2">
      <c r="A3116" s="31"/>
      <c r="B3116" s="16" t="s">
        <v>2764</v>
      </c>
    </row>
    <row r="3117" spans="1:2" hidden="1" outlineLevel="2" x14ac:dyDescent="0.2">
      <c r="A3117" s="31"/>
      <c r="B3117" s="16" t="s">
        <v>2765</v>
      </c>
    </row>
    <row r="3118" spans="1:2" ht="25.5" hidden="1" outlineLevel="2" x14ac:dyDescent="0.2">
      <c r="A3118" s="31"/>
      <c r="B3118" s="16" t="s">
        <v>2766</v>
      </c>
    </row>
    <row r="3119" spans="1:2" hidden="1" outlineLevel="2" x14ac:dyDescent="0.2">
      <c r="A3119" s="31" t="s">
        <v>7328</v>
      </c>
      <c r="B3119" s="10" t="s">
        <v>122</v>
      </c>
    </row>
    <row r="3120" spans="1:2" hidden="1" outlineLevel="2" x14ac:dyDescent="0.2">
      <c r="A3120" s="31" t="s">
        <v>7329</v>
      </c>
      <c r="B3120" s="10" t="s">
        <v>122</v>
      </c>
    </row>
    <row r="3121" spans="1:2" hidden="1" outlineLevel="2" x14ac:dyDescent="0.2">
      <c r="A3121" s="31"/>
      <c r="B3121" s="10" t="s">
        <v>1960</v>
      </c>
    </row>
    <row r="3122" spans="1:2" ht="25.5" hidden="1" outlineLevel="2" x14ac:dyDescent="0.2">
      <c r="A3122" s="31"/>
      <c r="B3122" s="11" t="s">
        <v>1071</v>
      </c>
    </row>
    <row r="3123" spans="1:2" hidden="1" outlineLevel="2" x14ac:dyDescent="0.2">
      <c r="A3123" s="31" t="s">
        <v>7330</v>
      </c>
      <c r="B3123" s="11" t="s">
        <v>122</v>
      </c>
    </row>
    <row r="3124" spans="1:2" hidden="1" outlineLevel="2" x14ac:dyDescent="0.2">
      <c r="A3124" s="31"/>
      <c r="B3124" s="10" t="s">
        <v>1614</v>
      </c>
    </row>
    <row r="3125" spans="1:2" ht="25.5" hidden="1" outlineLevel="2" x14ac:dyDescent="0.2">
      <c r="A3125" s="31"/>
      <c r="B3125" s="11" t="s">
        <v>1072</v>
      </c>
    </row>
    <row r="3126" spans="1:2" ht="25.5" hidden="1" outlineLevel="2" x14ac:dyDescent="0.2">
      <c r="A3126" s="31"/>
      <c r="B3126" s="11" t="s">
        <v>1073</v>
      </c>
    </row>
    <row r="3127" spans="1:2" hidden="1" outlineLevel="2" x14ac:dyDescent="0.2">
      <c r="A3127" s="31"/>
      <c r="B3127" s="11" t="s">
        <v>1074</v>
      </c>
    </row>
    <row r="3128" spans="1:2" ht="25.5" hidden="1" outlineLevel="2" x14ac:dyDescent="0.2">
      <c r="A3128" s="31"/>
      <c r="B3128" s="11" t="s">
        <v>1075</v>
      </c>
    </row>
    <row r="3129" spans="1:2" hidden="1" outlineLevel="2" x14ac:dyDescent="0.2">
      <c r="A3129" s="31"/>
      <c r="B3129" s="11" t="s">
        <v>1076</v>
      </c>
    </row>
    <row r="3130" spans="1:2" hidden="1" outlineLevel="2" x14ac:dyDescent="0.2">
      <c r="A3130" s="31"/>
      <c r="B3130" s="11" t="s">
        <v>1077</v>
      </c>
    </row>
    <row r="3131" spans="1:2" hidden="1" outlineLevel="2" x14ac:dyDescent="0.2">
      <c r="A3131" s="31"/>
      <c r="B3131" s="11" t="s">
        <v>1078</v>
      </c>
    </row>
    <row r="3132" spans="1:2" hidden="1" outlineLevel="2" x14ac:dyDescent="0.2">
      <c r="A3132" s="31"/>
      <c r="B3132" s="11" t="s">
        <v>1079</v>
      </c>
    </row>
    <row r="3133" spans="1:2" ht="25.5" hidden="1" outlineLevel="2" x14ac:dyDescent="0.2">
      <c r="A3133" s="31"/>
      <c r="B3133" s="11" t="s">
        <v>1080</v>
      </c>
    </row>
    <row r="3134" spans="1:2" hidden="1" outlineLevel="2" x14ac:dyDescent="0.2">
      <c r="A3134" s="31"/>
      <c r="B3134" s="11" t="s">
        <v>1081</v>
      </c>
    </row>
    <row r="3135" spans="1:2" ht="25.5" hidden="1" outlineLevel="2" x14ac:dyDescent="0.2">
      <c r="A3135" s="31"/>
      <c r="B3135" s="11" t="s">
        <v>1082</v>
      </c>
    </row>
    <row r="3136" spans="1:2" hidden="1" outlineLevel="2" x14ac:dyDescent="0.2">
      <c r="A3136" s="31"/>
      <c r="B3136" s="11" t="s">
        <v>1083</v>
      </c>
    </row>
    <row r="3137" spans="1:2" ht="25.5" hidden="1" outlineLevel="2" x14ac:dyDescent="0.2">
      <c r="A3137" s="31"/>
      <c r="B3137" s="11" t="s">
        <v>1084</v>
      </c>
    </row>
    <row r="3138" spans="1:2" hidden="1" outlineLevel="2" x14ac:dyDescent="0.2">
      <c r="A3138" s="31"/>
      <c r="B3138" s="11" t="s">
        <v>1085</v>
      </c>
    </row>
    <row r="3139" spans="1:2" ht="13.5" hidden="1" outlineLevel="2" x14ac:dyDescent="0.2">
      <c r="A3139" s="31"/>
      <c r="B3139" s="15" t="s">
        <v>1615</v>
      </c>
    </row>
    <row r="3140" spans="1:2" ht="25.5" hidden="1" outlineLevel="2" x14ac:dyDescent="0.2">
      <c r="A3140" s="31"/>
      <c r="B3140" s="16" t="s">
        <v>2767</v>
      </c>
    </row>
    <row r="3141" spans="1:2" hidden="1" outlineLevel="2" x14ac:dyDescent="0.2">
      <c r="A3141" s="31"/>
      <c r="B3141" s="16" t="s">
        <v>2768</v>
      </c>
    </row>
    <row r="3142" spans="1:2" ht="25.5" hidden="1" outlineLevel="2" x14ac:dyDescent="0.2">
      <c r="A3142" s="31"/>
      <c r="B3142" s="16" t="s">
        <v>2759</v>
      </c>
    </row>
    <row r="3143" spans="1:2" ht="25.5" hidden="1" outlineLevel="2" x14ac:dyDescent="0.2">
      <c r="A3143" s="31"/>
      <c r="B3143" s="16" t="s">
        <v>2769</v>
      </c>
    </row>
    <row r="3144" spans="1:2" hidden="1" outlineLevel="2" x14ac:dyDescent="0.2">
      <c r="A3144" s="31"/>
      <c r="B3144" s="16" t="s">
        <v>2770</v>
      </c>
    </row>
    <row r="3145" spans="1:2" ht="25.5" hidden="1" outlineLevel="2" x14ac:dyDescent="0.2">
      <c r="A3145" s="31"/>
      <c r="B3145" s="16" t="s">
        <v>2771</v>
      </c>
    </row>
    <row r="3146" spans="1:2" hidden="1" outlineLevel="2" x14ac:dyDescent="0.2">
      <c r="A3146" s="31"/>
      <c r="B3146" s="16" t="s">
        <v>2772</v>
      </c>
    </row>
    <row r="3147" spans="1:2" hidden="1" outlineLevel="2" x14ac:dyDescent="0.2">
      <c r="A3147" s="31"/>
      <c r="B3147" s="16" t="s">
        <v>2773</v>
      </c>
    </row>
    <row r="3148" spans="1:2" ht="25.5" hidden="1" outlineLevel="2" x14ac:dyDescent="0.2">
      <c r="A3148" s="31"/>
      <c r="B3148" s="16" t="s">
        <v>2774</v>
      </c>
    </row>
    <row r="3149" spans="1:2" ht="25.5" hidden="1" outlineLevel="2" x14ac:dyDescent="0.2">
      <c r="A3149" s="31"/>
      <c r="B3149" s="16" t="s">
        <v>2775</v>
      </c>
    </row>
    <row r="3150" spans="1:2" hidden="1" outlineLevel="2" x14ac:dyDescent="0.2">
      <c r="A3150" s="31" t="s">
        <v>7331</v>
      </c>
      <c r="B3150" s="10" t="s">
        <v>123</v>
      </c>
    </row>
    <row r="3151" spans="1:2" hidden="1" outlineLevel="2" x14ac:dyDescent="0.2">
      <c r="A3151" s="31" t="s">
        <v>7332</v>
      </c>
      <c r="B3151" s="10" t="s">
        <v>123</v>
      </c>
    </row>
    <row r="3152" spans="1:2" hidden="1" outlineLevel="2" x14ac:dyDescent="0.2">
      <c r="A3152" s="31"/>
      <c r="B3152" s="10" t="s">
        <v>1960</v>
      </c>
    </row>
    <row r="3153" spans="1:2" ht="38.25" hidden="1" outlineLevel="2" x14ac:dyDescent="0.2">
      <c r="A3153" s="31"/>
      <c r="B3153" s="11" t="s">
        <v>1086</v>
      </c>
    </row>
    <row r="3154" spans="1:2" hidden="1" outlineLevel="2" x14ac:dyDescent="0.2">
      <c r="A3154" s="31" t="s">
        <v>7333</v>
      </c>
      <c r="B3154" s="11" t="s">
        <v>123</v>
      </c>
    </row>
    <row r="3155" spans="1:2" hidden="1" outlineLevel="2" x14ac:dyDescent="0.2">
      <c r="A3155" s="31"/>
      <c r="B3155" s="10" t="s">
        <v>1614</v>
      </c>
    </row>
    <row r="3156" spans="1:2" ht="25.5" hidden="1" outlineLevel="2" x14ac:dyDescent="0.2">
      <c r="A3156" s="31"/>
      <c r="B3156" s="11" t="s">
        <v>2776</v>
      </c>
    </row>
    <row r="3157" spans="1:2" hidden="1" outlineLevel="2" x14ac:dyDescent="0.2">
      <c r="A3157" s="31"/>
      <c r="B3157" s="11" t="s">
        <v>1087</v>
      </c>
    </row>
    <row r="3158" spans="1:2" hidden="1" outlineLevel="2" x14ac:dyDescent="0.2">
      <c r="A3158" s="31"/>
      <c r="B3158" s="11" t="s">
        <v>1088</v>
      </c>
    </row>
    <row r="3159" spans="1:2" hidden="1" outlineLevel="2" x14ac:dyDescent="0.2">
      <c r="A3159" s="31"/>
      <c r="B3159" s="11" t="s">
        <v>1089</v>
      </c>
    </row>
    <row r="3160" spans="1:2" hidden="1" outlineLevel="2" x14ac:dyDescent="0.2">
      <c r="A3160" s="31"/>
      <c r="B3160" s="11" t="s">
        <v>1090</v>
      </c>
    </row>
    <row r="3161" spans="1:2" hidden="1" outlineLevel="2" x14ac:dyDescent="0.2">
      <c r="A3161" s="31"/>
      <c r="B3161" s="11" t="s">
        <v>1091</v>
      </c>
    </row>
    <row r="3162" spans="1:2" hidden="1" outlineLevel="2" x14ac:dyDescent="0.2">
      <c r="A3162" s="31"/>
      <c r="B3162" s="11" t="s">
        <v>1092</v>
      </c>
    </row>
    <row r="3163" spans="1:2" hidden="1" outlineLevel="2" x14ac:dyDescent="0.2">
      <c r="A3163" s="31"/>
      <c r="B3163" s="11" t="s">
        <v>1093</v>
      </c>
    </row>
    <row r="3164" spans="1:2" hidden="1" outlineLevel="2" x14ac:dyDescent="0.2">
      <c r="A3164" s="31"/>
      <c r="B3164" s="11" t="s">
        <v>1094</v>
      </c>
    </row>
    <row r="3165" spans="1:2" ht="25.5" hidden="1" outlineLevel="2" x14ac:dyDescent="0.2">
      <c r="A3165" s="31"/>
      <c r="B3165" s="11" t="s">
        <v>1095</v>
      </c>
    </row>
    <row r="3166" spans="1:2" hidden="1" outlineLevel="2" x14ac:dyDescent="0.2">
      <c r="A3166" s="31"/>
      <c r="B3166" s="11" t="s">
        <v>1096</v>
      </c>
    </row>
    <row r="3167" spans="1:2" ht="25.5" hidden="1" outlineLevel="2" x14ac:dyDescent="0.2">
      <c r="A3167" s="31"/>
      <c r="B3167" s="11" t="s">
        <v>1097</v>
      </c>
    </row>
    <row r="3168" spans="1:2" hidden="1" outlineLevel="2" x14ac:dyDescent="0.2">
      <c r="A3168" s="31"/>
      <c r="B3168" s="11" t="s">
        <v>1098</v>
      </c>
    </row>
    <row r="3169" spans="1:2" hidden="1" outlineLevel="2" x14ac:dyDescent="0.2">
      <c r="A3169" s="31"/>
      <c r="B3169" s="11" t="s">
        <v>1099</v>
      </c>
    </row>
    <row r="3170" spans="1:2" hidden="1" outlineLevel="2" x14ac:dyDescent="0.2">
      <c r="A3170" s="31"/>
      <c r="B3170" s="11" t="s">
        <v>1100</v>
      </c>
    </row>
    <row r="3171" spans="1:2" hidden="1" outlineLevel="2" x14ac:dyDescent="0.2">
      <c r="A3171" s="31"/>
      <c r="B3171" s="11" t="s">
        <v>1101</v>
      </c>
    </row>
    <row r="3172" spans="1:2" ht="13.5" hidden="1" outlineLevel="2" x14ac:dyDescent="0.2">
      <c r="A3172" s="31"/>
      <c r="B3172" s="15" t="s">
        <v>1615</v>
      </c>
    </row>
    <row r="3173" spans="1:2" ht="25.5" hidden="1" outlineLevel="2" x14ac:dyDescent="0.2">
      <c r="A3173" s="31"/>
      <c r="B3173" s="16" t="s">
        <v>2757</v>
      </c>
    </row>
    <row r="3174" spans="1:2" ht="25.5" hidden="1" outlineLevel="2" x14ac:dyDescent="0.2">
      <c r="A3174" s="31"/>
      <c r="B3174" s="16" t="s">
        <v>2777</v>
      </c>
    </row>
    <row r="3175" spans="1:2" hidden="1" outlineLevel="2" x14ac:dyDescent="0.2">
      <c r="A3175" s="31"/>
      <c r="B3175" s="16" t="s">
        <v>2778</v>
      </c>
    </row>
    <row r="3176" spans="1:2" hidden="1" outlineLevel="2" x14ac:dyDescent="0.2">
      <c r="A3176" s="31"/>
      <c r="B3176" s="16" t="s">
        <v>2779</v>
      </c>
    </row>
    <row r="3177" spans="1:2" ht="25.5" hidden="1" outlineLevel="2" x14ac:dyDescent="0.2">
      <c r="A3177" s="31"/>
      <c r="B3177" s="16" t="s">
        <v>2780</v>
      </c>
    </row>
    <row r="3178" spans="1:2" ht="38.25" hidden="1" outlineLevel="2" x14ac:dyDescent="0.2">
      <c r="A3178" s="31"/>
      <c r="B3178" s="16" t="s">
        <v>2781</v>
      </c>
    </row>
    <row r="3179" spans="1:2" hidden="1" outlineLevel="2" x14ac:dyDescent="0.2">
      <c r="A3179" s="31"/>
      <c r="B3179" s="16" t="s">
        <v>2782</v>
      </c>
    </row>
    <row r="3180" spans="1:2" hidden="1" outlineLevel="2" x14ac:dyDescent="0.2">
      <c r="A3180" s="31"/>
      <c r="B3180" s="16" t="s">
        <v>2783</v>
      </c>
    </row>
    <row r="3181" spans="1:2" ht="25.5" hidden="1" outlineLevel="2" x14ac:dyDescent="0.2">
      <c r="A3181" s="31"/>
      <c r="B3181" s="16" t="s">
        <v>2784</v>
      </c>
    </row>
    <row r="3182" spans="1:2" ht="25.5" hidden="1" outlineLevel="2" x14ac:dyDescent="0.2">
      <c r="A3182" s="31" t="s">
        <v>7334</v>
      </c>
      <c r="B3182" s="10" t="s">
        <v>124</v>
      </c>
    </row>
    <row r="3183" spans="1:2" hidden="1" outlineLevel="2" x14ac:dyDescent="0.2">
      <c r="A3183" s="31"/>
      <c r="B3183" s="10" t="s">
        <v>1637</v>
      </c>
    </row>
    <row r="3184" spans="1:2" ht="38.25" hidden="1" outlineLevel="2" x14ac:dyDescent="0.2">
      <c r="A3184" s="31"/>
      <c r="B3184" s="11" t="s">
        <v>1102</v>
      </c>
    </row>
    <row r="3185" spans="1:2" hidden="1" outlineLevel="2" x14ac:dyDescent="0.2">
      <c r="A3185" s="31" t="s">
        <v>7335</v>
      </c>
      <c r="B3185" s="10" t="s">
        <v>2785</v>
      </c>
    </row>
    <row r="3186" spans="1:2" hidden="1" outlineLevel="2" x14ac:dyDescent="0.2">
      <c r="A3186" s="31"/>
      <c r="B3186" s="10" t="s">
        <v>1960</v>
      </c>
    </row>
    <row r="3187" spans="1:2" ht="153" hidden="1" outlineLevel="2" x14ac:dyDescent="0.2">
      <c r="A3187" s="31"/>
      <c r="B3187" s="11" t="s">
        <v>1103</v>
      </c>
    </row>
    <row r="3188" spans="1:2" hidden="1" outlineLevel="2" x14ac:dyDescent="0.2">
      <c r="A3188" s="31" t="s">
        <v>7336</v>
      </c>
      <c r="B3188" s="11" t="s">
        <v>2785</v>
      </c>
    </row>
    <row r="3189" spans="1:2" hidden="1" outlineLevel="2" x14ac:dyDescent="0.2">
      <c r="A3189" s="31"/>
      <c r="B3189" s="10" t="s">
        <v>1614</v>
      </c>
    </row>
    <row r="3190" spans="1:2" hidden="1" outlineLevel="2" x14ac:dyDescent="0.2">
      <c r="A3190" s="31"/>
      <c r="B3190" s="11" t="s">
        <v>1104</v>
      </c>
    </row>
    <row r="3191" spans="1:2" hidden="1" outlineLevel="2" x14ac:dyDescent="0.2">
      <c r="A3191" s="31"/>
      <c r="B3191" s="11" t="s">
        <v>1105</v>
      </c>
    </row>
    <row r="3192" spans="1:2" hidden="1" outlineLevel="2" x14ac:dyDescent="0.2">
      <c r="A3192" s="31"/>
      <c r="B3192" s="11" t="s">
        <v>1106</v>
      </c>
    </row>
    <row r="3193" spans="1:2" hidden="1" outlineLevel="2" x14ac:dyDescent="0.2">
      <c r="A3193" s="31"/>
      <c r="B3193" s="11" t="s">
        <v>1107</v>
      </c>
    </row>
    <row r="3194" spans="1:2" hidden="1" outlineLevel="2" x14ac:dyDescent="0.2">
      <c r="A3194" s="31"/>
      <c r="B3194" s="11" t="s">
        <v>1108</v>
      </c>
    </row>
    <row r="3195" spans="1:2" hidden="1" outlineLevel="2" x14ac:dyDescent="0.2">
      <c r="A3195" s="31"/>
      <c r="B3195" s="11" t="s">
        <v>1109</v>
      </c>
    </row>
    <row r="3196" spans="1:2" hidden="1" outlineLevel="2" x14ac:dyDescent="0.2">
      <c r="A3196" s="31"/>
      <c r="B3196" s="11" t="s">
        <v>1110</v>
      </c>
    </row>
    <row r="3197" spans="1:2" ht="25.5" hidden="1" outlineLevel="2" x14ac:dyDescent="0.2">
      <c r="A3197" s="31"/>
      <c r="B3197" s="11" t="s">
        <v>1111</v>
      </c>
    </row>
    <row r="3198" spans="1:2" hidden="1" outlineLevel="2" x14ac:dyDescent="0.2">
      <c r="A3198" s="31"/>
      <c r="B3198" s="11" t="s">
        <v>1112</v>
      </c>
    </row>
    <row r="3199" spans="1:2" hidden="1" outlineLevel="2" x14ac:dyDescent="0.2">
      <c r="A3199" s="31"/>
      <c r="B3199" s="11" t="s">
        <v>1113</v>
      </c>
    </row>
    <row r="3200" spans="1:2" hidden="1" outlineLevel="2" x14ac:dyDescent="0.2">
      <c r="A3200" s="31"/>
      <c r="B3200" s="11" t="s">
        <v>1114</v>
      </c>
    </row>
    <row r="3201" spans="1:2" hidden="1" outlineLevel="2" x14ac:dyDescent="0.2">
      <c r="A3201" s="31"/>
      <c r="B3201" s="11" t="s">
        <v>1115</v>
      </c>
    </row>
    <row r="3202" spans="1:2" hidden="1" outlineLevel="2" x14ac:dyDescent="0.2">
      <c r="A3202" s="31"/>
      <c r="B3202" s="11" t="s">
        <v>1116</v>
      </c>
    </row>
    <row r="3203" spans="1:2" ht="25.5" hidden="1" outlineLevel="2" x14ac:dyDescent="0.2">
      <c r="A3203" s="31"/>
      <c r="B3203" s="11" t="s">
        <v>1117</v>
      </c>
    </row>
    <row r="3204" spans="1:2" hidden="1" outlineLevel="2" x14ac:dyDescent="0.2">
      <c r="A3204" s="31"/>
      <c r="B3204" s="11" t="s">
        <v>1118</v>
      </c>
    </row>
    <row r="3205" spans="1:2" hidden="1" outlineLevel="2" x14ac:dyDescent="0.2">
      <c r="A3205" s="31"/>
      <c r="B3205" s="11" t="s">
        <v>1119</v>
      </c>
    </row>
    <row r="3206" spans="1:2" hidden="1" outlineLevel="2" x14ac:dyDescent="0.2">
      <c r="A3206" s="31"/>
      <c r="B3206" s="11" t="s">
        <v>1120</v>
      </c>
    </row>
    <row r="3207" spans="1:2" ht="25.5" hidden="1" outlineLevel="2" x14ac:dyDescent="0.2">
      <c r="A3207" s="31"/>
      <c r="B3207" s="11" t="s">
        <v>1121</v>
      </c>
    </row>
    <row r="3208" spans="1:2" hidden="1" outlineLevel="2" x14ac:dyDescent="0.2">
      <c r="A3208" s="31"/>
      <c r="B3208" s="11" t="s">
        <v>1122</v>
      </c>
    </row>
    <row r="3209" spans="1:2" hidden="1" outlineLevel="2" x14ac:dyDescent="0.2">
      <c r="A3209" s="31"/>
      <c r="B3209" s="11" t="s">
        <v>1123</v>
      </c>
    </row>
    <row r="3210" spans="1:2" ht="25.5" hidden="1" outlineLevel="2" x14ac:dyDescent="0.2">
      <c r="A3210" s="31"/>
      <c r="B3210" s="11" t="s">
        <v>1124</v>
      </c>
    </row>
    <row r="3211" spans="1:2" ht="25.5" hidden="1" outlineLevel="2" x14ac:dyDescent="0.2">
      <c r="A3211" s="31"/>
      <c r="B3211" s="11" t="s">
        <v>1125</v>
      </c>
    </row>
    <row r="3212" spans="1:2" hidden="1" outlineLevel="2" x14ac:dyDescent="0.2">
      <c r="A3212" s="31"/>
      <c r="B3212" s="11" t="s">
        <v>1126</v>
      </c>
    </row>
    <row r="3213" spans="1:2" ht="25.5" hidden="1" outlineLevel="2" x14ac:dyDescent="0.2">
      <c r="A3213" s="31"/>
      <c r="B3213" s="11" t="s">
        <v>1127</v>
      </c>
    </row>
    <row r="3214" spans="1:2" ht="38.25" hidden="1" outlineLevel="2" x14ac:dyDescent="0.2">
      <c r="A3214" s="31"/>
      <c r="B3214" s="11" t="s">
        <v>2786</v>
      </c>
    </row>
    <row r="3215" spans="1:2" ht="25.5" hidden="1" outlineLevel="2" x14ac:dyDescent="0.2">
      <c r="A3215" s="31"/>
      <c r="B3215" s="11" t="s">
        <v>1128</v>
      </c>
    </row>
    <row r="3216" spans="1:2" ht="13.5" hidden="1" outlineLevel="2" x14ac:dyDescent="0.2">
      <c r="A3216" s="31"/>
      <c r="B3216" s="15" t="s">
        <v>1615</v>
      </c>
    </row>
    <row r="3217" spans="1:2" hidden="1" outlineLevel="2" x14ac:dyDescent="0.2">
      <c r="A3217" s="31"/>
      <c r="B3217" s="16" t="s">
        <v>2778</v>
      </c>
    </row>
    <row r="3218" spans="1:2" ht="25.5" hidden="1" outlineLevel="2" x14ac:dyDescent="0.2">
      <c r="A3218" s="31"/>
      <c r="B3218" s="16" t="s">
        <v>2787</v>
      </c>
    </row>
    <row r="3219" spans="1:2" hidden="1" outlineLevel="2" x14ac:dyDescent="0.2">
      <c r="A3219" s="31"/>
      <c r="B3219" s="16" t="s">
        <v>2788</v>
      </c>
    </row>
    <row r="3220" spans="1:2" hidden="1" outlineLevel="2" x14ac:dyDescent="0.2">
      <c r="A3220" s="31"/>
      <c r="B3220" s="16" t="s">
        <v>2789</v>
      </c>
    </row>
    <row r="3221" spans="1:2" ht="25.5" hidden="1" outlineLevel="2" x14ac:dyDescent="0.2">
      <c r="A3221" s="31"/>
      <c r="B3221" s="16" t="s">
        <v>2790</v>
      </c>
    </row>
    <row r="3222" spans="1:2" hidden="1" outlineLevel="2" x14ac:dyDescent="0.2">
      <c r="A3222" s="31"/>
      <c r="B3222" s="16" t="s">
        <v>2791</v>
      </c>
    </row>
    <row r="3223" spans="1:2" ht="25.5" hidden="1" outlineLevel="2" x14ac:dyDescent="0.2">
      <c r="A3223" s="31"/>
      <c r="B3223" s="16" t="s">
        <v>2792</v>
      </c>
    </row>
    <row r="3224" spans="1:2" ht="38.25" hidden="1" outlineLevel="2" x14ac:dyDescent="0.2">
      <c r="A3224" s="31"/>
      <c r="B3224" s="16" t="s">
        <v>2793</v>
      </c>
    </row>
    <row r="3225" spans="1:2" hidden="1" outlineLevel="2" x14ac:dyDescent="0.2">
      <c r="A3225" s="31" t="s">
        <v>7337</v>
      </c>
      <c r="B3225" s="10" t="s">
        <v>2794</v>
      </c>
    </row>
    <row r="3226" spans="1:2" hidden="1" outlineLevel="2" x14ac:dyDescent="0.2">
      <c r="A3226" s="31" t="s">
        <v>7338</v>
      </c>
      <c r="B3226" s="11" t="s">
        <v>2794</v>
      </c>
    </row>
    <row r="3227" spans="1:2" hidden="1" outlineLevel="2" x14ac:dyDescent="0.2">
      <c r="A3227" s="31"/>
      <c r="B3227" s="10" t="s">
        <v>1614</v>
      </c>
    </row>
    <row r="3228" spans="1:2" ht="25.5" hidden="1" outlineLevel="2" x14ac:dyDescent="0.2">
      <c r="A3228" s="31"/>
      <c r="B3228" s="11" t="s">
        <v>1129</v>
      </c>
    </row>
    <row r="3229" spans="1:2" ht="25.5" hidden="1" outlineLevel="2" x14ac:dyDescent="0.2">
      <c r="A3229" s="31"/>
      <c r="B3229" s="11" t="s">
        <v>1130</v>
      </c>
    </row>
    <row r="3230" spans="1:2" ht="25.5" hidden="1" outlineLevel="2" x14ac:dyDescent="0.2">
      <c r="A3230" s="31"/>
      <c r="B3230" s="11" t="s">
        <v>1131</v>
      </c>
    </row>
    <row r="3231" spans="1:2" hidden="1" outlineLevel="2" x14ac:dyDescent="0.2">
      <c r="A3231" s="31"/>
      <c r="B3231" s="14" t="s">
        <v>6024</v>
      </c>
    </row>
    <row r="3232" spans="1:2" hidden="1" outlineLevel="2" x14ac:dyDescent="0.2">
      <c r="A3232" s="31"/>
      <c r="B3232" s="14" t="s">
        <v>6025</v>
      </c>
    </row>
    <row r="3233" spans="1:2" hidden="1" outlineLevel="2" x14ac:dyDescent="0.2">
      <c r="A3233" s="31"/>
      <c r="B3233" s="14" t="s">
        <v>6026</v>
      </c>
    </row>
    <row r="3234" spans="1:2" hidden="1" outlineLevel="2" x14ac:dyDescent="0.2">
      <c r="A3234" s="31"/>
      <c r="B3234" s="14" t="s">
        <v>6027</v>
      </c>
    </row>
    <row r="3235" spans="1:2" ht="25.5" hidden="1" outlineLevel="2" x14ac:dyDescent="0.2">
      <c r="A3235" s="31"/>
      <c r="B3235" s="11" t="s">
        <v>2795</v>
      </c>
    </row>
    <row r="3236" spans="1:2" hidden="1" outlineLevel="2" x14ac:dyDescent="0.2">
      <c r="A3236" s="31"/>
      <c r="B3236" s="11" t="s">
        <v>1132</v>
      </c>
    </row>
    <row r="3237" spans="1:2" hidden="1" outlineLevel="2" x14ac:dyDescent="0.2">
      <c r="A3237" s="31"/>
      <c r="B3237" s="14" t="s">
        <v>6028</v>
      </c>
    </row>
    <row r="3238" spans="1:2" hidden="1" outlineLevel="2" x14ac:dyDescent="0.2">
      <c r="A3238" s="31"/>
      <c r="B3238" s="14" t="s">
        <v>6029</v>
      </c>
    </row>
    <row r="3239" spans="1:2" ht="13.5" hidden="1" outlineLevel="2" x14ac:dyDescent="0.2">
      <c r="A3239" s="31"/>
      <c r="B3239" s="15" t="s">
        <v>1615</v>
      </c>
    </row>
    <row r="3240" spans="1:2" ht="25.5" hidden="1" outlineLevel="2" x14ac:dyDescent="0.2">
      <c r="A3240" s="31"/>
      <c r="B3240" s="16" t="s">
        <v>2796</v>
      </c>
    </row>
    <row r="3241" spans="1:2" ht="25.5" hidden="1" outlineLevel="2" x14ac:dyDescent="0.2">
      <c r="A3241" s="31"/>
      <c r="B3241" s="16" t="s">
        <v>2797</v>
      </c>
    </row>
    <row r="3242" spans="1:2" ht="25.5" hidden="1" outlineLevel="2" x14ac:dyDescent="0.2">
      <c r="A3242" s="31"/>
      <c r="B3242" s="16" t="s">
        <v>2798</v>
      </c>
    </row>
    <row r="3243" spans="1:2" ht="38.25" hidden="1" outlineLevel="2" x14ac:dyDescent="0.2">
      <c r="A3243" s="31"/>
      <c r="B3243" s="16" t="s">
        <v>2799</v>
      </c>
    </row>
    <row r="3244" spans="1:2" hidden="1" outlineLevel="2" x14ac:dyDescent="0.2">
      <c r="A3244" s="31"/>
      <c r="B3244" s="16" t="s">
        <v>2800</v>
      </c>
    </row>
    <row r="3245" spans="1:2" ht="12.75" hidden="1" customHeight="1" outlineLevel="2" x14ac:dyDescent="0.2">
      <c r="A3245" s="31" t="s">
        <v>7339</v>
      </c>
      <c r="B3245" s="10" t="s">
        <v>125</v>
      </c>
    </row>
    <row r="3246" spans="1:2" ht="12.75" hidden="1" customHeight="1" outlineLevel="2" x14ac:dyDescent="0.2">
      <c r="A3246" s="31" t="s">
        <v>7340</v>
      </c>
      <c r="B3246" s="10" t="s">
        <v>125</v>
      </c>
    </row>
    <row r="3247" spans="1:2" ht="12.75" hidden="1" customHeight="1" outlineLevel="2" x14ac:dyDescent="0.2">
      <c r="A3247" s="31" t="s">
        <v>7341</v>
      </c>
      <c r="B3247" s="11" t="s">
        <v>125</v>
      </c>
    </row>
    <row r="3248" spans="1:2" hidden="1" outlineLevel="2" x14ac:dyDescent="0.2">
      <c r="A3248" s="31"/>
      <c r="B3248" s="10" t="s">
        <v>1614</v>
      </c>
    </row>
    <row r="3249" spans="1:2" ht="38.25" hidden="1" outlineLevel="2" x14ac:dyDescent="0.2">
      <c r="A3249" s="31"/>
      <c r="B3249" s="11" t="s">
        <v>1133</v>
      </c>
    </row>
    <row r="3250" spans="1:2" hidden="1" outlineLevel="2" x14ac:dyDescent="0.2">
      <c r="A3250" s="31"/>
      <c r="B3250" s="11" t="s">
        <v>1134</v>
      </c>
    </row>
    <row r="3251" spans="1:2" hidden="1" outlineLevel="2" x14ac:dyDescent="0.2">
      <c r="A3251" s="31"/>
      <c r="B3251" s="11" t="s">
        <v>1135</v>
      </c>
    </row>
    <row r="3252" spans="1:2" hidden="1" outlineLevel="2" x14ac:dyDescent="0.2">
      <c r="A3252" s="31"/>
      <c r="B3252" s="11" t="s">
        <v>1136</v>
      </c>
    </row>
    <row r="3253" spans="1:2" hidden="1" outlineLevel="2" x14ac:dyDescent="0.2">
      <c r="A3253" s="31"/>
      <c r="B3253" s="11" t="s">
        <v>1137</v>
      </c>
    </row>
    <row r="3254" spans="1:2" hidden="1" outlineLevel="2" x14ac:dyDescent="0.2">
      <c r="A3254" s="31"/>
      <c r="B3254" s="11" t="s">
        <v>1138</v>
      </c>
    </row>
    <row r="3255" spans="1:2" hidden="1" outlineLevel="2" x14ac:dyDescent="0.2">
      <c r="A3255" s="31"/>
      <c r="B3255" s="11" t="s">
        <v>1139</v>
      </c>
    </row>
    <row r="3256" spans="1:2" hidden="1" outlineLevel="2" x14ac:dyDescent="0.2">
      <c r="A3256" s="31"/>
      <c r="B3256" s="11" t="s">
        <v>1140</v>
      </c>
    </row>
    <row r="3257" spans="1:2" hidden="1" outlineLevel="2" x14ac:dyDescent="0.2">
      <c r="A3257" s="31"/>
      <c r="B3257" s="11" t="s">
        <v>1141</v>
      </c>
    </row>
    <row r="3258" spans="1:2" ht="25.5" hidden="1" outlineLevel="2" x14ac:dyDescent="0.2">
      <c r="A3258" s="31"/>
      <c r="B3258" s="11" t="s">
        <v>1142</v>
      </c>
    </row>
    <row r="3259" spans="1:2" ht="13.5" hidden="1" outlineLevel="2" x14ac:dyDescent="0.2">
      <c r="A3259" s="31"/>
      <c r="B3259" s="15" t="s">
        <v>1615</v>
      </c>
    </row>
    <row r="3260" spans="1:2" ht="25.5" hidden="1" outlineLevel="2" x14ac:dyDescent="0.2">
      <c r="A3260" s="31"/>
      <c r="B3260" s="16" t="s">
        <v>2801</v>
      </c>
    </row>
    <row r="3261" spans="1:2" hidden="1" outlineLevel="2" x14ac:dyDescent="0.2">
      <c r="A3261" s="31"/>
      <c r="B3261" s="16" t="s">
        <v>2802</v>
      </c>
    </row>
    <row r="3262" spans="1:2" hidden="1" outlineLevel="2" x14ac:dyDescent="0.2">
      <c r="A3262" s="31" t="s">
        <v>7342</v>
      </c>
      <c r="B3262" s="10" t="s">
        <v>126</v>
      </c>
    </row>
    <row r="3263" spans="1:2" hidden="1" outlineLevel="2" x14ac:dyDescent="0.2">
      <c r="A3263" s="31" t="s">
        <v>7343</v>
      </c>
      <c r="B3263" s="10" t="s">
        <v>126</v>
      </c>
    </row>
    <row r="3264" spans="1:2" hidden="1" outlineLevel="2" x14ac:dyDescent="0.2">
      <c r="A3264" s="31" t="s">
        <v>7344</v>
      </c>
      <c r="B3264" s="11" t="s">
        <v>2803</v>
      </c>
    </row>
    <row r="3265" spans="1:2" hidden="1" outlineLevel="2" x14ac:dyDescent="0.2">
      <c r="A3265" s="31"/>
      <c r="B3265" s="10" t="s">
        <v>1614</v>
      </c>
    </row>
    <row r="3266" spans="1:2" ht="25.5" hidden="1" outlineLevel="2" x14ac:dyDescent="0.2">
      <c r="A3266" s="31"/>
      <c r="B3266" s="11" t="s">
        <v>1143</v>
      </c>
    </row>
    <row r="3267" spans="1:2" hidden="1" outlineLevel="2" x14ac:dyDescent="0.2">
      <c r="A3267" s="31"/>
      <c r="B3267" s="11" t="s">
        <v>1144</v>
      </c>
    </row>
    <row r="3268" spans="1:2" hidden="1" outlineLevel="2" x14ac:dyDescent="0.2">
      <c r="A3268" s="31"/>
      <c r="B3268" s="11" t="s">
        <v>1145</v>
      </c>
    </row>
    <row r="3269" spans="1:2" ht="25.5" hidden="1" outlineLevel="2" x14ac:dyDescent="0.2">
      <c r="A3269" s="31"/>
      <c r="B3269" s="11" t="s">
        <v>1146</v>
      </c>
    </row>
    <row r="3270" spans="1:2" hidden="1" outlineLevel="2" x14ac:dyDescent="0.2">
      <c r="A3270" s="31"/>
      <c r="B3270" s="11" t="s">
        <v>1147</v>
      </c>
    </row>
    <row r="3271" spans="1:2" hidden="1" outlineLevel="2" x14ac:dyDescent="0.2">
      <c r="A3271" s="31"/>
      <c r="B3271" s="11" t="s">
        <v>1148</v>
      </c>
    </row>
    <row r="3272" spans="1:2" hidden="1" outlineLevel="2" x14ac:dyDescent="0.2">
      <c r="A3272" s="31"/>
      <c r="B3272" s="11" t="s">
        <v>1149</v>
      </c>
    </row>
    <row r="3273" spans="1:2" ht="25.5" hidden="1" outlineLevel="2" x14ac:dyDescent="0.2">
      <c r="A3273" s="31"/>
      <c r="B3273" s="11" t="s">
        <v>1150</v>
      </c>
    </row>
    <row r="3274" spans="1:2" hidden="1" outlineLevel="2" x14ac:dyDescent="0.2">
      <c r="A3274" s="31"/>
      <c r="B3274" s="11" t="s">
        <v>1151</v>
      </c>
    </row>
    <row r="3275" spans="1:2" hidden="1" outlineLevel="2" x14ac:dyDescent="0.2">
      <c r="A3275" s="31"/>
      <c r="B3275" s="11" t="s">
        <v>1152</v>
      </c>
    </row>
    <row r="3276" spans="1:2" hidden="1" outlineLevel="2" x14ac:dyDescent="0.2">
      <c r="A3276" s="31"/>
      <c r="B3276" s="11" t="s">
        <v>1153</v>
      </c>
    </row>
    <row r="3277" spans="1:2" ht="13.5" hidden="1" outlineLevel="2" x14ac:dyDescent="0.2">
      <c r="A3277" s="31"/>
      <c r="B3277" s="15" t="s">
        <v>1615</v>
      </c>
    </row>
    <row r="3278" spans="1:2" ht="38.25" hidden="1" outlineLevel="2" x14ac:dyDescent="0.2">
      <c r="A3278" s="31"/>
      <c r="B3278" s="16" t="s">
        <v>2804</v>
      </c>
    </row>
    <row r="3279" spans="1:2" hidden="1" outlineLevel="2" x14ac:dyDescent="0.2">
      <c r="A3279" s="31"/>
      <c r="B3279" s="16" t="s">
        <v>2805</v>
      </c>
    </row>
    <row r="3280" spans="1:2" hidden="1" outlineLevel="2" x14ac:dyDescent="0.2">
      <c r="A3280" s="31"/>
      <c r="B3280" s="16" t="s">
        <v>2806</v>
      </c>
    </row>
    <row r="3281" spans="1:2" hidden="1" outlineLevel="2" x14ac:dyDescent="0.2">
      <c r="A3281" s="31" t="s">
        <v>7345</v>
      </c>
      <c r="B3281" s="11" t="s">
        <v>2807</v>
      </c>
    </row>
    <row r="3282" spans="1:2" hidden="1" outlineLevel="2" x14ac:dyDescent="0.2">
      <c r="A3282" s="31"/>
      <c r="B3282" s="10" t="s">
        <v>1614</v>
      </c>
    </row>
    <row r="3283" spans="1:2" hidden="1" outlineLevel="2" x14ac:dyDescent="0.2">
      <c r="A3283" s="31"/>
      <c r="B3283" s="11" t="s">
        <v>1154</v>
      </c>
    </row>
    <row r="3284" spans="1:2" hidden="1" outlineLevel="2" x14ac:dyDescent="0.2">
      <c r="A3284" s="31"/>
      <c r="B3284" s="11" t="s">
        <v>1155</v>
      </c>
    </row>
    <row r="3285" spans="1:2" hidden="1" outlineLevel="2" x14ac:dyDescent="0.2">
      <c r="A3285" s="31"/>
      <c r="B3285" s="11" t="s">
        <v>1156</v>
      </c>
    </row>
    <row r="3286" spans="1:2" ht="13.5" hidden="1" outlineLevel="2" x14ac:dyDescent="0.2">
      <c r="A3286" s="31"/>
      <c r="B3286" s="15" t="s">
        <v>1615</v>
      </c>
    </row>
    <row r="3287" spans="1:2" hidden="1" outlineLevel="2" x14ac:dyDescent="0.2">
      <c r="A3287" s="31"/>
      <c r="B3287" s="16" t="s">
        <v>2808</v>
      </c>
    </row>
    <row r="3288" spans="1:2" hidden="1" outlineLevel="2" x14ac:dyDescent="0.2">
      <c r="A3288" s="31"/>
      <c r="B3288" s="16" t="s">
        <v>2809</v>
      </c>
    </row>
    <row r="3289" spans="1:2" ht="12.75" hidden="1" customHeight="1" outlineLevel="2" x14ac:dyDescent="0.2">
      <c r="A3289" s="31"/>
      <c r="B3289" s="16" t="s">
        <v>2810</v>
      </c>
    </row>
    <row r="3290" spans="1:2" hidden="1" outlineLevel="2" x14ac:dyDescent="0.2">
      <c r="A3290" s="31"/>
      <c r="B3290" s="16" t="s">
        <v>2811</v>
      </c>
    </row>
    <row r="3291" spans="1:2" hidden="1" outlineLevel="2" x14ac:dyDescent="0.2">
      <c r="A3291" s="31" t="s">
        <v>7346</v>
      </c>
      <c r="B3291" s="10" t="s">
        <v>127</v>
      </c>
    </row>
    <row r="3292" spans="1:2" hidden="1" outlineLevel="2" x14ac:dyDescent="0.2">
      <c r="A3292" s="31" t="s">
        <v>7347</v>
      </c>
      <c r="B3292" s="10" t="s">
        <v>127</v>
      </c>
    </row>
    <row r="3293" spans="1:2" hidden="1" outlineLevel="2" x14ac:dyDescent="0.2">
      <c r="A3293" s="31" t="s">
        <v>7348</v>
      </c>
      <c r="B3293" s="11" t="s">
        <v>127</v>
      </c>
    </row>
    <row r="3294" spans="1:2" hidden="1" outlineLevel="2" x14ac:dyDescent="0.2">
      <c r="A3294" s="31"/>
      <c r="B3294" s="10" t="s">
        <v>1614</v>
      </c>
    </row>
    <row r="3295" spans="1:2" hidden="1" outlineLevel="2" x14ac:dyDescent="0.2">
      <c r="A3295" s="31"/>
      <c r="B3295" s="11" t="s">
        <v>1157</v>
      </c>
    </row>
    <row r="3296" spans="1:2" hidden="1" outlineLevel="2" x14ac:dyDescent="0.2">
      <c r="A3296" s="31"/>
      <c r="B3296" s="11" t="s">
        <v>1158</v>
      </c>
    </row>
    <row r="3297" spans="1:2" hidden="1" outlineLevel="2" x14ac:dyDescent="0.2">
      <c r="A3297" s="31"/>
      <c r="B3297" s="11" t="s">
        <v>1159</v>
      </c>
    </row>
    <row r="3298" spans="1:2" hidden="1" outlineLevel="2" x14ac:dyDescent="0.2">
      <c r="A3298" s="31"/>
      <c r="B3298" s="11" t="s">
        <v>1160</v>
      </c>
    </row>
    <row r="3299" spans="1:2" hidden="1" outlineLevel="2" x14ac:dyDescent="0.2">
      <c r="A3299" s="31"/>
      <c r="B3299" s="11" t="s">
        <v>1161</v>
      </c>
    </row>
    <row r="3300" spans="1:2" ht="13.5" hidden="1" outlineLevel="2" x14ac:dyDescent="0.2">
      <c r="A3300" s="31"/>
      <c r="B3300" s="15" t="s">
        <v>1615</v>
      </c>
    </row>
    <row r="3301" spans="1:2" ht="25.5" hidden="1" outlineLevel="2" x14ac:dyDescent="0.2">
      <c r="A3301" s="31"/>
      <c r="B3301" s="16" t="s">
        <v>2812</v>
      </c>
    </row>
    <row r="3302" spans="1:2" hidden="1" outlineLevel="1" x14ac:dyDescent="0.2">
      <c r="A3302" s="31" t="s">
        <v>2813</v>
      </c>
      <c r="B3302" s="19" t="s">
        <v>2814</v>
      </c>
    </row>
    <row r="3303" spans="1:2" hidden="1" outlineLevel="1" x14ac:dyDescent="0.2">
      <c r="A3303" s="31" t="s">
        <v>7349</v>
      </c>
      <c r="B3303" s="9" t="s">
        <v>2815</v>
      </c>
    </row>
    <row r="3304" spans="1:2" ht="25.5" hidden="1" outlineLevel="2" x14ac:dyDescent="0.2">
      <c r="A3304" s="31" t="s">
        <v>7350</v>
      </c>
      <c r="B3304" s="10" t="s">
        <v>128</v>
      </c>
    </row>
    <row r="3305" spans="1:2" hidden="1" outlineLevel="2" x14ac:dyDescent="0.2">
      <c r="A3305" s="31"/>
      <c r="B3305" s="10" t="s">
        <v>1637</v>
      </c>
    </row>
    <row r="3306" spans="1:2" hidden="1" outlineLevel="2" x14ac:dyDescent="0.2">
      <c r="A3306" s="31"/>
      <c r="B3306" s="11" t="s">
        <v>1162</v>
      </c>
    </row>
    <row r="3307" spans="1:2" hidden="1" outlineLevel="2" x14ac:dyDescent="0.2">
      <c r="A3307" s="31"/>
      <c r="B3307" s="11" t="s">
        <v>1163</v>
      </c>
    </row>
    <row r="3308" spans="1:2" hidden="1" outlineLevel="2" x14ac:dyDescent="0.2">
      <c r="A3308" s="31" t="s">
        <v>7351</v>
      </c>
      <c r="B3308" s="10" t="s">
        <v>2816</v>
      </c>
    </row>
    <row r="3309" spans="1:2" hidden="1" outlineLevel="2" x14ac:dyDescent="0.2">
      <c r="A3309" s="31" t="s">
        <v>7352</v>
      </c>
      <c r="B3309" s="11" t="s">
        <v>2816</v>
      </c>
    </row>
    <row r="3310" spans="1:2" hidden="1" outlineLevel="2" x14ac:dyDescent="0.2">
      <c r="A3310" s="31"/>
      <c r="B3310" s="10" t="s">
        <v>1614</v>
      </c>
    </row>
    <row r="3311" spans="1:2" hidden="1" outlineLevel="2" x14ac:dyDescent="0.2">
      <c r="A3311" s="31"/>
      <c r="B3311" s="11" t="s">
        <v>1164</v>
      </c>
    </row>
    <row r="3312" spans="1:2" ht="25.5" hidden="1" outlineLevel="2" x14ac:dyDescent="0.2">
      <c r="A3312" s="31"/>
      <c r="B3312" s="11" t="s">
        <v>1165</v>
      </c>
    </row>
    <row r="3313" spans="1:2" ht="25.5" hidden="1" outlineLevel="2" x14ac:dyDescent="0.2">
      <c r="A3313" s="31"/>
      <c r="B3313" s="11" t="s">
        <v>1166</v>
      </c>
    </row>
    <row r="3314" spans="1:2" ht="25.5" hidden="1" outlineLevel="2" x14ac:dyDescent="0.2">
      <c r="A3314" s="31"/>
      <c r="B3314" s="11" t="s">
        <v>1167</v>
      </c>
    </row>
    <row r="3315" spans="1:2" ht="25.5" hidden="1" outlineLevel="2" x14ac:dyDescent="0.2">
      <c r="A3315" s="31"/>
      <c r="B3315" s="11" t="s">
        <v>1168</v>
      </c>
    </row>
    <row r="3316" spans="1:2" hidden="1" outlineLevel="2" x14ac:dyDescent="0.2">
      <c r="A3316" s="31"/>
      <c r="B3316" s="11" t="s">
        <v>1169</v>
      </c>
    </row>
    <row r="3317" spans="1:2" hidden="1" outlineLevel="2" x14ac:dyDescent="0.2">
      <c r="A3317" s="31"/>
      <c r="B3317" s="11" t="s">
        <v>2817</v>
      </c>
    </row>
    <row r="3318" spans="1:2" hidden="1" outlineLevel="2" x14ac:dyDescent="0.2">
      <c r="A3318" s="31"/>
      <c r="B3318" s="11" t="s">
        <v>1170</v>
      </c>
    </row>
    <row r="3319" spans="1:2" ht="13.5" hidden="1" outlineLevel="2" x14ac:dyDescent="0.2">
      <c r="A3319" s="31"/>
      <c r="B3319" s="15" t="s">
        <v>1615</v>
      </c>
    </row>
    <row r="3320" spans="1:2" ht="25.5" hidden="1" outlineLevel="2" x14ac:dyDescent="0.2">
      <c r="A3320" s="31"/>
      <c r="B3320" s="16" t="s">
        <v>2818</v>
      </c>
    </row>
    <row r="3321" spans="1:2" ht="25.5" hidden="1" outlineLevel="2" x14ac:dyDescent="0.2">
      <c r="A3321" s="31"/>
      <c r="B3321" s="16" t="s">
        <v>1171</v>
      </c>
    </row>
    <row r="3322" spans="1:2" ht="25.5" hidden="1" outlineLevel="2" x14ac:dyDescent="0.2">
      <c r="A3322" s="31"/>
      <c r="B3322" s="11" t="s">
        <v>6030</v>
      </c>
    </row>
    <row r="3323" spans="1:2" ht="25.5" hidden="1" outlineLevel="2" x14ac:dyDescent="0.2">
      <c r="A3323" s="31"/>
      <c r="B3323" s="11" t="s">
        <v>6031</v>
      </c>
    </row>
    <row r="3324" spans="1:2" ht="25.5" hidden="1" outlineLevel="2" x14ac:dyDescent="0.2">
      <c r="A3324" s="31"/>
      <c r="B3324" s="11" t="s">
        <v>6031</v>
      </c>
    </row>
    <row r="3325" spans="1:2" hidden="1" outlineLevel="2" x14ac:dyDescent="0.2">
      <c r="A3325" s="31"/>
      <c r="B3325" s="11" t="s">
        <v>6032</v>
      </c>
    </row>
    <row r="3326" spans="1:2" ht="25.5" hidden="1" outlineLevel="2" x14ac:dyDescent="0.2">
      <c r="A3326" s="31"/>
      <c r="B3326" s="11" t="s">
        <v>6033</v>
      </c>
    </row>
    <row r="3327" spans="1:2" hidden="1" outlineLevel="2" x14ac:dyDescent="0.2">
      <c r="A3327" s="31"/>
      <c r="B3327" s="11" t="s">
        <v>6034</v>
      </c>
    </row>
    <row r="3328" spans="1:2" ht="12.95" hidden="1" customHeight="1" outlineLevel="2" x14ac:dyDescent="0.2">
      <c r="A3328" s="31"/>
      <c r="B3328" s="11" t="s">
        <v>6035</v>
      </c>
    </row>
    <row r="3329" spans="1:2" hidden="1" outlineLevel="2" x14ac:dyDescent="0.2">
      <c r="A3329" s="31" t="s">
        <v>7353</v>
      </c>
      <c r="B3329" s="10" t="s">
        <v>2819</v>
      </c>
    </row>
    <row r="3330" spans="1:2" hidden="1" outlineLevel="2" x14ac:dyDescent="0.2">
      <c r="A3330" s="31" t="s">
        <v>7354</v>
      </c>
      <c r="B3330" s="11" t="s">
        <v>2819</v>
      </c>
    </row>
    <row r="3331" spans="1:2" hidden="1" outlineLevel="2" x14ac:dyDescent="0.2">
      <c r="A3331" s="31"/>
      <c r="B3331" s="10" t="s">
        <v>1614</v>
      </c>
    </row>
    <row r="3332" spans="1:2" ht="25.5" hidden="1" outlineLevel="2" x14ac:dyDescent="0.2">
      <c r="A3332" s="31"/>
      <c r="B3332" s="11" t="s">
        <v>1172</v>
      </c>
    </row>
    <row r="3333" spans="1:2" hidden="1" outlineLevel="2" x14ac:dyDescent="0.2">
      <c r="A3333" s="31"/>
      <c r="B3333" s="11" t="s">
        <v>1173</v>
      </c>
    </row>
    <row r="3334" spans="1:2" hidden="1" outlineLevel="2" x14ac:dyDescent="0.2">
      <c r="A3334" s="31"/>
      <c r="B3334" s="11" t="s">
        <v>1174</v>
      </c>
    </row>
    <row r="3335" spans="1:2" hidden="1" outlineLevel="2" x14ac:dyDescent="0.2">
      <c r="A3335" s="31"/>
      <c r="B3335" s="11" t="s">
        <v>1175</v>
      </c>
    </row>
    <row r="3336" spans="1:2" hidden="1" outlineLevel="2" x14ac:dyDescent="0.2">
      <c r="A3336" s="31"/>
      <c r="B3336" s="11" t="s">
        <v>2820</v>
      </c>
    </row>
    <row r="3337" spans="1:2" hidden="1" outlineLevel="2" x14ac:dyDescent="0.2">
      <c r="A3337" s="31"/>
      <c r="B3337" s="11" t="s">
        <v>1176</v>
      </c>
    </row>
    <row r="3338" spans="1:2" hidden="1" outlineLevel="2" x14ac:dyDescent="0.2">
      <c r="A3338" s="31"/>
      <c r="B3338" s="11" t="s">
        <v>1177</v>
      </c>
    </row>
    <row r="3339" spans="1:2" ht="25.5" hidden="1" outlineLevel="2" x14ac:dyDescent="0.2">
      <c r="A3339" s="31"/>
      <c r="B3339" s="11" t="s">
        <v>2821</v>
      </c>
    </row>
    <row r="3340" spans="1:2" hidden="1" outlineLevel="2" x14ac:dyDescent="0.2">
      <c r="A3340" s="31"/>
      <c r="B3340" s="11" t="s">
        <v>1178</v>
      </c>
    </row>
    <row r="3341" spans="1:2" hidden="1" outlineLevel="2" x14ac:dyDescent="0.2">
      <c r="A3341" s="31"/>
      <c r="B3341" s="11" t="s">
        <v>1179</v>
      </c>
    </row>
    <row r="3342" spans="1:2" ht="13.5" hidden="1" outlineLevel="2" x14ac:dyDescent="0.2">
      <c r="A3342" s="31"/>
      <c r="B3342" s="15" t="s">
        <v>1615</v>
      </c>
    </row>
    <row r="3343" spans="1:2" ht="25.5" hidden="1" outlineLevel="2" x14ac:dyDescent="0.2">
      <c r="A3343" s="31"/>
      <c r="B3343" s="16" t="s">
        <v>2822</v>
      </c>
    </row>
    <row r="3344" spans="1:2" ht="25.5" hidden="1" outlineLevel="2" x14ac:dyDescent="0.2">
      <c r="A3344" s="31"/>
      <c r="B3344" s="16" t="s">
        <v>2823</v>
      </c>
    </row>
    <row r="3345" spans="1:2" ht="25.5" hidden="1" outlineLevel="2" x14ac:dyDescent="0.2">
      <c r="A3345" s="31"/>
      <c r="B3345" s="16" t="s">
        <v>2824</v>
      </c>
    </row>
    <row r="3346" spans="1:2" ht="25.5" hidden="1" outlineLevel="2" x14ac:dyDescent="0.2">
      <c r="A3346" s="31"/>
      <c r="B3346" s="16" t="s">
        <v>2825</v>
      </c>
    </row>
    <row r="3347" spans="1:2" hidden="1" outlineLevel="2" x14ac:dyDescent="0.2">
      <c r="A3347" s="31" t="s">
        <v>7355</v>
      </c>
      <c r="B3347" s="10" t="s">
        <v>129</v>
      </c>
    </row>
    <row r="3348" spans="1:2" hidden="1" outlineLevel="2" x14ac:dyDescent="0.2">
      <c r="A3348" s="31" t="s">
        <v>7356</v>
      </c>
      <c r="B3348" s="10" t="s">
        <v>129</v>
      </c>
    </row>
    <row r="3349" spans="1:2" hidden="1" outlineLevel="2" x14ac:dyDescent="0.2">
      <c r="A3349" s="31" t="s">
        <v>7357</v>
      </c>
      <c r="B3349" s="11" t="s">
        <v>129</v>
      </c>
    </row>
    <row r="3350" spans="1:2" hidden="1" outlineLevel="2" x14ac:dyDescent="0.2">
      <c r="A3350" s="31"/>
      <c r="B3350" s="10" t="s">
        <v>1614</v>
      </c>
    </row>
    <row r="3351" spans="1:2" hidden="1" outlineLevel="2" x14ac:dyDescent="0.2">
      <c r="A3351" s="31"/>
      <c r="B3351" s="11" t="s">
        <v>1180</v>
      </c>
    </row>
    <row r="3352" spans="1:2" hidden="1" outlineLevel="2" x14ac:dyDescent="0.2">
      <c r="A3352" s="31"/>
      <c r="B3352" s="11" t="s">
        <v>1181</v>
      </c>
    </row>
    <row r="3353" spans="1:2" hidden="1" outlineLevel="2" x14ac:dyDescent="0.2">
      <c r="A3353" s="31"/>
      <c r="B3353" s="14" t="s">
        <v>6036</v>
      </c>
    </row>
    <row r="3354" spans="1:2" hidden="1" outlineLevel="2" x14ac:dyDescent="0.2">
      <c r="A3354" s="31"/>
      <c r="B3354" s="11" t="s">
        <v>1182</v>
      </c>
    </row>
    <row r="3355" spans="1:2" hidden="1" outlineLevel="2" x14ac:dyDescent="0.2">
      <c r="A3355" s="31"/>
      <c r="B3355" s="14" t="s">
        <v>6037</v>
      </c>
    </row>
    <row r="3356" spans="1:2" hidden="1" outlineLevel="2" x14ac:dyDescent="0.2">
      <c r="A3356" s="31"/>
      <c r="B3356" s="11" t="s">
        <v>1183</v>
      </c>
    </row>
    <row r="3357" spans="1:2" hidden="1" outlineLevel="2" x14ac:dyDescent="0.2">
      <c r="A3357" s="31"/>
      <c r="B3357" s="11" t="s">
        <v>1184</v>
      </c>
    </row>
    <row r="3358" spans="1:2" hidden="1" outlineLevel="2" x14ac:dyDescent="0.2">
      <c r="A3358" s="31"/>
      <c r="B3358" s="11" t="s">
        <v>1185</v>
      </c>
    </row>
    <row r="3359" spans="1:2" hidden="1" outlineLevel="2" x14ac:dyDescent="0.2">
      <c r="A3359" s="31"/>
      <c r="B3359" s="11" t="s">
        <v>1186</v>
      </c>
    </row>
    <row r="3360" spans="1:2" hidden="1" outlineLevel="2" x14ac:dyDescent="0.2">
      <c r="A3360" s="31"/>
      <c r="B3360" s="11" t="s">
        <v>1187</v>
      </c>
    </row>
    <row r="3361" spans="1:2" hidden="1" outlineLevel="2" x14ac:dyDescent="0.2">
      <c r="A3361" s="31"/>
      <c r="B3361" s="11" t="s">
        <v>1188</v>
      </c>
    </row>
    <row r="3362" spans="1:2" hidden="1" outlineLevel="2" x14ac:dyDescent="0.2">
      <c r="A3362" s="31"/>
      <c r="B3362" s="11" t="s">
        <v>1189</v>
      </c>
    </row>
    <row r="3363" spans="1:2" ht="13.5" hidden="1" outlineLevel="2" x14ac:dyDescent="0.2">
      <c r="A3363" s="31"/>
      <c r="B3363" s="15" t="s">
        <v>1615</v>
      </c>
    </row>
    <row r="3364" spans="1:2" ht="25.5" hidden="1" outlineLevel="2" x14ac:dyDescent="0.2">
      <c r="A3364" s="31"/>
      <c r="B3364" s="16" t="s">
        <v>2826</v>
      </c>
    </row>
    <row r="3365" spans="1:2" hidden="1" outlineLevel="2" x14ac:dyDescent="0.2">
      <c r="A3365" s="31" t="s">
        <v>7358</v>
      </c>
      <c r="B3365" s="10" t="s">
        <v>130</v>
      </c>
    </row>
    <row r="3366" spans="1:2" hidden="1" outlineLevel="2" x14ac:dyDescent="0.2">
      <c r="A3366" s="31"/>
      <c r="B3366" s="10" t="s">
        <v>1637</v>
      </c>
    </row>
    <row r="3367" spans="1:2" ht="25.5" hidden="1" outlineLevel="2" x14ac:dyDescent="0.2">
      <c r="A3367" s="31"/>
      <c r="B3367" s="11" t="s">
        <v>1190</v>
      </c>
    </row>
    <row r="3368" spans="1:2" hidden="1" outlineLevel="2" x14ac:dyDescent="0.2">
      <c r="A3368" s="31"/>
      <c r="B3368" s="11" t="s">
        <v>1191</v>
      </c>
    </row>
    <row r="3369" spans="1:2" hidden="1" outlineLevel="2" x14ac:dyDescent="0.2">
      <c r="A3369" s="31" t="s">
        <v>7359</v>
      </c>
      <c r="B3369" s="10" t="s">
        <v>2827</v>
      </c>
    </row>
    <row r="3370" spans="1:2" hidden="1" outlineLevel="2" x14ac:dyDescent="0.2">
      <c r="A3370" s="31" t="s">
        <v>7360</v>
      </c>
      <c r="B3370" s="11" t="s">
        <v>2827</v>
      </c>
    </row>
    <row r="3371" spans="1:2" hidden="1" outlineLevel="2" x14ac:dyDescent="0.2">
      <c r="A3371" s="31"/>
      <c r="B3371" s="10" t="s">
        <v>1614</v>
      </c>
    </row>
    <row r="3372" spans="1:2" ht="25.5" hidden="1" outlineLevel="2" x14ac:dyDescent="0.2">
      <c r="A3372" s="31"/>
      <c r="B3372" s="11" t="s">
        <v>1192</v>
      </c>
    </row>
    <row r="3373" spans="1:2" ht="13.5" hidden="1" outlineLevel="2" x14ac:dyDescent="0.2">
      <c r="A3373" s="31"/>
      <c r="B3373" s="15" t="s">
        <v>1615</v>
      </c>
    </row>
    <row r="3374" spans="1:2" hidden="1" outlineLevel="2" x14ac:dyDescent="0.2">
      <c r="A3374" s="31"/>
      <c r="B3374" s="16" t="s">
        <v>2108</v>
      </c>
    </row>
    <row r="3375" spans="1:2" ht="51" hidden="1" outlineLevel="2" x14ac:dyDescent="0.2">
      <c r="A3375" s="31"/>
      <c r="B3375" s="16" t="s">
        <v>2828</v>
      </c>
    </row>
    <row r="3376" spans="1:2" hidden="1" outlineLevel="2" x14ac:dyDescent="0.2">
      <c r="A3376" s="31" t="s">
        <v>7361</v>
      </c>
      <c r="B3376" s="10" t="s">
        <v>2829</v>
      </c>
    </row>
    <row r="3377" spans="1:2" hidden="1" outlineLevel="2" x14ac:dyDescent="0.2">
      <c r="A3377" s="31" t="s">
        <v>7362</v>
      </c>
      <c r="B3377" s="11" t="s">
        <v>2829</v>
      </c>
    </row>
    <row r="3378" spans="1:2" hidden="1" outlineLevel="2" x14ac:dyDescent="0.2">
      <c r="A3378" s="31"/>
      <c r="B3378" s="10" t="s">
        <v>1614</v>
      </c>
    </row>
    <row r="3379" spans="1:2" hidden="1" outlineLevel="2" x14ac:dyDescent="0.2">
      <c r="A3379" s="31"/>
      <c r="B3379" s="11" t="s">
        <v>1193</v>
      </c>
    </row>
    <row r="3380" spans="1:2" ht="13.5" hidden="1" outlineLevel="2" x14ac:dyDescent="0.2">
      <c r="A3380" s="31"/>
      <c r="B3380" s="15" t="s">
        <v>1615</v>
      </c>
    </row>
    <row r="3381" spans="1:2" hidden="1" outlineLevel="2" x14ac:dyDescent="0.2">
      <c r="A3381" s="31"/>
      <c r="B3381" s="16" t="s">
        <v>2830</v>
      </c>
    </row>
    <row r="3382" spans="1:2" ht="38.25" hidden="1" customHeight="1" outlineLevel="2" x14ac:dyDescent="0.2">
      <c r="A3382" s="31"/>
      <c r="B3382" s="16" t="s">
        <v>2831</v>
      </c>
    </row>
    <row r="3383" spans="1:2" ht="38.25" hidden="1" outlineLevel="2" x14ac:dyDescent="0.2">
      <c r="A3383" s="31"/>
      <c r="B3383" s="16" t="s">
        <v>2832</v>
      </c>
    </row>
    <row r="3384" spans="1:2" hidden="1" outlineLevel="2" x14ac:dyDescent="0.2">
      <c r="A3384" s="31"/>
      <c r="B3384" s="16" t="s">
        <v>2833</v>
      </c>
    </row>
    <row r="3385" spans="1:2" hidden="1" outlineLevel="2" x14ac:dyDescent="0.2">
      <c r="A3385" s="31" t="s">
        <v>7363</v>
      </c>
      <c r="B3385" s="10" t="s">
        <v>2834</v>
      </c>
    </row>
    <row r="3386" spans="1:2" hidden="1" outlineLevel="2" x14ac:dyDescent="0.2">
      <c r="A3386" s="31" t="s">
        <v>7364</v>
      </c>
      <c r="B3386" s="11" t="s">
        <v>2835</v>
      </c>
    </row>
    <row r="3387" spans="1:2" hidden="1" outlineLevel="2" x14ac:dyDescent="0.2">
      <c r="A3387" s="31"/>
      <c r="B3387" s="10" t="s">
        <v>1614</v>
      </c>
    </row>
    <row r="3388" spans="1:2" ht="25.5" hidden="1" outlineLevel="2" x14ac:dyDescent="0.2">
      <c r="A3388" s="31"/>
      <c r="B3388" s="11" t="s">
        <v>1194</v>
      </c>
    </row>
    <row r="3389" spans="1:2" hidden="1" outlineLevel="2" x14ac:dyDescent="0.2">
      <c r="A3389" s="31"/>
      <c r="B3389" s="11" t="s">
        <v>1195</v>
      </c>
    </row>
    <row r="3390" spans="1:2" hidden="1" outlineLevel="2" x14ac:dyDescent="0.2">
      <c r="A3390" s="31"/>
      <c r="B3390" s="11" t="s">
        <v>1196</v>
      </c>
    </row>
    <row r="3391" spans="1:2" hidden="1" outlineLevel="2" x14ac:dyDescent="0.2">
      <c r="A3391" s="31"/>
      <c r="B3391" s="11" t="s">
        <v>1197</v>
      </c>
    </row>
    <row r="3392" spans="1:2" ht="25.5" hidden="1" outlineLevel="2" x14ac:dyDescent="0.2">
      <c r="A3392" s="31"/>
      <c r="B3392" s="11" t="s">
        <v>1198</v>
      </c>
    </row>
    <row r="3393" spans="1:2" hidden="1" outlineLevel="2" x14ac:dyDescent="0.2">
      <c r="A3393" s="31"/>
      <c r="B3393" s="11" t="s">
        <v>1199</v>
      </c>
    </row>
    <row r="3394" spans="1:2" hidden="1" outlineLevel="2" x14ac:dyDescent="0.2">
      <c r="A3394" s="31"/>
      <c r="B3394" s="11" t="s">
        <v>1200</v>
      </c>
    </row>
    <row r="3395" spans="1:2" ht="25.5" hidden="1" outlineLevel="2" x14ac:dyDescent="0.2">
      <c r="A3395" s="31"/>
      <c r="B3395" s="11" t="s">
        <v>1201</v>
      </c>
    </row>
    <row r="3396" spans="1:2" hidden="1" outlineLevel="2" x14ac:dyDescent="0.2">
      <c r="A3396" s="31"/>
      <c r="B3396" s="11" t="s">
        <v>1202</v>
      </c>
    </row>
    <row r="3397" spans="1:2" ht="38.25" hidden="1" outlineLevel="2" x14ac:dyDescent="0.2">
      <c r="A3397" s="31"/>
      <c r="B3397" s="11" t="s">
        <v>1203</v>
      </c>
    </row>
    <row r="3398" spans="1:2" ht="13.5" hidden="1" outlineLevel="2" x14ac:dyDescent="0.2">
      <c r="A3398" s="31"/>
      <c r="B3398" s="15" t="s">
        <v>1615</v>
      </c>
    </row>
    <row r="3399" spans="1:2" hidden="1" outlineLevel="2" x14ac:dyDescent="0.2">
      <c r="A3399" s="31"/>
      <c r="B3399" s="16" t="s">
        <v>2836</v>
      </c>
    </row>
    <row r="3400" spans="1:2" ht="25.5" hidden="1" outlineLevel="2" x14ac:dyDescent="0.2">
      <c r="A3400" s="31"/>
      <c r="B3400" s="16" t="s">
        <v>2837</v>
      </c>
    </row>
    <row r="3401" spans="1:2" ht="25.5" hidden="1" outlineLevel="2" x14ac:dyDescent="0.2">
      <c r="A3401" s="31"/>
      <c r="B3401" s="16" t="s">
        <v>2838</v>
      </c>
    </row>
    <row r="3402" spans="1:2" hidden="1" outlineLevel="2" x14ac:dyDescent="0.2">
      <c r="A3402" s="31" t="s">
        <v>7365</v>
      </c>
      <c r="B3402" s="10" t="s">
        <v>131</v>
      </c>
    </row>
    <row r="3403" spans="1:2" hidden="1" outlineLevel="2" x14ac:dyDescent="0.2">
      <c r="A3403" s="31" t="s">
        <v>7366</v>
      </c>
      <c r="B3403" s="10" t="s">
        <v>131</v>
      </c>
    </row>
    <row r="3404" spans="1:2" hidden="1" outlineLevel="2" x14ac:dyDescent="0.2">
      <c r="A3404" s="31" t="s">
        <v>7367</v>
      </c>
      <c r="B3404" s="11" t="s">
        <v>2839</v>
      </c>
    </row>
    <row r="3405" spans="1:2" hidden="1" outlineLevel="2" x14ac:dyDescent="0.2">
      <c r="A3405" s="31"/>
      <c r="B3405" s="10" t="s">
        <v>1614</v>
      </c>
    </row>
    <row r="3406" spans="1:2" ht="25.5" hidden="1" outlineLevel="2" x14ac:dyDescent="0.2">
      <c r="A3406" s="31"/>
      <c r="B3406" s="11" t="s">
        <v>2840</v>
      </c>
    </row>
    <row r="3407" spans="1:2" hidden="1" outlineLevel="2" x14ac:dyDescent="0.2">
      <c r="A3407" s="31"/>
      <c r="B3407" s="11" t="s">
        <v>1204</v>
      </c>
    </row>
    <row r="3408" spans="1:2" ht="13.5" hidden="1" outlineLevel="2" x14ac:dyDescent="0.2">
      <c r="A3408" s="31"/>
      <c r="B3408" s="15" t="s">
        <v>1615</v>
      </c>
    </row>
    <row r="3409" spans="1:2" ht="25.5" hidden="1" outlineLevel="2" x14ac:dyDescent="0.2">
      <c r="A3409" s="31"/>
      <c r="B3409" s="16" t="s">
        <v>2841</v>
      </c>
    </row>
    <row r="3410" spans="1:2" hidden="1" outlineLevel="2" x14ac:dyDescent="0.2">
      <c r="A3410" s="31" t="s">
        <v>7368</v>
      </c>
      <c r="B3410" s="11" t="s">
        <v>2842</v>
      </c>
    </row>
    <row r="3411" spans="1:2" hidden="1" outlineLevel="2" x14ac:dyDescent="0.2">
      <c r="A3411" s="31"/>
      <c r="B3411" s="10" t="s">
        <v>1614</v>
      </c>
    </row>
    <row r="3412" spans="1:2" hidden="1" outlineLevel="2" x14ac:dyDescent="0.2">
      <c r="A3412" s="31"/>
      <c r="B3412" s="11" t="s">
        <v>1205</v>
      </c>
    </row>
    <row r="3413" spans="1:2" hidden="1" outlineLevel="2" x14ac:dyDescent="0.2">
      <c r="A3413" s="31"/>
      <c r="B3413" s="11" t="s">
        <v>1206</v>
      </c>
    </row>
    <row r="3414" spans="1:2" hidden="1" outlineLevel="2" x14ac:dyDescent="0.2">
      <c r="A3414" s="31"/>
      <c r="B3414" s="11" t="s">
        <v>1207</v>
      </c>
    </row>
    <row r="3415" spans="1:2" hidden="1" outlineLevel="2" x14ac:dyDescent="0.2">
      <c r="A3415" s="31"/>
      <c r="B3415" s="11" t="s">
        <v>1208</v>
      </c>
    </row>
    <row r="3416" spans="1:2" hidden="1" outlineLevel="2" x14ac:dyDescent="0.2">
      <c r="A3416" s="31"/>
      <c r="B3416" s="11" t="s">
        <v>1209</v>
      </c>
    </row>
    <row r="3417" spans="1:2" hidden="1" outlineLevel="2" x14ac:dyDescent="0.2">
      <c r="A3417" s="31"/>
      <c r="B3417" s="11" t="s">
        <v>1210</v>
      </c>
    </row>
    <row r="3418" spans="1:2" hidden="1" outlineLevel="2" x14ac:dyDescent="0.2">
      <c r="A3418" s="31"/>
      <c r="B3418" s="11" t="s">
        <v>1211</v>
      </c>
    </row>
    <row r="3419" spans="1:2" hidden="1" outlineLevel="2" x14ac:dyDescent="0.2">
      <c r="A3419" s="31"/>
      <c r="B3419" s="11" t="s">
        <v>1212</v>
      </c>
    </row>
    <row r="3420" spans="1:2" hidden="1" outlineLevel="2" x14ac:dyDescent="0.2">
      <c r="A3420" s="31"/>
      <c r="B3420" s="11" t="s">
        <v>1213</v>
      </c>
    </row>
    <row r="3421" spans="1:2" hidden="1" outlineLevel="2" x14ac:dyDescent="0.2">
      <c r="A3421" s="31"/>
      <c r="B3421" s="11" t="s">
        <v>1214</v>
      </c>
    </row>
    <row r="3422" spans="1:2" ht="25.5" hidden="1" outlineLevel="2" x14ac:dyDescent="0.2">
      <c r="A3422" s="31"/>
      <c r="B3422" s="11" t="s">
        <v>1215</v>
      </c>
    </row>
    <row r="3423" spans="1:2" hidden="1" outlineLevel="2" x14ac:dyDescent="0.2">
      <c r="A3423" s="31"/>
      <c r="B3423" s="11" t="s">
        <v>1216</v>
      </c>
    </row>
    <row r="3424" spans="1:2" ht="13.5" hidden="1" outlineLevel="2" x14ac:dyDescent="0.2">
      <c r="A3424" s="31"/>
      <c r="B3424" s="15" t="s">
        <v>1615</v>
      </c>
    </row>
    <row r="3425" spans="1:2" ht="25.5" hidden="1" outlineLevel="2" x14ac:dyDescent="0.2">
      <c r="A3425" s="31"/>
      <c r="B3425" s="16" t="s">
        <v>2843</v>
      </c>
    </row>
    <row r="3426" spans="1:2" ht="25.5" hidden="1" outlineLevel="2" x14ac:dyDescent="0.2">
      <c r="A3426" s="31"/>
      <c r="B3426" s="16" t="s">
        <v>2844</v>
      </c>
    </row>
    <row r="3427" spans="1:2" ht="25.5" hidden="1" outlineLevel="2" x14ac:dyDescent="0.2">
      <c r="A3427" s="31"/>
      <c r="B3427" s="16" t="s">
        <v>2845</v>
      </c>
    </row>
    <row r="3428" spans="1:2" ht="25.5" hidden="1" outlineLevel="2" x14ac:dyDescent="0.2">
      <c r="A3428" s="31"/>
      <c r="B3428" s="16" t="s">
        <v>2846</v>
      </c>
    </row>
    <row r="3429" spans="1:2" hidden="1" outlineLevel="2" x14ac:dyDescent="0.2">
      <c r="A3429" s="31" t="s">
        <v>7369</v>
      </c>
      <c r="B3429" s="10" t="s">
        <v>132</v>
      </c>
    </row>
    <row r="3430" spans="1:2" hidden="1" outlineLevel="2" x14ac:dyDescent="0.2">
      <c r="A3430" s="31"/>
      <c r="B3430" s="10" t="s">
        <v>1637</v>
      </c>
    </row>
    <row r="3431" spans="1:2" ht="51" hidden="1" outlineLevel="2" x14ac:dyDescent="0.2">
      <c r="A3431" s="31"/>
      <c r="B3431" s="11" t="s">
        <v>2847</v>
      </c>
    </row>
    <row r="3432" spans="1:2" ht="25.5" hidden="1" outlineLevel="2" x14ac:dyDescent="0.2">
      <c r="A3432" s="31"/>
      <c r="B3432" s="11" t="s">
        <v>1217</v>
      </c>
    </row>
    <row r="3433" spans="1:2" hidden="1" outlineLevel="2" x14ac:dyDescent="0.2">
      <c r="A3433" s="31" t="s">
        <v>7370</v>
      </c>
      <c r="B3433" s="10" t="s">
        <v>2848</v>
      </c>
    </row>
    <row r="3434" spans="1:2" hidden="1" outlineLevel="2" x14ac:dyDescent="0.2">
      <c r="A3434" s="31" t="s">
        <v>7371</v>
      </c>
      <c r="B3434" s="11" t="s">
        <v>2849</v>
      </c>
    </row>
    <row r="3435" spans="1:2" hidden="1" outlineLevel="2" x14ac:dyDescent="0.2">
      <c r="A3435" s="31"/>
      <c r="B3435" s="10" t="s">
        <v>1614</v>
      </c>
    </row>
    <row r="3436" spans="1:2" hidden="1" outlineLevel="2" x14ac:dyDescent="0.2">
      <c r="A3436" s="31"/>
      <c r="B3436" s="11" t="s">
        <v>1218</v>
      </c>
    </row>
    <row r="3437" spans="1:2" hidden="1" outlineLevel="2" x14ac:dyDescent="0.2">
      <c r="A3437" s="31"/>
      <c r="B3437" s="14" t="s">
        <v>6038</v>
      </c>
    </row>
    <row r="3438" spans="1:2" hidden="1" outlineLevel="2" x14ac:dyDescent="0.2">
      <c r="A3438" s="31"/>
      <c r="B3438" s="14" t="s">
        <v>6039</v>
      </c>
    </row>
    <row r="3439" spans="1:2" hidden="1" outlineLevel="2" x14ac:dyDescent="0.2">
      <c r="A3439" s="31"/>
      <c r="B3439" s="14" t="s">
        <v>6040</v>
      </c>
    </row>
    <row r="3440" spans="1:2" hidden="1" outlineLevel="2" x14ac:dyDescent="0.2">
      <c r="A3440" s="31"/>
      <c r="B3440" s="14" t="s">
        <v>6041</v>
      </c>
    </row>
    <row r="3441" spans="1:2" hidden="1" outlineLevel="2" x14ac:dyDescent="0.2">
      <c r="A3441" s="31"/>
      <c r="B3441" s="14" t="s">
        <v>6042</v>
      </c>
    </row>
    <row r="3442" spans="1:2" ht="25.5" hidden="1" outlineLevel="2" x14ac:dyDescent="0.2">
      <c r="A3442" s="31"/>
      <c r="B3442" s="14" t="s">
        <v>6043</v>
      </c>
    </row>
    <row r="3443" spans="1:2" hidden="1" outlineLevel="2" x14ac:dyDescent="0.2">
      <c r="A3443" s="31"/>
      <c r="B3443" s="14" t="s">
        <v>6044</v>
      </c>
    </row>
    <row r="3444" spans="1:2" hidden="1" outlineLevel="2" x14ac:dyDescent="0.2">
      <c r="A3444" s="31"/>
      <c r="B3444" s="14" t="s">
        <v>6045</v>
      </c>
    </row>
    <row r="3445" spans="1:2" hidden="1" outlineLevel="2" x14ac:dyDescent="0.2">
      <c r="A3445" s="31"/>
      <c r="B3445" s="23" t="s">
        <v>1219</v>
      </c>
    </row>
    <row r="3446" spans="1:2" hidden="1" outlineLevel="2" x14ac:dyDescent="0.2">
      <c r="A3446" s="31"/>
      <c r="B3446" s="14" t="s">
        <v>6046</v>
      </c>
    </row>
    <row r="3447" spans="1:2" hidden="1" outlineLevel="2" x14ac:dyDescent="0.2">
      <c r="A3447" s="31"/>
      <c r="B3447" s="14" t="s">
        <v>6047</v>
      </c>
    </row>
    <row r="3448" spans="1:2" hidden="1" outlineLevel="2" x14ac:dyDescent="0.2">
      <c r="A3448" s="31"/>
      <c r="B3448" s="14" t="s">
        <v>6048</v>
      </c>
    </row>
    <row r="3449" spans="1:2" hidden="1" outlineLevel="2" x14ac:dyDescent="0.2">
      <c r="A3449" s="31"/>
      <c r="B3449" s="14" t="s">
        <v>6049</v>
      </c>
    </row>
    <row r="3450" spans="1:2" hidden="1" outlineLevel="2" x14ac:dyDescent="0.2">
      <c r="A3450" s="31"/>
      <c r="B3450" s="14" t="s">
        <v>6050</v>
      </c>
    </row>
    <row r="3451" spans="1:2" hidden="1" outlineLevel="2" x14ac:dyDescent="0.2">
      <c r="A3451" s="31"/>
      <c r="B3451" s="14" t="s">
        <v>6051</v>
      </c>
    </row>
    <row r="3452" spans="1:2" hidden="1" outlineLevel="2" x14ac:dyDescent="0.2">
      <c r="A3452" s="31"/>
      <c r="B3452" s="14" t="s">
        <v>6052</v>
      </c>
    </row>
    <row r="3453" spans="1:2" hidden="1" outlineLevel="2" x14ac:dyDescent="0.2">
      <c r="A3453" s="31"/>
      <c r="B3453" s="14" t="s">
        <v>6053</v>
      </c>
    </row>
    <row r="3454" spans="1:2" hidden="1" outlineLevel="2" x14ac:dyDescent="0.2">
      <c r="A3454" s="31"/>
      <c r="B3454" s="14" t="s">
        <v>6054</v>
      </c>
    </row>
    <row r="3455" spans="1:2" ht="13.5" hidden="1" outlineLevel="2" x14ac:dyDescent="0.2">
      <c r="A3455" s="31"/>
      <c r="B3455" s="15" t="s">
        <v>1615</v>
      </c>
    </row>
    <row r="3456" spans="1:2" ht="25.5" hidden="1" outlineLevel="2" x14ac:dyDescent="0.2">
      <c r="A3456" s="31"/>
      <c r="B3456" s="16" t="s">
        <v>2850</v>
      </c>
    </row>
    <row r="3457" spans="1:2" hidden="1" outlineLevel="2" x14ac:dyDescent="0.2">
      <c r="A3457" s="31"/>
      <c r="B3457" s="16" t="s">
        <v>2851</v>
      </c>
    </row>
    <row r="3458" spans="1:2" hidden="1" outlineLevel="2" x14ac:dyDescent="0.2">
      <c r="A3458" s="31"/>
      <c r="B3458" s="16" t="s">
        <v>2852</v>
      </c>
    </row>
    <row r="3459" spans="1:2" hidden="1" outlineLevel="2" x14ac:dyDescent="0.2">
      <c r="A3459" s="31" t="s">
        <v>7372</v>
      </c>
      <c r="B3459" s="11" t="s">
        <v>2853</v>
      </c>
    </row>
    <row r="3460" spans="1:2" ht="13.5" hidden="1" outlineLevel="2" x14ac:dyDescent="0.2">
      <c r="A3460" s="31"/>
      <c r="B3460" s="15" t="s">
        <v>1615</v>
      </c>
    </row>
    <row r="3461" spans="1:2" ht="25.5" hidden="1" outlineLevel="2" x14ac:dyDescent="0.2">
      <c r="A3461" s="31"/>
      <c r="B3461" s="16" t="s">
        <v>2854</v>
      </c>
    </row>
    <row r="3462" spans="1:2" hidden="1" outlineLevel="2" x14ac:dyDescent="0.2">
      <c r="A3462" s="31" t="s">
        <v>7373</v>
      </c>
      <c r="B3462" s="10" t="s">
        <v>2855</v>
      </c>
    </row>
    <row r="3463" spans="1:2" hidden="1" outlineLevel="2" x14ac:dyDescent="0.2">
      <c r="A3463" s="31" t="s">
        <v>7374</v>
      </c>
      <c r="B3463" s="11" t="s">
        <v>2855</v>
      </c>
    </row>
    <row r="3464" spans="1:2" hidden="1" outlineLevel="2" x14ac:dyDescent="0.2">
      <c r="A3464" s="31"/>
      <c r="B3464" s="10" t="s">
        <v>1614</v>
      </c>
    </row>
    <row r="3465" spans="1:2" hidden="1" outlineLevel="2" x14ac:dyDescent="0.2">
      <c r="A3465" s="31"/>
      <c r="B3465" s="11" t="s">
        <v>1220</v>
      </c>
    </row>
    <row r="3466" spans="1:2" ht="25.5" hidden="1" outlineLevel="2" x14ac:dyDescent="0.2">
      <c r="A3466" s="31"/>
      <c r="B3466" s="14" t="s">
        <v>6055</v>
      </c>
    </row>
    <row r="3467" spans="1:2" hidden="1" outlineLevel="2" x14ac:dyDescent="0.2">
      <c r="A3467" s="31" t="s">
        <v>7375</v>
      </c>
      <c r="B3467" s="10" t="s">
        <v>30</v>
      </c>
    </row>
    <row r="3468" spans="1:2" hidden="1" outlineLevel="2" x14ac:dyDescent="0.2">
      <c r="A3468" s="31" t="s">
        <v>7376</v>
      </c>
      <c r="B3468" s="10" t="s">
        <v>30</v>
      </c>
    </row>
    <row r="3469" spans="1:2" hidden="1" outlineLevel="2" x14ac:dyDescent="0.2">
      <c r="A3469" s="31" t="s">
        <v>7377</v>
      </c>
      <c r="B3469" s="11" t="s">
        <v>2856</v>
      </c>
    </row>
    <row r="3470" spans="1:2" hidden="1" outlineLevel="2" x14ac:dyDescent="0.2">
      <c r="A3470" s="31"/>
      <c r="B3470" s="10" t="s">
        <v>1614</v>
      </c>
    </row>
    <row r="3471" spans="1:2" ht="25.5" hidden="1" outlineLevel="2" x14ac:dyDescent="0.2">
      <c r="A3471" s="31"/>
      <c r="B3471" s="11" t="s">
        <v>1221</v>
      </c>
    </row>
    <row r="3472" spans="1:2" ht="13.5" hidden="1" outlineLevel="2" x14ac:dyDescent="0.2">
      <c r="A3472" s="31"/>
      <c r="B3472" s="15" t="s">
        <v>1615</v>
      </c>
    </row>
    <row r="3473" spans="1:2" ht="25.5" hidden="1" outlineLevel="2" x14ac:dyDescent="0.2">
      <c r="A3473" s="31"/>
      <c r="B3473" s="16" t="s">
        <v>2857</v>
      </c>
    </row>
    <row r="3474" spans="1:2" hidden="1" outlineLevel="2" x14ac:dyDescent="0.2">
      <c r="A3474" s="31" t="s">
        <v>7378</v>
      </c>
      <c r="B3474" s="11" t="s">
        <v>2858</v>
      </c>
    </row>
    <row r="3475" spans="1:2" hidden="1" outlineLevel="2" x14ac:dyDescent="0.2">
      <c r="A3475" s="31"/>
      <c r="B3475" s="10" t="s">
        <v>1614</v>
      </c>
    </row>
    <row r="3476" spans="1:2" ht="25.5" hidden="1" outlineLevel="2" x14ac:dyDescent="0.2">
      <c r="A3476" s="31"/>
      <c r="B3476" s="11" t="s">
        <v>1222</v>
      </c>
    </row>
    <row r="3477" spans="1:2" ht="25.5" hidden="1" outlineLevel="2" x14ac:dyDescent="0.2">
      <c r="A3477" s="31"/>
      <c r="B3477" s="11" t="s">
        <v>1223</v>
      </c>
    </row>
    <row r="3478" spans="1:2" ht="13.5" hidden="1" outlineLevel="2" x14ac:dyDescent="0.2">
      <c r="A3478" s="31"/>
      <c r="B3478" s="15" t="s">
        <v>1615</v>
      </c>
    </row>
    <row r="3479" spans="1:2" hidden="1" outlineLevel="2" x14ac:dyDescent="0.2">
      <c r="A3479" s="31"/>
      <c r="B3479" s="16" t="s">
        <v>2859</v>
      </c>
    </row>
    <row r="3480" spans="1:2" hidden="1" outlineLevel="2" x14ac:dyDescent="0.2">
      <c r="A3480" s="31"/>
      <c r="B3480" s="16" t="s">
        <v>2860</v>
      </c>
    </row>
    <row r="3481" spans="1:2" hidden="1" outlineLevel="2" x14ac:dyDescent="0.2">
      <c r="A3481" s="31" t="s">
        <v>7379</v>
      </c>
      <c r="B3481" s="11" t="s">
        <v>2861</v>
      </c>
    </row>
    <row r="3482" spans="1:2" hidden="1" outlineLevel="2" x14ac:dyDescent="0.2">
      <c r="A3482" s="31"/>
      <c r="B3482" s="10" t="s">
        <v>1614</v>
      </c>
    </row>
    <row r="3483" spans="1:2" hidden="1" outlineLevel="2" x14ac:dyDescent="0.2">
      <c r="A3483" s="31"/>
      <c r="B3483" s="11" t="s">
        <v>1224</v>
      </c>
    </row>
    <row r="3484" spans="1:2" hidden="1" outlineLevel="2" x14ac:dyDescent="0.2">
      <c r="A3484" s="31"/>
      <c r="B3484" s="11" t="s">
        <v>1225</v>
      </c>
    </row>
    <row r="3485" spans="1:2" ht="25.5" hidden="1" outlineLevel="2" x14ac:dyDescent="0.2">
      <c r="A3485" s="31"/>
      <c r="B3485" s="11" t="s">
        <v>1226</v>
      </c>
    </row>
    <row r="3486" spans="1:2" ht="25.5" hidden="1" outlineLevel="2" x14ac:dyDescent="0.2">
      <c r="A3486" s="31"/>
      <c r="B3486" s="11" t="s">
        <v>1227</v>
      </c>
    </row>
    <row r="3487" spans="1:2" ht="13.5" hidden="1" outlineLevel="2" x14ac:dyDescent="0.2">
      <c r="A3487" s="31"/>
      <c r="B3487" s="15" t="s">
        <v>1615</v>
      </c>
    </row>
    <row r="3488" spans="1:2" ht="38.25" hidden="1" outlineLevel="2" x14ac:dyDescent="0.2">
      <c r="A3488" s="31"/>
      <c r="B3488" s="16" t="s">
        <v>2862</v>
      </c>
    </row>
    <row r="3489" spans="1:2" ht="25.5" hidden="1" outlineLevel="2" x14ac:dyDescent="0.2">
      <c r="A3489" s="31"/>
      <c r="B3489" s="16" t="s">
        <v>2863</v>
      </c>
    </row>
    <row r="3490" spans="1:2" hidden="1" outlineLevel="2" x14ac:dyDescent="0.2">
      <c r="A3490" s="31"/>
      <c r="B3490" s="16" t="s">
        <v>2864</v>
      </c>
    </row>
    <row r="3491" spans="1:2" ht="25.5" hidden="1" outlineLevel="2" x14ac:dyDescent="0.2">
      <c r="A3491" s="31"/>
      <c r="B3491" s="16" t="s">
        <v>2865</v>
      </c>
    </row>
    <row r="3492" spans="1:2" hidden="1" outlineLevel="2" x14ac:dyDescent="0.2">
      <c r="A3492" s="31" t="s">
        <v>7380</v>
      </c>
      <c r="B3492" s="11" t="s">
        <v>2866</v>
      </c>
    </row>
    <row r="3493" spans="1:2" hidden="1" outlineLevel="2" x14ac:dyDescent="0.2">
      <c r="A3493" s="31"/>
      <c r="B3493" s="10" t="s">
        <v>1614</v>
      </c>
    </row>
    <row r="3494" spans="1:2" hidden="1" outlineLevel="2" x14ac:dyDescent="0.2">
      <c r="A3494" s="31"/>
      <c r="B3494" s="11" t="s">
        <v>1228</v>
      </c>
    </row>
    <row r="3495" spans="1:2" ht="25.5" hidden="1" outlineLevel="2" x14ac:dyDescent="0.2">
      <c r="A3495" s="31"/>
      <c r="B3495" s="11" t="s">
        <v>1229</v>
      </c>
    </row>
    <row r="3496" spans="1:2" ht="25.5" hidden="1" outlineLevel="2" x14ac:dyDescent="0.2">
      <c r="A3496" s="31"/>
      <c r="B3496" s="11" t="s">
        <v>1230</v>
      </c>
    </row>
    <row r="3497" spans="1:2" hidden="1" outlineLevel="2" x14ac:dyDescent="0.2">
      <c r="A3497" s="31"/>
      <c r="B3497" s="11" t="s">
        <v>2867</v>
      </c>
    </row>
    <row r="3498" spans="1:2" hidden="1" outlineLevel="2" x14ac:dyDescent="0.2">
      <c r="A3498" s="31"/>
      <c r="B3498" s="11" t="s">
        <v>1231</v>
      </c>
    </row>
    <row r="3499" spans="1:2" hidden="1" outlineLevel="2" x14ac:dyDescent="0.2">
      <c r="A3499" s="31"/>
      <c r="B3499" s="11" t="s">
        <v>1232</v>
      </c>
    </row>
    <row r="3500" spans="1:2" ht="38.25" hidden="1" outlineLevel="2" x14ac:dyDescent="0.2">
      <c r="A3500" s="31"/>
      <c r="B3500" s="11" t="s">
        <v>2868</v>
      </c>
    </row>
    <row r="3501" spans="1:2" hidden="1" outlineLevel="2" x14ac:dyDescent="0.2">
      <c r="A3501" s="31"/>
      <c r="B3501" s="11" t="s">
        <v>1233</v>
      </c>
    </row>
    <row r="3502" spans="1:2" hidden="1" outlineLevel="2" x14ac:dyDescent="0.2">
      <c r="A3502" s="31"/>
      <c r="B3502" s="11" t="s">
        <v>1234</v>
      </c>
    </row>
    <row r="3503" spans="1:2" hidden="1" outlineLevel="2" x14ac:dyDescent="0.2">
      <c r="A3503" s="31"/>
      <c r="B3503" s="11" t="s">
        <v>1235</v>
      </c>
    </row>
    <row r="3504" spans="1:2" hidden="1" outlineLevel="2" x14ac:dyDescent="0.2">
      <c r="A3504" s="31"/>
      <c r="B3504" s="11" t="s">
        <v>1236</v>
      </c>
    </row>
    <row r="3505" spans="1:2" hidden="1" outlineLevel="2" x14ac:dyDescent="0.2">
      <c r="A3505" s="31"/>
      <c r="B3505" s="11" t="s">
        <v>1237</v>
      </c>
    </row>
    <row r="3506" spans="1:2" ht="25.5" hidden="1" outlineLevel="2" x14ac:dyDescent="0.2">
      <c r="A3506" s="31"/>
      <c r="B3506" s="11" t="s">
        <v>6056</v>
      </c>
    </row>
    <row r="3507" spans="1:2" hidden="1" outlineLevel="2" x14ac:dyDescent="0.2">
      <c r="A3507" s="31"/>
      <c r="B3507" s="11" t="s">
        <v>6057</v>
      </c>
    </row>
    <row r="3508" spans="1:2" ht="13.5" hidden="1" outlineLevel="2" x14ac:dyDescent="0.2">
      <c r="A3508" s="31"/>
      <c r="B3508" s="15" t="s">
        <v>1615</v>
      </c>
    </row>
    <row r="3509" spans="1:2" ht="51" hidden="1" outlineLevel="2" x14ac:dyDescent="0.2">
      <c r="A3509" s="31"/>
      <c r="B3509" s="16" t="s">
        <v>2869</v>
      </c>
    </row>
    <row r="3510" spans="1:2" ht="25.5" hidden="1" outlineLevel="2" x14ac:dyDescent="0.2">
      <c r="A3510" s="31"/>
      <c r="B3510" s="16" t="s">
        <v>2870</v>
      </c>
    </row>
    <row r="3511" spans="1:2" hidden="1" outlineLevel="2" x14ac:dyDescent="0.2">
      <c r="A3511" s="31"/>
      <c r="B3511" s="16" t="s">
        <v>2871</v>
      </c>
    </row>
    <row r="3512" spans="1:2" ht="25.5" hidden="1" outlineLevel="2" x14ac:dyDescent="0.2">
      <c r="A3512" s="31"/>
      <c r="B3512" s="16" t="s">
        <v>2872</v>
      </c>
    </row>
    <row r="3513" spans="1:2" hidden="1" outlineLevel="2" x14ac:dyDescent="0.2">
      <c r="A3513" s="31"/>
      <c r="B3513" s="16" t="s">
        <v>2873</v>
      </c>
    </row>
    <row r="3514" spans="1:2" ht="25.5" hidden="1" outlineLevel="2" x14ac:dyDescent="0.2">
      <c r="A3514" s="31"/>
      <c r="B3514" s="16" t="s">
        <v>2874</v>
      </c>
    </row>
    <row r="3515" spans="1:2" ht="25.5" hidden="1" outlineLevel="2" x14ac:dyDescent="0.2">
      <c r="A3515" s="31"/>
      <c r="B3515" s="16" t="s">
        <v>2875</v>
      </c>
    </row>
    <row r="3516" spans="1:2" hidden="1" outlineLevel="2" x14ac:dyDescent="0.2">
      <c r="A3516" s="31"/>
      <c r="B3516" s="16" t="s">
        <v>2876</v>
      </c>
    </row>
    <row r="3517" spans="1:2" ht="51" hidden="1" outlineLevel="2" x14ac:dyDescent="0.2">
      <c r="A3517" s="31"/>
      <c r="B3517" s="16" t="s">
        <v>2877</v>
      </c>
    </row>
    <row r="3518" spans="1:2" ht="25.5" hidden="1" outlineLevel="1" x14ac:dyDescent="0.2">
      <c r="A3518" s="31" t="s">
        <v>2878</v>
      </c>
      <c r="B3518" s="19" t="s">
        <v>2879</v>
      </c>
    </row>
    <row r="3519" spans="1:2" ht="25.5" hidden="1" outlineLevel="1" x14ac:dyDescent="0.2">
      <c r="A3519" s="31" t="s">
        <v>7381</v>
      </c>
      <c r="B3519" s="9" t="s">
        <v>2879</v>
      </c>
    </row>
    <row r="3520" spans="1:2" hidden="1" outlineLevel="2" x14ac:dyDescent="0.2">
      <c r="A3520" s="31" t="s">
        <v>7382</v>
      </c>
      <c r="B3520" s="10" t="s">
        <v>133</v>
      </c>
    </row>
    <row r="3521" spans="1:2" ht="25.5" hidden="1" outlineLevel="2" x14ac:dyDescent="0.2">
      <c r="A3521" s="31" t="s">
        <v>7383</v>
      </c>
      <c r="B3521" s="10" t="s">
        <v>2880</v>
      </c>
    </row>
    <row r="3522" spans="1:2" ht="25.5" hidden="1" outlineLevel="2" x14ac:dyDescent="0.2">
      <c r="A3522" s="31" t="s">
        <v>7384</v>
      </c>
      <c r="B3522" s="11" t="s">
        <v>2880</v>
      </c>
    </row>
    <row r="3523" spans="1:2" hidden="1" outlineLevel="2" x14ac:dyDescent="0.2">
      <c r="A3523" s="31"/>
      <c r="B3523" s="10" t="s">
        <v>1614</v>
      </c>
    </row>
    <row r="3524" spans="1:2" ht="25.5" hidden="1" outlineLevel="2" x14ac:dyDescent="0.2">
      <c r="A3524" s="31"/>
      <c r="B3524" s="11" t="s">
        <v>1238</v>
      </c>
    </row>
    <row r="3525" spans="1:2" hidden="1" outlineLevel="2" x14ac:dyDescent="0.2">
      <c r="A3525" s="31"/>
      <c r="B3525" s="14" t="s">
        <v>6058</v>
      </c>
    </row>
    <row r="3526" spans="1:2" hidden="1" outlineLevel="2" x14ac:dyDescent="0.2">
      <c r="A3526" s="31"/>
      <c r="B3526" s="14" t="s">
        <v>6059</v>
      </c>
    </row>
    <row r="3527" spans="1:2" ht="25.5" hidden="1" outlineLevel="2" x14ac:dyDescent="0.2">
      <c r="A3527" s="31"/>
      <c r="B3527" s="11" t="s">
        <v>2881</v>
      </c>
    </row>
    <row r="3528" spans="1:2" hidden="1" outlineLevel="2" x14ac:dyDescent="0.2">
      <c r="A3528" s="31"/>
      <c r="B3528" s="11" t="s">
        <v>1239</v>
      </c>
    </row>
    <row r="3529" spans="1:2" hidden="1" outlineLevel="2" x14ac:dyDescent="0.2">
      <c r="A3529" s="31"/>
      <c r="B3529" s="14" t="s">
        <v>6060</v>
      </c>
    </row>
    <row r="3530" spans="1:2" hidden="1" outlineLevel="2" x14ac:dyDescent="0.2">
      <c r="A3530" s="31"/>
      <c r="B3530" s="14" t="s">
        <v>6061</v>
      </c>
    </row>
    <row r="3531" spans="1:2" hidden="1" outlineLevel="2" x14ac:dyDescent="0.2">
      <c r="A3531" s="31"/>
      <c r="B3531" s="14" t="s">
        <v>6062</v>
      </c>
    </row>
    <row r="3532" spans="1:2" ht="25.5" hidden="1" outlineLevel="2" x14ac:dyDescent="0.2">
      <c r="A3532" s="31"/>
      <c r="B3532" s="14" t="s">
        <v>6063</v>
      </c>
    </row>
    <row r="3533" spans="1:2" hidden="1" outlineLevel="2" x14ac:dyDescent="0.2">
      <c r="A3533" s="31"/>
      <c r="B3533" s="11" t="s">
        <v>1240</v>
      </c>
    </row>
    <row r="3534" spans="1:2" hidden="1" outlineLevel="2" x14ac:dyDescent="0.2">
      <c r="A3534" s="31"/>
      <c r="B3534" s="11" t="s">
        <v>1241</v>
      </c>
    </row>
    <row r="3535" spans="1:2" hidden="1" outlineLevel="2" x14ac:dyDescent="0.2">
      <c r="A3535" s="31"/>
      <c r="B3535" s="11" t="s">
        <v>1242</v>
      </c>
    </row>
    <row r="3536" spans="1:2" ht="13.5" hidden="1" outlineLevel="2" x14ac:dyDescent="0.2">
      <c r="A3536" s="31"/>
      <c r="B3536" s="15" t="s">
        <v>1615</v>
      </c>
    </row>
    <row r="3537" spans="1:2" ht="25.5" hidden="1" outlineLevel="2" x14ac:dyDescent="0.2">
      <c r="A3537" s="31"/>
      <c r="B3537" s="16" t="s">
        <v>2882</v>
      </c>
    </row>
    <row r="3538" spans="1:2" ht="25.5" hidden="1" outlineLevel="2" x14ac:dyDescent="0.2">
      <c r="A3538" s="31"/>
      <c r="B3538" s="16" t="s">
        <v>2883</v>
      </c>
    </row>
    <row r="3539" spans="1:2" ht="25.5" hidden="1" outlineLevel="2" x14ac:dyDescent="0.2">
      <c r="A3539" s="31"/>
      <c r="B3539" s="16" t="s">
        <v>2884</v>
      </c>
    </row>
    <row r="3540" spans="1:2" ht="25.5" hidden="1" outlineLevel="2" x14ac:dyDescent="0.2">
      <c r="A3540" s="31"/>
      <c r="B3540" s="16" t="s">
        <v>2885</v>
      </c>
    </row>
    <row r="3541" spans="1:2" ht="25.5" hidden="1" outlineLevel="2" x14ac:dyDescent="0.2">
      <c r="A3541" s="31"/>
      <c r="B3541" s="16" t="s">
        <v>2886</v>
      </c>
    </row>
    <row r="3542" spans="1:2" ht="25.5" hidden="1" outlineLevel="2" x14ac:dyDescent="0.2">
      <c r="A3542" s="31"/>
      <c r="B3542" s="16" t="s">
        <v>2887</v>
      </c>
    </row>
    <row r="3543" spans="1:2" hidden="1" outlineLevel="2" x14ac:dyDescent="0.2">
      <c r="A3543" s="31" t="s">
        <v>7385</v>
      </c>
      <c r="B3543" s="10" t="s">
        <v>2888</v>
      </c>
    </row>
    <row r="3544" spans="1:2" hidden="1" outlineLevel="2" x14ac:dyDescent="0.2">
      <c r="A3544" s="31" t="s">
        <v>7386</v>
      </c>
      <c r="B3544" s="11" t="s">
        <v>2888</v>
      </c>
    </row>
    <row r="3545" spans="1:2" hidden="1" outlineLevel="2" x14ac:dyDescent="0.2">
      <c r="A3545" s="31"/>
      <c r="B3545" s="10" t="s">
        <v>1614</v>
      </c>
    </row>
    <row r="3546" spans="1:2" ht="38.25" hidden="1" outlineLevel="2" x14ac:dyDescent="0.2">
      <c r="A3546" s="31"/>
      <c r="B3546" s="11" t="s">
        <v>1243</v>
      </c>
    </row>
    <row r="3547" spans="1:2" ht="25.5" hidden="1" outlineLevel="2" x14ac:dyDescent="0.2">
      <c r="A3547" s="31"/>
      <c r="B3547" s="11" t="s">
        <v>1244</v>
      </c>
    </row>
    <row r="3548" spans="1:2" hidden="1" outlineLevel="2" x14ac:dyDescent="0.2">
      <c r="A3548" s="31"/>
      <c r="B3548" s="11" t="s">
        <v>1245</v>
      </c>
    </row>
    <row r="3549" spans="1:2" hidden="1" outlineLevel="2" x14ac:dyDescent="0.2">
      <c r="A3549" s="31"/>
      <c r="B3549" s="11" t="s">
        <v>1246</v>
      </c>
    </row>
    <row r="3550" spans="1:2" hidden="1" outlineLevel="2" x14ac:dyDescent="0.2">
      <c r="A3550" s="31"/>
      <c r="B3550" s="11" t="s">
        <v>1247</v>
      </c>
    </row>
    <row r="3551" spans="1:2" ht="13.5" hidden="1" outlineLevel="2" x14ac:dyDescent="0.2">
      <c r="A3551" s="31"/>
      <c r="B3551" s="15" t="s">
        <v>1615</v>
      </c>
    </row>
    <row r="3552" spans="1:2" ht="25.5" hidden="1" outlineLevel="2" x14ac:dyDescent="0.2">
      <c r="A3552" s="31"/>
      <c r="B3552" s="16" t="s">
        <v>2889</v>
      </c>
    </row>
    <row r="3553" spans="1:2" hidden="1" outlineLevel="2" x14ac:dyDescent="0.2">
      <c r="A3553" s="31"/>
      <c r="B3553" s="16" t="s">
        <v>2890</v>
      </c>
    </row>
    <row r="3554" spans="1:2" ht="25.5" hidden="1" outlineLevel="2" x14ac:dyDescent="0.2">
      <c r="A3554" s="31"/>
      <c r="B3554" s="16" t="s">
        <v>2891</v>
      </c>
    </row>
    <row r="3555" spans="1:2" ht="25.5" hidden="1" outlineLevel="2" x14ac:dyDescent="0.2">
      <c r="A3555" s="31"/>
      <c r="B3555" s="16" t="s">
        <v>2892</v>
      </c>
    </row>
    <row r="3556" spans="1:2" hidden="1" outlineLevel="2" x14ac:dyDescent="0.2">
      <c r="A3556" s="31"/>
      <c r="B3556" s="16" t="s">
        <v>2893</v>
      </c>
    </row>
    <row r="3557" spans="1:2" hidden="1" outlineLevel="2" x14ac:dyDescent="0.2">
      <c r="A3557" s="31" t="s">
        <v>7387</v>
      </c>
      <c r="B3557" s="10" t="s">
        <v>2894</v>
      </c>
    </row>
    <row r="3558" spans="1:2" hidden="1" outlineLevel="2" x14ac:dyDescent="0.2">
      <c r="A3558" s="31" t="s">
        <v>7388</v>
      </c>
      <c r="B3558" s="11" t="s">
        <v>2894</v>
      </c>
    </row>
    <row r="3559" spans="1:2" hidden="1" outlineLevel="2" x14ac:dyDescent="0.2">
      <c r="A3559" s="31"/>
      <c r="B3559" s="10" t="s">
        <v>1614</v>
      </c>
    </row>
    <row r="3560" spans="1:2" ht="25.5" hidden="1" outlineLevel="2" x14ac:dyDescent="0.2">
      <c r="A3560" s="31"/>
      <c r="B3560" s="11" t="s">
        <v>1248</v>
      </c>
    </row>
    <row r="3561" spans="1:2" hidden="1" outlineLevel="2" x14ac:dyDescent="0.2">
      <c r="A3561" s="31"/>
      <c r="B3561" s="11" t="s">
        <v>1249</v>
      </c>
    </row>
    <row r="3562" spans="1:2" ht="25.5" hidden="1" outlineLevel="2" x14ac:dyDescent="0.2">
      <c r="A3562" s="31"/>
      <c r="B3562" s="11" t="s">
        <v>2895</v>
      </c>
    </row>
    <row r="3563" spans="1:2" hidden="1" outlineLevel="2" x14ac:dyDescent="0.2">
      <c r="A3563" s="31"/>
      <c r="B3563" s="11" t="s">
        <v>1250</v>
      </c>
    </row>
    <row r="3564" spans="1:2" hidden="1" outlineLevel="2" x14ac:dyDescent="0.2">
      <c r="A3564" s="31"/>
      <c r="B3564" s="11" t="s">
        <v>1251</v>
      </c>
    </row>
    <row r="3565" spans="1:2" hidden="1" outlineLevel="2" x14ac:dyDescent="0.2">
      <c r="A3565" s="31"/>
      <c r="B3565" s="11" t="s">
        <v>1252</v>
      </c>
    </row>
    <row r="3566" spans="1:2" ht="13.5" hidden="1" outlineLevel="2" x14ac:dyDescent="0.2">
      <c r="A3566" s="31"/>
      <c r="B3566" s="15" t="s">
        <v>1615</v>
      </c>
    </row>
    <row r="3567" spans="1:2" ht="25.5" hidden="1" outlineLevel="2" x14ac:dyDescent="0.2">
      <c r="A3567" s="31"/>
      <c r="B3567" s="16" t="s">
        <v>2896</v>
      </c>
    </row>
    <row r="3568" spans="1:2" hidden="1" outlineLevel="2" x14ac:dyDescent="0.2">
      <c r="A3568" s="31" t="s">
        <v>7389</v>
      </c>
      <c r="B3568" s="10" t="s">
        <v>2897</v>
      </c>
    </row>
    <row r="3569" spans="1:2" hidden="1" outlineLevel="2" x14ac:dyDescent="0.2">
      <c r="A3569" s="31" t="s">
        <v>7390</v>
      </c>
      <c r="B3569" s="11" t="s">
        <v>2897</v>
      </c>
    </row>
    <row r="3570" spans="1:2" hidden="1" outlineLevel="2" x14ac:dyDescent="0.2">
      <c r="A3570" s="31"/>
      <c r="B3570" s="10" t="s">
        <v>1614</v>
      </c>
    </row>
    <row r="3571" spans="1:2" ht="25.5" hidden="1" outlineLevel="2" x14ac:dyDescent="0.2">
      <c r="A3571" s="31"/>
      <c r="B3571" s="11" t="s">
        <v>1253</v>
      </c>
    </row>
    <row r="3572" spans="1:2" ht="25.5" hidden="1" outlineLevel="2" x14ac:dyDescent="0.2">
      <c r="A3572" s="31"/>
      <c r="B3572" s="11" t="s">
        <v>1254</v>
      </c>
    </row>
    <row r="3573" spans="1:2" hidden="1" outlineLevel="2" x14ac:dyDescent="0.2">
      <c r="A3573" s="31"/>
      <c r="B3573" s="11" t="s">
        <v>1255</v>
      </c>
    </row>
    <row r="3574" spans="1:2" ht="13.5" hidden="1" outlineLevel="2" x14ac:dyDescent="0.2">
      <c r="A3574" s="31"/>
      <c r="B3574" s="15" t="s">
        <v>1615</v>
      </c>
    </row>
    <row r="3575" spans="1:2" ht="25.5" hidden="1" outlineLevel="2" x14ac:dyDescent="0.2">
      <c r="A3575" s="31"/>
      <c r="B3575" s="16" t="s">
        <v>2898</v>
      </c>
    </row>
    <row r="3576" spans="1:2" ht="25.5" hidden="1" outlineLevel="2" x14ac:dyDescent="0.2">
      <c r="A3576" s="31"/>
      <c r="B3576" s="16" t="s">
        <v>2899</v>
      </c>
    </row>
    <row r="3577" spans="1:2" ht="38.25" hidden="1" outlineLevel="2" x14ac:dyDescent="0.2">
      <c r="A3577" s="31"/>
      <c r="B3577" s="16" t="s">
        <v>2900</v>
      </c>
    </row>
    <row r="3578" spans="1:2" hidden="1" outlineLevel="2" x14ac:dyDescent="0.2">
      <c r="A3578" s="31" t="s">
        <v>7391</v>
      </c>
      <c r="B3578" s="10" t="s">
        <v>2901</v>
      </c>
    </row>
    <row r="3579" spans="1:2" hidden="1" outlineLevel="2" x14ac:dyDescent="0.2">
      <c r="A3579" s="31" t="s">
        <v>7392</v>
      </c>
      <c r="B3579" s="11" t="s">
        <v>2902</v>
      </c>
    </row>
    <row r="3580" spans="1:2" hidden="1" outlineLevel="2" x14ac:dyDescent="0.2">
      <c r="A3580" s="31"/>
      <c r="B3580" s="10" t="s">
        <v>1614</v>
      </c>
    </row>
    <row r="3581" spans="1:2" hidden="1" outlineLevel="2" x14ac:dyDescent="0.2">
      <c r="A3581" s="31"/>
      <c r="B3581" s="11" t="s">
        <v>1256</v>
      </c>
    </row>
    <row r="3582" spans="1:2" hidden="1" outlineLevel="2" x14ac:dyDescent="0.2">
      <c r="A3582" s="31"/>
      <c r="B3582" s="11" t="s">
        <v>1257</v>
      </c>
    </row>
    <row r="3583" spans="1:2" hidden="1" outlineLevel="2" x14ac:dyDescent="0.2">
      <c r="A3583" s="31"/>
      <c r="B3583" s="11" t="s">
        <v>1258</v>
      </c>
    </row>
    <row r="3584" spans="1:2" hidden="1" outlineLevel="2" x14ac:dyDescent="0.2">
      <c r="A3584" s="31" t="s">
        <v>7393</v>
      </c>
      <c r="B3584" s="11" t="s">
        <v>2903</v>
      </c>
    </row>
    <row r="3585" spans="1:2" hidden="1" outlineLevel="2" x14ac:dyDescent="0.2">
      <c r="A3585" s="31"/>
      <c r="B3585" s="10" t="s">
        <v>1614</v>
      </c>
    </row>
    <row r="3586" spans="1:2" ht="25.5" hidden="1" outlineLevel="2" x14ac:dyDescent="0.2">
      <c r="A3586" s="31"/>
      <c r="B3586" s="11" t="s">
        <v>2904</v>
      </c>
    </row>
    <row r="3587" spans="1:2" hidden="1" outlineLevel="2" x14ac:dyDescent="0.2">
      <c r="A3587" s="31"/>
      <c r="B3587" s="11" t="s">
        <v>2905</v>
      </c>
    </row>
    <row r="3588" spans="1:2" hidden="1" outlineLevel="2" x14ac:dyDescent="0.2">
      <c r="A3588" s="31"/>
      <c r="B3588" s="11" t="s">
        <v>1259</v>
      </c>
    </row>
    <row r="3589" spans="1:2" hidden="1" outlineLevel="2" x14ac:dyDescent="0.2">
      <c r="A3589" s="31"/>
      <c r="B3589" s="11" t="s">
        <v>1260</v>
      </c>
    </row>
    <row r="3590" spans="1:2" hidden="1" outlineLevel="2" x14ac:dyDescent="0.2">
      <c r="A3590" s="31"/>
      <c r="B3590" s="11" t="s">
        <v>1261</v>
      </c>
    </row>
    <row r="3591" spans="1:2" hidden="1" outlineLevel="2" x14ac:dyDescent="0.2">
      <c r="A3591" s="31"/>
      <c r="B3591" s="11" t="s">
        <v>1262</v>
      </c>
    </row>
    <row r="3592" spans="1:2" ht="13.5" hidden="1" outlineLevel="2" x14ac:dyDescent="0.2">
      <c r="A3592" s="31"/>
      <c r="B3592" s="15" t="s">
        <v>1615</v>
      </c>
    </row>
    <row r="3593" spans="1:2" hidden="1" outlineLevel="2" x14ac:dyDescent="0.2">
      <c r="A3593" s="31"/>
      <c r="B3593" s="16" t="s">
        <v>2906</v>
      </c>
    </row>
    <row r="3594" spans="1:2" ht="12.75" hidden="1" customHeight="1" outlineLevel="2" x14ac:dyDescent="0.2">
      <c r="A3594" s="31"/>
      <c r="B3594" s="16" t="s">
        <v>2907</v>
      </c>
    </row>
    <row r="3595" spans="1:2" hidden="1" outlineLevel="2" x14ac:dyDescent="0.2">
      <c r="A3595" s="31"/>
      <c r="B3595" s="16" t="s">
        <v>2908</v>
      </c>
    </row>
    <row r="3596" spans="1:2" hidden="1" outlineLevel="2" x14ac:dyDescent="0.2">
      <c r="A3596" s="31"/>
      <c r="B3596" s="16" t="s">
        <v>2909</v>
      </c>
    </row>
    <row r="3597" spans="1:2" hidden="1" outlineLevel="2" x14ac:dyDescent="0.2">
      <c r="A3597" s="31" t="s">
        <v>7394</v>
      </c>
      <c r="B3597" s="10" t="s">
        <v>134</v>
      </c>
    </row>
    <row r="3598" spans="1:2" hidden="1" outlineLevel="2" x14ac:dyDescent="0.2">
      <c r="A3598" s="31" t="s">
        <v>7395</v>
      </c>
      <c r="B3598" s="10" t="s">
        <v>2910</v>
      </c>
    </row>
    <row r="3599" spans="1:2" hidden="1" outlineLevel="2" x14ac:dyDescent="0.2">
      <c r="A3599" s="31" t="s">
        <v>7396</v>
      </c>
      <c r="B3599" s="11" t="s">
        <v>2910</v>
      </c>
    </row>
    <row r="3600" spans="1:2" hidden="1" outlineLevel="2" x14ac:dyDescent="0.2">
      <c r="A3600" s="31"/>
      <c r="B3600" s="10" t="s">
        <v>1614</v>
      </c>
    </row>
    <row r="3601" spans="1:2" hidden="1" outlineLevel="2" x14ac:dyDescent="0.2">
      <c r="A3601" s="31"/>
      <c r="B3601" s="11" t="s">
        <v>1263</v>
      </c>
    </row>
    <row r="3602" spans="1:2" hidden="1" outlineLevel="2" x14ac:dyDescent="0.2">
      <c r="A3602" s="31"/>
      <c r="B3602" s="11" t="s">
        <v>1264</v>
      </c>
    </row>
    <row r="3603" spans="1:2" ht="25.5" hidden="1" outlineLevel="2" x14ac:dyDescent="0.2">
      <c r="A3603" s="31"/>
      <c r="B3603" s="11" t="s">
        <v>1265</v>
      </c>
    </row>
    <row r="3604" spans="1:2" ht="38.25" hidden="1" outlineLevel="2" x14ac:dyDescent="0.2">
      <c r="A3604" s="31"/>
      <c r="B3604" s="11" t="s">
        <v>1266</v>
      </c>
    </row>
    <row r="3605" spans="1:2" ht="38.25" hidden="1" outlineLevel="2" x14ac:dyDescent="0.2">
      <c r="A3605" s="31"/>
      <c r="B3605" s="11" t="s">
        <v>2911</v>
      </c>
    </row>
    <row r="3606" spans="1:2" hidden="1" outlineLevel="2" x14ac:dyDescent="0.2">
      <c r="A3606" s="31"/>
      <c r="B3606" s="11" t="s">
        <v>2912</v>
      </c>
    </row>
    <row r="3607" spans="1:2" hidden="1" outlineLevel="2" x14ac:dyDescent="0.2">
      <c r="A3607" s="31"/>
      <c r="B3607" s="11" t="s">
        <v>2913</v>
      </c>
    </row>
    <row r="3608" spans="1:2" ht="13.5" hidden="1" outlineLevel="2" x14ac:dyDescent="0.2">
      <c r="A3608" s="31"/>
      <c r="B3608" s="15" t="s">
        <v>1615</v>
      </c>
    </row>
    <row r="3609" spans="1:2" ht="25.5" hidden="1" outlineLevel="2" x14ac:dyDescent="0.2">
      <c r="A3609" s="31"/>
      <c r="B3609" s="16" t="s">
        <v>2914</v>
      </c>
    </row>
    <row r="3610" spans="1:2" hidden="1" outlineLevel="2" x14ac:dyDescent="0.2">
      <c r="A3610" s="31"/>
      <c r="B3610" s="16" t="s">
        <v>2915</v>
      </c>
    </row>
    <row r="3611" spans="1:2" hidden="1" outlineLevel="2" x14ac:dyDescent="0.2">
      <c r="A3611" s="31"/>
      <c r="B3611" s="16" t="s">
        <v>2916</v>
      </c>
    </row>
    <row r="3612" spans="1:2" ht="25.5" hidden="1" outlineLevel="2" x14ac:dyDescent="0.2">
      <c r="A3612" s="31"/>
      <c r="B3612" s="16" t="s">
        <v>2917</v>
      </c>
    </row>
    <row r="3613" spans="1:2" ht="25.5" hidden="1" outlineLevel="2" x14ac:dyDescent="0.2">
      <c r="A3613" s="31"/>
      <c r="B3613" s="16" t="s">
        <v>2918</v>
      </c>
    </row>
    <row r="3614" spans="1:2" hidden="1" outlineLevel="2" x14ac:dyDescent="0.2">
      <c r="A3614" s="31"/>
      <c r="B3614" s="16" t="s">
        <v>2919</v>
      </c>
    </row>
    <row r="3615" spans="1:2" hidden="1" outlineLevel="2" x14ac:dyDescent="0.2">
      <c r="A3615" s="31" t="s">
        <v>7397</v>
      </c>
      <c r="B3615" s="10" t="s">
        <v>2920</v>
      </c>
    </row>
    <row r="3616" spans="1:2" hidden="1" outlineLevel="2" x14ac:dyDescent="0.2">
      <c r="A3616" s="31" t="s">
        <v>7398</v>
      </c>
      <c r="B3616" s="11" t="s">
        <v>2921</v>
      </c>
    </row>
    <row r="3617" spans="1:2" ht="13.5" hidden="1" outlineLevel="2" x14ac:dyDescent="0.2">
      <c r="A3617" s="31"/>
      <c r="B3617" s="15" t="s">
        <v>1615</v>
      </c>
    </row>
    <row r="3618" spans="1:2" ht="25.5" hidden="1" outlineLevel="2" x14ac:dyDescent="0.2">
      <c r="A3618" s="31"/>
      <c r="B3618" s="16" t="s">
        <v>2922</v>
      </c>
    </row>
    <row r="3619" spans="1:2" hidden="1" outlineLevel="2" x14ac:dyDescent="0.2">
      <c r="A3619" s="31" t="s">
        <v>7399</v>
      </c>
      <c r="B3619" s="11" t="s">
        <v>2923</v>
      </c>
    </row>
    <row r="3620" spans="1:2" hidden="1" outlineLevel="2" x14ac:dyDescent="0.2">
      <c r="A3620" s="31"/>
      <c r="B3620" s="10" t="s">
        <v>1614</v>
      </c>
    </row>
    <row r="3621" spans="1:2" hidden="1" outlineLevel="2" x14ac:dyDescent="0.2">
      <c r="A3621" s="31"/>
      <c r="B3621" s="11" t="s">
        <v>1267</v>
      </c>
    </row>
    <row r="3622" spans="1:2" hidden="1" outlineLevel="2" x14ac:dyDescent="0.2">
      <c r="A3622" s="31"/>
      <c r="B3622" s="11" t="s">
        <v>6064</v>
      </c>
    </row>
    <row r="3623" spans="1:2" ht="25.5" hidden="1" outlineLevel="2" x14ac:dyDescent="0.2">
      <c r="A3623" s="31"/>
      <c r="B3623" s="11" t="s">
        <v>6065</v>
      </c>
    </row>
    <row r="3624" spans="1:2" hidden="1" outlineLevel="2" x14ac:dyDescent="0.2">
      <c r="A3624" s="31"/>
      <c r="B3624" s="11" t="s">
        <v>6066</v>
      </c>
    </row>
    <row r="3625" spans="1:2" ht="13.5" hidden="1" outlineLevel="2" x14ac:dyDescent="0.2">
      <c r="A3625" s="31"/>
      <c r="B3625" s="15" t="s">
        <v>1615</v>
      </c>
    </row>
    <row r="3626" spans="1:2" ht="25.5" hidden="1" outlineLevel="2" x14ac:dyDescent="0.2">
      <c r="A3626" s="31"/>
      <c r="B3626" s="16" t="s">
        <v>6067</v>
      </c>
    </row>
    <row r="3627" spans="1:2" ht="25.5" hidden="1" outlineLevel="2" x14ac:dyDescent="0.2">
      <c r="A3627" s="31"/>
      <c r="B3627" s="16" t="s">
        <v>2924</v>
      </c>
    </row>
    <row r="3628" spans="1:2" ht="25.5" hidden="1" outlineLevel="2" x14ac:dyDescent="0.2">
      <c r="A3628" s="31"/>
      <c r="B3628" s="16" t="s">
        <v>2925</v>
      </c>
    </row>
    <row r="3629" spans="1:2" hidden="1" outlineLevel="2" x14ac:dyDescent="0.2">
      <c r="A3629" s="31" t="s">
        <v>7400</v>
      </c>
      <c r="B3629" s="11" t="s">
        <v>2926</v>
      </c>
    </row>
    <row r="3630" spans="1:2" hidden="1" outlineLevel="2" x14ac:dyDescent="0.2">
      <c r="A3630" s="31"/>
      <c r="B3630" s="10" t="s">
        <v>1614</v>
      </c>
    </row>
    <row r="3631" spans="1:2" hidden="1" outlineLevel="2" x14ac:dyDescent="0.2">
      <c r="A3631" s="31"/>
      <c r="B3631" s="11" t="s">
        <v>6068</v>
      </c>
    </row>
    <row r="3632" spans="1:2" hidden="1" outlineLevel="2" x14ac:dyDescent="0.2">
      <c r="A3632" s="31"/>
      <c r="B3632" s="14" t="s">
        <v>6069</v>
      </c>
    </row>
    <row r="3633" spans="1:2" ht="25.5" hidden="1" outlineLevel="2" x14ac:dyDescent="0.2">
      <c r="A3633" s="31"/>
      <c r="B3633" s="14" t="s">
        <v>6070</v>
      </c>
    </row>
    <row r="3634" spans="1:2" ht="38.25" hidden="1" outlineLevel="2" x14ac:dyDescent="0.2">
      <c r="A3634" s="31"/>
      <c r="B3634" s="14" t="s">
        <v>6071</v>
      </c>
    </row>
    <row r="3635" spans="1:2" ht="25.5" hidden="1" outlineLevel="2" x14ac:dyDescent="0.2">
      <c r="A3635" s="31"/>
      <c r="B3635" s="14" t="s">
        <v>6072</v>
      </c>
    </row>
    <row r="3636" spans="1:2" ht="25.5" hidden="1" outlineLevel="2" x14ac:dyDescent="0.2">
      <c r="A3636" s="31"/>
      <c r="B3636" s="11" t="s">
        <v>2927</v>
      </c>
    </row>
    <row r="3637" spans="1:2" ht="13.5" hidden="1" outlineLevel="2" x14ac:dyDescent="0.2">
      <c r="A3637" s="31"/>
      <c r="B3637" s="15" t="s">
        <v>1615</v>
      </c>
    </row>
    <row r="3638" spans="1:2" ht="25.5" hidden="1" outlineLevel="2" x14ac:dyDescent="0.2">
      <c r="A3638" s="31"/>
      <c r="B3638" s="16" t="s">
        <v>6073</v>
      </c>
    </row>
    <row r="3639" spans="1:2" ht="25.5" hidden="1" outlineLevel="2" x14ac:dyDescent="0.2">
      <c r="A3639" s="31"/>
      <c r="B3639" s="16" t="s">
        <v>2928</v>
      </c>
    </row>
    <row r="3640" spans="1:2" ht="25.5" hidden="1" outlineLevel="2" x14ac:dyDescent="0.2">
      <c r="A3640" s="31"/>
      <c r="B3640" s="16" t="s">
        <v>2929</v>
      </c>
    </row>
    <row r="3641" spans="1:2" ht="25.5" hidden="1" outlineLevel="2" x14ac:dyDescent="0.2">
      <c r="A3641" s="31" t="s">
        <v>7401</v>
      </c>
      <c r="B3641" s="10" t="s">
        <v>2930</v>
      </c>
    </row>
    <row r="3642" spans="1:2" ht="89.25" hidden="1" outlineLevel="2" x14ac:dyDescent="0.2">
      <c r="A3642" s="31"/>
      <c r="B3642" s="11" t="s">
        <v>2931</v>
      </c>
    </row>
    <row r="3643" spans="1:2" ht="25.5" hidden="1" outlineLevel="2" x14ac:dyDescent="0.2">
      <c r="A3643" s="31" t="s">
        <v>7402</v>
      </c>
      <c r="B3643" s="11" t="s">
        <v>2930</v>
      </c>
    </row>
    <row r="3644" spans="1:2" hidden="1" outlineLevel="2" x14ac:dyDescent="0.2">
      <c r="A3644" s="31"/>
      <c r="B3644" s="10" t="s">
        <v>1614</v>
      </c>
    </row>
    <row r="3645" spans="1:2" hidden="1" outlineLevel="2" x14ac:dyDescent="0.2">
      <c r="A3645" s="31"/>
      <c r="B3645" s="11" t="s">
        <v>1268</v>
      </c>
    </row>
    <row r="3646" spans="1:2" hidden="1" outlineLevel="2" x14ac:dyDescent="0.2">
      <c r="A3646" s="31"/>
      <c r="B3646" s="11" t="s">
        <v>1269</v>
      </c>
    </row>
    <row r="3647" spans="1:2" hidden="1" outlineLevel="2" x14ac:dyDescent="0.2">
      <c r="A3647" s="31"/>
      <c r="B3647" s="11" t="s">
        <v>1270</v>
      </c>
    </row>
    <row r="3648" spans="1:2" ht="25.5" hidden="1" customHeight="1" outlineLevel="2" x14ac:dyDescent="0.2">
      <c r="A3648" s="31"/>
      <c r="B3648" s="11" t="s">
        <v>1271</v>
      </c>
    </row>
    <row r="3649" spans="1:2" hidden="1" outlineLevel="2" x14ac:dyDescent="0.2">
      <c r="A3649" s="31"/>
      <c r="B3649" s="11" t="s">
        <v>1272</v>
      </c>
    </row>
    <row r="3650" spans="1:2" hidden="1" outlineLevel="2" x14ac:dyDescent="0.2">
      <c r="A3650" s="31"/>
      <c r="B3650" s="11" t="s">
        <v>1273</v>
      </c>
    </row>
    <row r="3651" spans="1:2" hidden="1" outlineLevel="2" x14ac:dyDescent="0.2">
      <c r="A3651" s="31"/>
      <c r="B3651" s="11" t="s">
        <v>1274</v>
      </c>
    </row>
    <row r="3652" spans="1:2" hidden="1" outlineLevel="2" x14ac:dyDescent="0.2">
      <c r="A3652" s="31"/>
      <c r="B3652" s="11" t="s">
        <v>1275</v>
      </c>
    </row>
    <row r="3653" spans="1:2" hidden="1" outlineLevel="2" x14ac:dyDescent="0.2">
      <c r="A3653" s="31"/>
      <c r="B3653" s="11" t="s">
        <v>1276</v>
      </c>
    </row>
    <row r="3654" spans="1:2" hidden="1" outlineLevel="2" x14ac:dyDescent="0.2">
      <c r="A3654" s="31"/>
      <c r="B3654" s="11" t="s">
        <v>1277</v>
      </c>
    </row>
    <row r="3655" spans="1:2" hidden="1" outlineLevel="2" x14ac:dyDescent="0.2">
      <c r="A3655" s="31"/>
      <c r="B3655" s="11" t="s">
        <v>1278</v>
      </c>
    </row>
    <row r="3656" spans="1:2" ht="25.5" hidden="1" outlineLevel="2" x14ac:dyDescent="0.2">
      <c r="A3656" s="31"/>
      <c r="B3656" s="11" t="s">
        <v>2932</v>
      </c>
    </row>
    <row r="3657" spans="1:2" ht="51" hidden="1" outlineLevel="2" x14ac:dyDescent="0.2">
      <c r="A3657" s="31"/>
      <c r="B3657" s="11" t="s">
        <v>1279</v>
      </c>
    </row>
    <row r="3658" spans="1:2" hidden="1" outlineLevel="2" x14ac:dyDescent="0.2">
      <c r="A3658" s="31"/>
      <c r="B3658" s="11" t="s">
        <v>1280</v>
      </c>
    </row>
    <row r="3659" spans="1:2" hidden="1" outlineLevel="2" x14ac:dyDescent="0.2">
      <c r="A3659" s="31"/>
      <c r="B3659" s="11" t="s">
        <v>1281</v>
      </c>
    </row>
    <row r="3660" spans="1:2" hidden="1" outlineLevel="2" x14ac:dyDescent="0.2">
      <c r="A3660" s="31"/>
      <c r="B3660" s="11" t="s">
        <v>1282</v>
      </c>
    </row>
    <row r="3661" spans="1:2" ht="25.5" hidden="1" outlineLevel="2" x14ac:dyDescent="0.2">
      <c r="A3661" s="31"/>
      <c r="B3661" s="11" t="s">
        <v>1283</v>
      </c>
    </row>
    <row r="3662" spans="1:2" ht="13.5" hidden="1" outlineLevel="2" x14ac:dyDescent="0.2">
      <c r="A3662" s="31"/>
      <c r="B3662" s="15" t="s">
        <v>1615</v>
      </c>
    </row>
    <row r="3663" spans="1:2" ht="25.5" hidden="1" outlineLevel="2" x14ac:dyDescent="0.2">
      <c r="A3663" s="31"/>
      <c r="B3663" s="16" t="s">
        <v>2933</v>
      </c>
    </row>
    <row r="3664" spans="1:2" hidden="1" outlineLevel="2" x14ac:dyDescent="0.2">
      <c r="A3664" s="31" t="s">
        <v>7403</v>
      </c>
      <c r="B3664" s="10" t="s">
        <v>2934</v>
      </c>
    </row>
    <row r="3665" spans="1:2" hidden="1" outlineLevel="2" x14ac:dyDescent="0.2">
      <c r="A3665" s="31" t="s">
        <v>7404</v>
      </c>
      <c r="B3665" s="11" t="s">
        <v>2934</v>
      </c>
    </row>
    <row r="3666" spans="1:2" hidden="1" outlineLevel="2" x14ac:dyDescent="0.2">
      <c r="A3666" s="31"/>
      <c r="B3666" s="10" t="s">
        <v>1614</v>
      </c>
    </row>
    <row r="3667" spans="1:2" ht="25.5" hidden="1" outlineLevel="2" x14ac:dyDescent="0.2">
      <c r="A3667" s="31"/>
      <c r="B3667" s="11" t="s">
        <v>1284</v>
      </c>
    </row>
    <row r="3668" spans="1:2" hidden="1" outlineLevel="2" x14ac:dyDescent="0.2">
      <c r="A3668" s="31"/>
      <c r="B3668" s="14" t="s">
        <v>6074</v>
      </c>
    </row>
    <row r="3669" spans="1:2" hidden="1" outlineLevel="2" x14ac:dyDescent="0.2">
      <c r="A3669" s="31"/>
      <c r="B3669" s="14" t="s">
        <v>6075</v>
      </c>
    </row>
    <row r="3670" spans="1:2" hidden="1" outlineLevel="2" x14ac:dyDescent="0.2">
      <c r="A3670" s="31"/>
      <c r="B3670" s="14" t="s">
        <v>6076</v>
      </c>
    </row>
    <row r="3671" spans="1:2" hidden="1" outlineLevel="2" x14ac:dyDescent="0.2">
      <c r="A3671" s="31"/>
      <c r="B3671" s="14" t="s">
        <v>6077</v>
      </c>
    </row>
    <row r="3672" spans="1:2" hidden="1" outlineLevel="2" x14ac:dyDescent="0.2">
      <c r="A3672" s="31"/>
      <c r="B3672" s="14" t="s">
        <v>6078</v>
      </c>
    </row>
    <row r="3673" spans="1:2" hidden="1" outlineLevel="2" x14ac:dyDescent="0.2">
      <c r="A3673" s="31"/>
      <c r="B3673" s="14" t="s">
        <v>6079</v>
      </c>
    </row>
    <row r="3674" spans="1:2" hidden="1" outlineLevel="2" x14ac:dyDescent="0.2">
      <c r="A3674" s="31"/>
      <c r="B3674" s="14" t="s">
        <v>6080</v>
      </c>
    </row>
    <row r="3675" spans="1:2" hidden="1" outlineLevel="2" x14ac:dyDescent="0.2">
      <c r="A3675" s="31"/>
      <c r="B3675" s="14" t="s">
        <v>6081</v>
      </c>
    </row>
    <row r="3676" spans="1:2" ht="13.5" hidden="1" outlineLevel="2" x14ac:dyDescent="0.2">
      <c r="A3676" s="31"/>
      <c r="B3676" s="15" t="s">
        <v>1615</v>
      </c>
    </row>
    <row r="3677" spans="1:2" hidden="1" outlineLevel="2" x14ac:dyDescent="0.2">
      <c r="A3677" s="31"/>
      <c r="B3677" s="16" t="s">
        <v>2935</v>
      </c>
    </row>
    <row r="3678" spans="1:2" ht="25.5" hidden="1" outlineLevel="2" x14ac:dyDescent="0.2">
      <c r="A3678" s="31"/>
      <c r="B3678" s="16" t="s">
        <v>2936</v>
      </c>
    </row>
    <row r="3679" spans="1:2" ht="25.5" hidden="1" outlineLevel="2" x14ac:dyDescent="0.2">
      <c r="A3679" s="31"/>
      <c r="B3679" s="16" t="s">
        <v>2937</v>
      </c>
    </row>
    <row r="3680" spans="1:2" ht="38.25" hidden="1" outlineLevel="2" x14ac:dyDescent="0.2">
      <c r="A3680" s="31"/>
      <c r="B3680" s="16" t="s">
        <v>2938</v>
      </c>
    </row>
    <row r="3681" spans="1:2" hidden="1" outlineLevel="2" x14ac:dyDescent="0.2">
      <c r="A3681" s="31" t="s">
        <v>7405</v>
      </c>
      <c r="B3681" s="10" t="s">
        <v>2939</v>
      </c>
    </row>
    <row r="3682" spans="1:2" hidden="1" outlineLevel="2" x14ac:dyDescent="0.2">
      <c r="A3682" s="31" t="s">
        <v>7406</v>
      </c>
      <c r="B3682" s="11" t="s">
        <v>2940</v>
      </c>
    </row>
    <row r="3683" spans="1:2" hidden="1" outlineLevel="2" x14ac:dyDescent="0.2">
      <c r="A3683" s="31"/>
      <c r="B3683" s="10" t="s">
        <v>1614</v>
      </c>
    </row>
    <row r="3684" spans="1:2" ht="25.5" hidden="1" outlineLevel="2" x14ac:dyDescent="0.2">
      <c r="A3684" s="31"/>
      <c r="B3684" s="11" t="s">
        <v>1285</v>
      </c>
    </row>
    <row r="3685" spans="1:2" ht="25.5" hidden="1" outlineLevel="2" x14ac:dyDescent="0.2">
      <c r="A3685" s="31"/>
      <c r="B3685" s="11" t="s">
        <v>1286</v>
      </c>
    </row>
    <row r="3686" spans="1:2" hidden="1" outlineLevel="2" x14ac:dyDescent="0.2">
      <c r="A3686" s="31"/>
      <c r="B3686" s="11" t="s">
        <v>1287</v>
      </c>
    </row>
    <row r="3687" spans="1:2" hidden="1" outlineLevel="2" x14ac:dyDescent="0.2">
      <c r="A3687" s="31"/>
      <c r="B3687" s="11" t="s">
        <v>1288</v>
      </c>
    </row>
    <row r="3688" spans="1:2" ht="13.5" hidden="1" outlineLevel="2" x14ac:dyDescent="0.2">
      <c r="A3688" s="31"/>
      <c r="B3688" s="15" t="s">
        <v>1615</v>
      </c>
    </row>
    <row r="3689" spans="1:2" ht="25.5" hidden="1" outlineLevel="2" x14ac:dyDescent="0.2">
      <c r="A3689" s="31"/>
      <c r="B3689" s="16" t="s">
        <v>2941</v>
      </c>
    </row>
    <row r="3690" spans="1:2" hidden="1" outlineLevel="2" x14ac:dyDescent="0.2">
      <c r="A3690" s="31"/>
      <c r="B3690" s="16" t="s">
        <v>1289</v>
      </c>
    </row>
    <row r="3691" spans="1:2" hidden="1" outlineLevel="2" x14ac:dyDescent="0.2">
      <c r="A3691" s="31" t="s">
        <v>7407</v>
      </c>
      <c r="B3691" s="11" t="s">
        <v>2942</v>
      </c>
    </row>
    <row r="3692" spans="1:2" hidden="1" outlineLevel="2" x14ac:dyDescent="0.2">
      <c r="A3692" s="31"/>
      <c r="B3692" s="10" t="s">
        <v>1614</v>
      </c>
    </row>
    <row r="3693" spans="1:2" hidden="1" outlineLevel="2" x14ac:dyDescent="0.2">
      <c r="A3693" s="31"/>
      <c r="B3693" s="11" t="s">
        <v>1290</v>
      </c>
    </row>
    <row r="3694" spans="1:2" hidden="1" outlineLevel="2" x14ac:dyDescent="0.2">
      <c r="A3694" s="31"/>
      <c r="B3694" s="11" t="s">
        <v>1291</v>
      </c>
    </row>
    <row r="3695" spans="1:2" hidden="1" outlineLevel="2" x14ac:dyDescent="0.2">
      <c r="A3695" s="31"/>
      <c r="B3695" s="11" t="s">
        <v>1292</v>
      </c>
    </row>
    <row r="3696" spans="1:2" ht="13.5" hidden="1" outlineLevel="2" x14ac:dyDescent="0.2">
      <c r="A3696" s="31"/>
      <c r="B3696" s="15" t="s">
        <v>1615</v>
      </c>
    </row>
    <row r="3697" spans="1:2" hidden="1" outlineLevel="2" x14ac:dyDescent="0.2">
      <c r="A3697" s="31"/>
      <c r="B3697" s="16" t="s">
        <v>2943</v>
      </c>
    </row>
    <row r="3698" spans="1:2" hidden="1" outlineLevel="2" x14ac:dyDescent="0.2">
      <c r="A3698" s="31" t="s">
        <v>7408</v>
      </c>
      <c r="B3698" s="11" t="s">
        <v>2944</v>
      </c>
    </row>
    <row r="3699" spans="1:2" hidden="1" outlineLevel="2" x14ac:dyDescent="0.2">
      <c r="A3699" s="31"/>
      <c r="B3699" s="10" t="s">
        <v>1614</v>
      </c>
    </row>
    <row r="3700" spans="1:2" ht="25.5" hidden="1" outlineLevel="2" x14ac:dyDescent="0.2">
      <c r="A3700" s="31"/>
      <c r="B3700" s="11" t="s">
        <v>1293</v>
      </c>
    </row>
    <row r="3701" spans="1:2" hidden="1" outlineLevel="2" x14ac:dyDescent="0.2">
      <c r="A3701" s="31" t="s">
        <v>7409</v>
      </c>
      <c r="B3701" s="10" t="s">
        <v>2945</v>
      </c>
    </row>
    <row r="3702" spans="1:2" hidden="1" outlineLevel="2" x14ac:dyDescent="0.2">
      <c r="A3702" s="31" t="s">
        <v>7410</v>
      </c>
      <c r="B3702" s="11" t="s">
        <v>2946</v>
      </c>
    </row>
    <row r="3703" spans="1:2" hidden="1" outlineLevel="2" x14ac:dyDescent="0.2">
      <c r="A3703" s="31"/>
      <c r="B3703" s="10" t="s">
        <v>1614</v>
      </c>
    </row>
    <row r="3704" spans="1:2" ht="25.5" hidden="1" outlineLevel="2" x14ac:dyDescent="0.2">
      <c r="A3704" s="31"/>
      <c r="B3704" s="11" t="s">
        <v>1294</v>
      </c>
    </row>
    <row r="3705" spans="1:2" hidden="1" outlineLevel="2" x14ac:dyDescent="0.2">
      <c r="A3705" s="31"/>
      <c r="B3705" s="14" t="s">
        <v>6082</v>
      </c>
    </row>
    <row r="3706" spans="1:2" hidden="1" outlineLevel="2" x14ac:dyDescent="0.2">
      <c r="A3706" s="31"/>
      <c r="B3706" s="14" t="s">
        <v>6083</v>
      </c>
    </row>
    <row r="3707" spans="1:2" hidden="1" outlineLevel="2" x14ac:dyDescent="0.2">
      <c r="A3707" s="31"/>
      <c r="B3707" s="14" t="s">
        <v>6084</v>
      </c>
    </row>
    <row r="3708" spans="1:2" hidden="1" outlineLevel="2" x14ac:dyDescent="0.2">
      <c r="A3708" s="31"/>
      <c r="B3708" s="14" t="s">
        <v>6085</v>
      </c>
    </row>
    <row r="3709" spans="1:2" hidden="1" outlineLevel="2" x14ac:dyDescent="0.2">
      <c r="A3709" s="31"/>
      <c r="B3709" s="11" t="s">
        <v>1295</v>
      </c>
    </row>
    <row r="3710" spans="1:2" ht="13.5" hidden="1" outlineLevel="2" x14ac:dyDescent="0.2">
      <c r="A3710" s="31"/>
      <c r="B3710" s="15" t="s">
        <v>1615</v>
      </c>
    </row>
    <row r="3711" spans="1:2" ht="25.5" hidden="1" outlineLevel="2" x14ac:dyDescent="0.2">
      <c r="A3711" s="31"/>
      <c r="B3711" s="16" t="s">
        <v>2947</v>
      </c>
    </row>
    <row r="3712" spans="1:2" hidden="1" outlineLevel="2" x14ac:dyDescent="0.2">
      <c r="A3712" s="31" t="s">
        <v>7411</v>
      </c>
      <c r="B3712" s="11" t="s">
        <v>2948</v>
      </c>
    </row>
    <row r="3713" spans="1:2" hidden="1" outlineLevel="2" x14ac:dyDescent="0.2">
      <c r="A3713" s="31"/>
      <c r="B3713" s="10" t="s">
        <v>1614</v>
      </c>
    </row>
    <row r="3714" spans="1:2" ht="38.25" hidden="1" outlineLevel="2" x14ac:dyDescent="0.2">
      <c r="A3714" s="31"/>
      <c r="B3714" s="11" t="s">
        <v>2949</v>
      </c>
    </row>
    <row r="3715" spans="1:2" ht="25.5" hidden="1" outlineLevel="2" x14ac:dyDescent="0.2">
      <c r="A3715" s="31"/>
      <c r="B3715" s="11" t="s">
        <v>1296</v>
      </c>
    </row>
    <row r="3716" spans="1:2" ht="25.5" hidden="1" customHeight="1" outlineLevel="2" x14ac:dyDescent="0.2">
      <c r="A3716" s="31"/>
      <c r="B3716" s="11" t="s">
        <v>2950</v>
      </c>
    </row>
    <row r="3717" spans="1:2" hidden="1" outlineLevel="2" x14ac:dyDescent="0.2">
      <c r="A3717" s="31"/>
      <c r="B3717" s="11" t="s">
        <v>1297</v>
      </c>
    </row>
    <row r="3718" spans="1:2" ht="25.5" hidden="1" outlineLevel="2" x14ac:dyDescent="0.2">
      <c r="A3718" s="31"/>
      <c r="B3718" s="11" t="s">
        <v>1298</v>
      </c>
    </row>
    <row r="3719" spans="1:2" ht="13.5" hidden="1" outlineLevel="2" x14ac:dyDescent="0.2">
      <c r="A3719" s="31"/>
      <c r="B3719" s="15" t="s">
        <v>1615</v>
      </c>
    </row>
    <row r="3720" spans="1:2" ht="25.5" hidden="1" outlineLevel="2" x14ac:dyDescent="0.2">
      <c r="A3720" s="31"/>
      <c r="B3720" s="16" t="s">
        <v>2951</v>
      </c>
    </row>
    <row r="3721" spans="1:2" ht="25.5" hidden="1" outlineLevel="2" x14ac:dyDescent="0.2">
      <c r="A3721" s="31"/>
      <c r="B3721" s="16" t="s">
        <v>2952</v>
      </c>
    </row>
    <row r="3722" spans="1:2" ht="25.5" hidden="1" outlineLevel="2" x14ac:dyDescent="0.2">
      <c r="A3722" s="31"/>
      <c r="B3722" s="16" t="s">
        <v>2953</v>
      </c>
    </row>
    <row r="3723" spans="1:2" ht="12.75" hidden="1" customHeight="1" outlineLevel="2" x14ac:dyDescent="0.2">
      <c r="A3723" s="31" t="s">
        <v>7412</v>
      </c>
      <c r="B3723" s="11" t="s">
        <v>2954</v>
      </c>
    </row>
    <row r="3724" spans="1:2" hidden="1" outlineLevel="2" x14ac:dyDescent="0.2">
      <c r="A3724" s="31"/>
      <c r="B3724" s="10" t="s">
        <v>1614</v>
      </c>
    </row>
    <row r="3725" spans="1:2" ht="25.5" hidden="1" outlineLevel="2" x14ac:dyDescent="0.2">
      <c r="A3725" s="31"/>
      <c r="B3725" s="11" t="s">
        <v>1299</v>
      </c>
    </row>
    <row r="3726" spans="1:2" hidden="1" outlineLevel="2" x14ac:dyDescent="0.2">
      <c r="A3726" s="31"/>
      <c r="B3726" s="11" t="s">
        <v>2955</v>
      </c>
    </row>
    <row r="3727" spans="1:2" hidden="1" outlineLevel="2" x14ac:dyDescent="0.2">
      <c r="A3727" s="31"/>
      <c r="B3727" s="11" t="s">
        <v>1300</v>
      </c>
    </row>
    <row r="3728" spans="1:2" hidden="1" outlineLevel="2" x14ac:dyDescent="0.2">
      <c r="A3728" s="31"/>
      <c r="B3728" s="11" t="s">
        <v>2956</v>
      </c>
    </row>
    <row r="3729" spans="1:2" hidden="1" outlineLevel="2" x14ac:dyDescent="0.2">
      <c r="A3729" s="31"/>
      <c r="B3729" s="11" t="s">
        <v>1301</v>
      </c>
    </row>
    <row r="3730" spans="1:2" hidden="1" outlineLevel="2" x14ac:dyDescent="0.2">
      <c r="A3730" s="31"/>
      <c r="B3730" s="11" t="s">
        <v>1302</v>
      </c>
    </row>
    <row r="3731" spans="1:2" ht="13.5" hidden="1" outlineLevel="2" x14ac:dyDescent="0.2">
      <c r="A3731" s="31"/>
      <c r="B3731" s="15" t="s">
        <v>1615</v>
      </c>
    </row>
    <row r="3732" spans="1:2" hidden="1" outlineLevel="2" x14ac:dyDescent="0.2">
      <c r="A3732" s="31"/>
      <c r="B3732" s="16" t="s">
        <v>2957</v>
      </c>
    </row>
    <row r="3733" spans="1:2" ht="25.5" hidden="1" outlineLevel="2" x14ac:dyDescent="0.2">
      <c r="A3733" s="31"/>
      <c r="B3733" s="16" t="s">
        <v>2958</v>
      </c>
    </row>
    <row r="3734" spans="1:2" hidden="1" outlineLevel="2" x14ac:dyDescent="0.2">
      <c r="A3734" s="31" t="s">
        <v>7413</v>
      </c>
      <c r="B3734" s="11" t="s">
        <v>2959</v>
      </c>
    </row>
    <row r="3735" spans="1:2" hidden="1" outlineLevel="2" x14ac:dyDescent="0.2">
      <c r="A3735" s="31"/>
      <c r="B3735" s="10" t="s">
        <v>1614</v>
      </c>
    </row>
    <row r="3736" spans="1:2" ht="25.5" hidden="1" outlineLevel="2" x14ac:dyDescent="0.2">
      <c r="A3736" s="31"/>
      <c r="B3736" s="11" t="s">
        <v>1303</v>
      </c>
    </row>
    <row r="3737" spans="1:2" hidden="1" outlineLevel="2" x14ac:dyDescent="0.2">
      <c r="A3737" s="31"/>
      <c r="B3737" s="11" t="s">
        <v>2960</v>
      </c>
    </row>
    <row r="3738" spans="1:2" ht="25.5" hidden="1" outlineLevel="2" x14ac:dyDescent="0.2">
      <c r="A3738" s="31"/>
      <c r="B3738" s="11" t="s">
        <v>1304</v>
      </c>
    </row>
    <row r="3739" spans="1:2" hidden="1" outlineLevel="2" x14ac:dyDescent="0.2">
      <c r="A3739" s="31"/>
      <c r="B3739" s="11" t="s">
        <v>1305</v>
      </c>
    </row>
    <row r="3740" spans="1:2" hidden="1" outlineLevel="2" x14ac:dyDescent="0.2">
      <c r="A3740" s="31"/>
      <c r="B3740" s="11" t="s">
        <v>1306</v>
      </c>
    </row>
    <row r="3741" spans="1:2" ht="25.5" hidden="1" outlineLevel="2" x14ac:dyDescent="0.2">
      <c r="A3741" s="31" t="s">
        <v>7414</v>
      </c>
      <c r="B3741" s="11" t="s">
        <v>2961</v>
      </c>
    </row>
    <row r="3742" spans="1:2" hidden="1" outlineLevel="2" x14ac:dyDescent="0.2">
      <c r="A3742" s="31"/>
      <c r="B3742" s="10" t="s">
        <v>1614</v>
      </c>
    </row>
    <row r="3743" spans="1:2" ht="25.5" hidden="1" outlineLevel="2" x14ac:dyDescent="0.2">
      <c r="A3743" s="31"/>
      <c r="B3743" s="11" t="s">
        <v>1307</v>
      </c>
    </row>
    <row r="3744" spans="1:2" ht="25.5" hidden="1" outlineLevel="2" x14ac:dyDescent="0.2">
      <c r="A3744" s="31"/>
      <c r="B3744" s="11" t="s">
        <v>1308</v>
      </c>
    </row>
    <row r="3745" spans="1:2" ht="25.5" hidden="1" outlineLevel="2" x14ac:dyDescent="0.2">
      <c r="A3745" s="31"/>
      <c r="B3745" s="11" t="s">
        <v>2962</v>
      </c>
    </row>
    <row r="3746" spans="1:2" hidden="1" outlineLevel="2" x14ac:dyDescent="0.2">
      <c r="A3746" s="31"/>
      <c r="B3746" s="11" t="s">
        <v>1309</v>
      </c>
    </row>
    <row r="3747" spans="1:2" ht="25.5" hidden="1" outlineLevel="2" x14ac:dyDescent="0.2">
      <c r="A3747" s="31"/>
      <c r="B3747" s="11" t="s">
        <v>1310</v>
      </c>
    </row>
    <row r="3748" spans="1:2" hidden="1" outlineLevel="2" x14ac:dyDescent="0.2">
      <c r="A3748" s="31"/>
      <c r="B3748" s="11" t="s">
        <v>1311</v>
      </c>
    </row>
    <row r="3749" spans="1:2" ht="25.5" hidden="1" outlineLevel="2" x14ac:dyDescent="0.2">
      <c r="A3749" s="31"/>
      <c r="B3749" s="11" t="s">
        <v>1312</v>
      </c>
    </row>
    <row r="3750" spans="1:2" ht="13.5" hidden="1" outlineLevel="2" x14ac:dyDescent="0.2">
      <c r="A3750" s="31"/>
      <c r="B3750" s="15" t="s">
        <v>1615</v>
      </c>
    </row>
    <row r="3751" spans="1:2" ht="25.5" hidden="1" outlineLevel="2" x14ac:dyDescent="0.2">
      <c r="A3751" s="31"/>
      <c r="B3751" s="16" t="s">
        <v>2963</v>
      </c>
    </row>
    <row r="3752" spans="1:2" ht="25.5" hidden="1" outlineLevel="2" x14ac:dyDescent="0.2">
      <c r="A3752" s="31"/>
      <c r="B3752" s="16" t="s">
        <v>2964</v>
      </c>
    </row>
    <row r="3753" spans="1:2" hidden="1" outlineLevel="2" x14ac:dyDescent="0.2">
      <c r="A3753" s="31"/>
      <c r="B3753" s="16" t="s">
        <v>2915</v>
      </c>
    </row>
    <row r="3754" spans="1:2" hidden="1" outlineLevel="2" x14ac:dyDescent="0.2">
      <c r="A3754" s="31"/>
      <c r="B3754" s="16" t="s">
        <v>2965</v>
      </c>
    </row>
    <row r="3755" spans="1:2" hidden="1" outlineLevel="2" x14ac:dyDescent="0.2">
      <c r="A3755" s="31"/>
      <c r="B3755" s="16" t="s">
        <v>2966</v>
      </c>
    </row>
    <row r="3756" spans="1:2" hidden="1" outlineLevel="2" x14ac:dyDescent="0.2">
      <c r="A3756" s="31"/>
      <c r="B3756" s="16" t="s">
        <v>2967</v>
      </c>
    </row>
    <row r="3757" spans="1:2" ht="25.5" hidden="1" outlineLevel="2" x14ac:dyDescent="0.2">
      <c r="A3757" s="31"/>
      <c r="B3757" s="16" t="s">
        <v>2953</v>
      </c>
    </row>
    <row r="3758" spans="1:2" hidden="1" outlineLevel="2" x14ac:dyDescent="0.2">
      <c r="A3758" s="31" t="s">
        <v>7415</v>
      </c>
      <c r="B3758" s="10" t="s">
        <v>2968</v>
      </c>
    </row>
    <row r="3759" spans="1:2" hidden="1" outlineLevel="2" x14ac:dyDescent="0.2">
      <c r="A3759" s="31" t="s">
        <v>7416</v>
      </c>
      <c r="B3759" s="10" t="s">
        <v>27</v>
      </c>
    </row>
    <row r="3760" spans="1:2" hidden="1" outlineLevel="2" x14ac:dyDescent="0.2">
      <c r="A3760" s="31" t="s">
        <v>7417</v>
      </c>
      <c r="B3760" s="11" t="s">
        <v>2969</v>
      </c>
    </row>
    <row r="3761" spans="1:2" hidden="1" outlineLevel="2" x14ac:dyDescent="0.2">
      <c r="A3761" s="31"/>
      <c r="B3761" s="10" t="s">
        <v>1614</v>
      </c>
    </row>
    <row r="3762" spans="1:2" hidden="1" outlineLevel="2" x14ac:dyDescent="0.2">
      <c r="A3762" s="31"/>
      <c r="B3762" s="11" t="s">
        <v>1313</v>
      </c>
    </row>
    <row r="3763" spans="1:2" hidden="1" outlineLevel="2" x14ac:dyDescent="0.2">
      <c r="A3763" s="31"/>
      <c r="B3763" s="11" t="s">
        <v>1314</v>
      </c>
    </row>
    <row r="3764" spans="1:2" hidden="1" outlineLevel="2" x14ac:dyDescent="0.2">
      <c r="A3764" s="31"/>
      <c r="B3764" s="11" t="s">
        <v>1315</v>
      </c>
    </row>
    <row r="3765" spans="1:2" ht="13.5" hidden="1" outlineLevel="2" x14ac:dyDescent="0.2">
      <c r="A3765" s="31"/>
      <c r="B3765" s="15" t="s">
        <v>1615</v>
      </c>
    </row>
    <row r="3766" spans="1:2" ht="25.5" hidden="1" outlineLevel="2" x14ac:dyDescent="0.2">
      <c r="A3766" s="31"/>
      <c r="B3766" s="16" t="s">
        <v>6086</v>
      </c>
    </row>
    <row r="3767" spans="1:2" hidden="1" outlineLevel="2" x14ac:dyDescent="0.2">
      <c r="A3767" s="31"/>
      <c r="B3767" s="16" t="s">
        <v>2970</v>
      </c>
    </row>
    <row r="3768" spans="1:2" ht="25.5" hidden="1" outlineLevel="2" x14ac:dyDescent="0.2">
      <c r="A3768" s="31"/>
      <c r="B3768" s="16" t="s">
        <v>2971</v>
      </c>
    </row>
    <row r="3769" spans="1:2" ht="25.5" hidden="1" outlineLevel="2" x14ac:dyDescent="0.2">
      <c r="A3769" s="31"/>
      <c r="B3769" s="16" t="s">
        <v>2972</v>
      </c>
    </row>
    <row r="3770" spans="1:2" ht="12.75" hidden="1" customHeight="1" outlineLevel="2" x14ac:dyDescent="0.2">
      <c r="A3770" s="31" t="s">
        <v>7418</v>
      </c>
      <c r="B3770" s="11" t="s">
        <v>2973</v>
      </c>
    </row>
    <row r="3771" spans="1:2" hidden="1" outlineLevel="2" x14ac:dyDescent="0.2">
      <c r="A3771" s="31"/>
      <c r="B3771" s="10" t="s">
        <v>1614</v>
      </c>
    </row>
    <row r="3772" spans="1:2" hidden="1" outlineLevel="2" x14ac:dyDescent="0.2">
      <c r="A3772" s="31"/>
      <c r="B3772" s="11" t="s">
        <v>1316</v>
      </c>
    </row>
    <row r="3773" spans="1:2" hidden="1" outlineLevel="2" x14ac:dyDescent="0.2">
      <c r="A3773" s="31"/>
      <c r="B3773" s="11" t="s">
        <v>1317</v>
      </c>
    </row>
    <row r="3774" spans="1:2" hidden="1" outlineLevel="2" x14ac:dyDescent="0.2">
      <c r="A3774" s="31"/>
      <c r="B3774" s="11" t="s">
        <v>1318</v>
      </c>
    </row>
    <row r="3775" spans="1:2" hidden="1" outlineLevel="2" x14ac:dyDescent="0.2">
      <c r="A3775" s="31"/>
      <c r="B3775" s="11" t="s">
        <v>1319</v>
      </c>
    </row>
    <row r="3776" spans="1:2" hidden="1" outlineLevel="2" x14ac:dyDescent="0.2">
      <c r="A3776" s="31"/>
      <c r="B3776" s="11" t="s">
        <v>1320</v>
      </c>
    </row>
    <row r="3777" spans="1:2" hidden="1" outlineLevel="2" x14ac:dyDescent="0.2">
      <c r="A3777" s="31"/>
      <c r="B3777" s="11" t="s">
        <v>1321</v>
      </c>
    </row>
    <row r="3778" spans="1:2" hidden="1" outlineLevel="2" x14ac:dyDescent="0.2">
      <c r="A3778" s="31"/>
      <c r="B3778" s="11" t="s">
        <v>2974</v>
      </c>
    </row>
    <row r="3779" spans="1:2" ht="25.5" hidden="1" outlineLevel="2" x14ac:dyDescent="0.2">
      <c r="A3779" s="31"/>
      <c r="B3779" s="11" t="s">
        <v>2975</v>
      </c>
    </row>
    <row r="3780" spans="1:2" ht="25.5" hidden="1" outlineLevel="2" x14ac:dyDescent="0.2">
      <c r="A3780" s="31"/>
      <c r="B3780" s="11" t="s">
        <v>1322</v>
      </c>
    </row>
    <row r="3781" spans="1:2" ht="13.5" hidden="1" outlineLevel="2" x14ac:dyDescent="0.2">
      <c r="A3781" s="31"/>
      <c r="B3781" s="15" t="s">
        <v>1615</v>
      </c>
    </row>
    <row r="3782" spans="1:2" ht="25.5" hidden="1" outlineLevel="2" x14ac:dyDescent="0.2">
      <c r="A3782" s="31"/>
      <c r="B3782" s="16" t="s">
        <v>2976</v>
      </c>
    </row>
    <row r="3783" spans="1:2" hidden="1" outlineLevel="2" x14ac:dyDescent="0.2">
      <c r="A3783" s="31"/>
      <c r="B3783" s="16" t="s">
        <v>2965</v>
      </c>
    </row>
    <row r="3784" spans="1:2" ht="25.5" hidden="1" outlineLevel="2" x14ac:dyDescent="0.2">
      <c r="A3784" s="31"/>
      <c r="B3784" s="16" t="s">
        <v>2977</v>
      </c>
    </row>
    <row r="3785" spans="1:2" hidden="1" outlineLevel="2" x14ac:dyDescent="0.2">
      <c r="A3785" s="31" t="s">
        <v>7419</v>
      </c>
      <c r="B3785" s="11" t="s">
        <v>2978</v>
      </c>
    </row>
    <row r="3786" spans="1:2" hidden="1" outlineLevel="2" x14ac:dyDescent="0.2">
      <c r="A3786" s="31"/>
      <c r="B3786" s="10" t="s">
        <v>1614</v>
      </c>
    </row>
    <row r="3787" spans="1:2" ht="25.5" hidden="1" outlineLevel="2" x14ac:dyDescent="0.2">
      <c r="A3787" s="31"/>
      <c r="B3787" s="11" t="s">
        <v>1323</v>
      </c>
    </row>
    <row r="3788" spans="1:2" ht="25.5" hidden="1" outlineLevel="2" x14ac:dyDescent="0.2">
      <c r="A3788" s="31"/>
      <c r="B3788" s="11" t="s">
        <v>1324</v>
      </c>
    </row>
    <row r="3789" spans="1:2" hidden="1" outlineLevel="2" x14ac:dyDescent="0.2">
      <c r="A3789" s="31"/>
      <c r="B3789" s="11" t="s">
        <v>1325</v>
      </c>
    </row>
    <row r="3790" spans="1:2" ht="25.5" hidden="1" outlineLevel="2" x14ac:dyDescent="0.2">
      <c r="A3790" s="31"/>
      <c r="B3790" s="11" t="s">
        <v>1326</v>
      </c>
    </row>
    <row r="3791" spans="1:2" ht="12.75" hidden="1" customHeight="1" outlineLevel="2" x14ac:dyDescent="0.2">
      <c r="A3791" s="31"/>
      <c r="B3791" s="14" t="s">
        <v>6087</v>
      </c>
    </row>
    <row r="3792" spans="1:2" hidden="1" outlineLevel="2" x14ac:dyDescent="0.2">
      <c r="A3792" s="31"/>
      <c r="B3792" s="11" t="s">
        <v>1327</v>
      </c>
    </row>
    <row r="3793" spans="1:2" ht="12.75" hidden="1" customHeight="1" outlineLevel="2" x14ac:dyDescent="0.2">
      <c r="A3793" s="31"/>
      <c r="B3793" s="14" t="s">
        <v>6088</v>
      </c>
    </row>
    <row r="3794" spans="1:2" ht="25.5" hidden="1" outlineLevel="2" x14ac:dyDescent="0.2">
      <c r="A3794" s="31"/>
      <c r="B3794" s="11" t="s">
        <v>1328</v>
      </c>
    </row>
    <row r="3795" spans="1:2" hidden="1" outlineLevel="2" x14ac:dyDescent="0.2">
      <c r="A3795" s="31"/>
      <c r="B3795" s="11" t="s">
        <v>1329</v>
      </c>
    </row>
    <row r="3796" spans="1:2" ht="13.5" hidden="1" outlineLevel="2" x14ac:dyDescent="0.2">
      <c r="A3796" s="31"/>
      <c r="B3796" s="15" t="s">
        <v>1615</v>
      </c>
    </row>
    <row r="3797" spans="1:2" ht="25.5" hidden="1" outlineLevel="2" x14ac:dyDescent="0.2">
      <c r="A3797" s="31"/>
      <c r="B3797" s="16" t="s">
        <v>2979</v>
      </c>
    </row>
    <row r="3798" spans="1:2" ht="25.5" hidden="1" outlineLevel="2" x14ac:dyDescent="0.2">
      <c r="A3798" s="31"/>
      <c r="B3798" s="16" t="s">
        <v>2980</v>
      </c>
    </row>
    <row r="3799" spans="1:2" hidden="1" outlineLevel="2" x14ac:dyDescent="0.2">
      <c r="A3799" s="31"/>
      <c r="B3799" s="16" t="s">
        <v>2695</v>
      </c>
    </row>
    <row r="3800" spans="1:2" hidden="1" outlineLevel="2" x14ac:dyDescent="0.2">
      <c r="A3800" s="31"/>
      <c r="B3800" s="16" t="s">
        <v>2970</v>
      </c>
    </row>
    <row r="3801" spans="1:2" ht="25.5" hidden="1" outlineLevel="2" x14ac:dyDescent="0.2">
      <c r="A3801" s="31"/>
      <c r="B3801" s="16" t="s">
        <v>2971</v>
      </c>
    </row>
    <row r="3802" spans="1:2" ht="25.5" hidden="1" outlineLevel="2" x14ac:dyDescent="0.2">
      <c r="A3802" s="31"/>
      <c r="B3802" s="16" t="s">
        <v>2981</v>
      </c>
    </row>
    <row r="3803" spans="1:2" hidden="1" outlineLevel="2" x14ac:dyDescent="0.2">
      <c r="A3803" s="31"/>
      <c r="B3803" s="16" t="s">
        <v>2982</v>
      </c>
    </row>
    <row r="3804" spans="1:2" hidden="1" outlineLevel="2" x14ac:dyDescent="0.2">
      <c r="A3804" s="31" t="s">
        <v>7420</v>
      </c>
      <c r="B3804" s="10" t="s">
        <v>28</v>
      </c>
    </row>
    <row r="3805" spans="1:2" hidden="1" outlineLevel="2" x14ac:dyDescent="0.2">
      <c r="A3805" s="31" t="s">
        <v>7421</v>
      </c>
      <c r="B3805" s="10" t="s">
        <v>2983</v>
      </c>
    </row>
    <row r="3806" spans="1:2" hidden="1" outlineLevel="2" x14ac:dyDescent="0.2">
      <c r="A3806" s="31" t="s">
        <v>7422</v>
      </c>
      <c r="B3806" s="11" t="s">
        <v>2984</v>
      </c>
    </row>
    <row r="3807" spans="1:2" hidden="1" outlineLevel="2" x14ac:dyDescent="0.2">
      <c r="A3807" s="31"/>
      <c r="B3807" s="10" t="s">
        <v>1614</v>
      </c>
    </row>
    <row r="3808" spans="1:2" ht="25.5" hidden="1" outlineLevel="2" x14ac:dyDescent="0.2">
      <c r="A3808" s="31"/>
      <c r="B3808" s="11" t="s">
        <v>2985</v>
      </c>
    </row>
    <row r="3809" spans="1:2" hidden="1" outlineLevel="2" x14ac:dyDescent="0.2">
      <c r="A3809" s="31"/>
      <c r="B3809" s="11" t="s">
        <v>1330</v>
      </c>
    </row>
    <row r="3810" spans="1:2" hidden="1" outlineLevel="2" x14ac:dyDescent="0.2">
      <c r="A3810" s="31"/>
      <c r="B3810" s="11" t="s">
        <v>1331</v>
      </c>
    </row>
    <row r="3811" spans="1:2" ht="25.5" hidden="1" outlineLevel="2" x14ac:dyDescent="0.2">
      <c r="A3811" s="31"/>
      <c r="B3811" s="11" t="s">
        <v>1332</v>
      </c>
    </row>
    <row r="3812" spans="1:2" ht="25.5" hidden="1" outlineLevel="2" x14ac:dyDescent="0.2">
      <c r="A3812" s="31"/>
      <c r="B3812" s="11" t="s">
        <v>1333</v>
      </c>
    </row>
    <row r="3813" spans="1:2" ht="13.5" hidden="1" outlineLevel="2" x14ac:dyDescent="0.2">
      <c r="A3813" s="31"/>
      <c r="B3813" s="15" t="s">
        <v>1615</v>
      </c>
    </row>
    <row r="3814" spans="1:2" hidden="1" outlineLevel="2" x14ac:dyDescent="0.2">
      <c r="A3814" s="31"/>
      <c r="B3814" s="16" t="s">
        <v>2986</v>
      </c>
    </row>
    <row r="3815" spans="1:2" ht="25.5" hidden="1" outlineLevel="2" x14ac:dyDescent="0.2">
      <c r="A3815" s="31"/>
      <c r="B3815" s="16" t="s">
        <v>2963</v>
      </c>
    </row>
    <row r="3816" spans="1:2" hidden="1" outlineLevel="2" x14ac:dyDescent="0.2">
      <c r="A3816" s="31"/>
      <c r="B3816" s="16" t="s">
        <v>2987</v>
      </c>
    </row>
    <row r="3817" spans="1:2" ht="25.5" hidden="1" outlineLevel="2" x14ac:dyDescent="0.2">
      <c r="A3817" s="31"/>
      <c r="B3817" s="16" t="s">
        <v>2988</v>
      </c>
    </row>
    <row r="3818" spans="1:2" ht="25.5" hidden="1" outlineLevel="2" x14ac:dyDescent="0.2">
      <c r="A3818" s="31"/>
      <c r="B3818" s="16" t="s">
        <v>2989</v>
      </c>
    </row>
    <row r="3819" spans="1:2" ht="25.5" hidden="1" outlineLevel="2" x14ac:dyDescent="0.2">
      <c r="A3819" s="31"/>
      <c r="B3819" s="16" t="s">
        <v>6089</v>
      </c>
    </row>
    <row r="3820" spans="1:2" hidden="1" outlineLevel="2" x14ac:dyDescent="0.2">
      <c r="A3820" s="31" t="s">
        <v>7423</v>
      </c>
      <c r="B3820" s="11" t="s">
        <v>2990</v>
      </c>
    </row>
    <row r="3821" spans="1:2" hidden="1" outlineLevel="2" x14ac:dyDescent="0.2">
      <c r="A3821" s="31"/>
      <c r="B3821" s="10" t="s">
        <v>1614</v>
      </c>
    </row>
    <row r="3822" spans="1:2" hidden="1" outlineLevel="2" x14ac:dyDescent="0.2">
      <c r="A3822" s="31"/>
      <c r="B3822" s="11" t="s">
        <v>1334</v>
      </c>
    </row>
    <row r="3823" spans="1:2" ht="25.5" hidden="1" outlineLevel="2" x14ac:dyDescent="0.2">
      <c r="A3823" s="31"/>
      <c r="B3823" s="11" t="s">
        <v>2991</v>
      </c>
    </row>
    <row r="3824" spans="1:2" ht="25.5" hidden="1" outlineLevel="2" x14ac:dyDescent="0.2">
      <c r="A3824" s="31"/>
      <c r="B3824" s="11" t="s">
        <v>2992</v>
      </c>
    </row>
    <row r="3825" spans="1:2" hidden="1" outlineLevel="2" x14ac:dyDescent="0.2">
      <c r="A3825" s="31"/>
      <c r="B3825" s="11" t="s">
        <v>1335</v>
      </c>
    </row>
    <row r="3826" spans="1:2" ht="25.5" hidden="1" outlineLevel="2" x14ac:dyDescent="0.2">
      <c r="A3826" s="31"/>
      <c r="B3826" s="11" t="s">
        <v>1336</v>
      </c>
    </row>
    <row r="3827" spans="1:2" hidden="1" outlineLevel="2" x14ac:dyDescent="0.2">
      <c r="A3827" s="31"/>
      <c r="B3827" s="11" t="s">
        <v>1337</v>
      </c>
    </row>
    <row r="3828" spans="1:2" ht="13.5" hidden="1" outlineLevel="2" x14ac:dyDescent="0.2">
      <c r="A3828" s="31"/>
      <c r="B3828" s="15" t="s">
        <v>1615</v>
      </c>
    </row>
    <row r="3829" spans="1:2" hidden="1" outlineLevel="2" x14ac:dyDescent="0.2">
      <c r="A3829" s="31"/>
      <c r="B3829" s="16" t="s">
        <v>2986</v>
      </c>
    </row>
    <row r="3830" spans="1:2" ht="25.5" hidden="1" outlineLevel="2" x14ac:dyDescent="0.2">
      <c r="A3830" s="31"/>
      <c r="B3830" s="16" t="s">
        <v>2993</v>
      </c>
    </row>
    <row r="3831" spans="1:2" ht="12.75" hidden="1" customHeight="1" outlineLevel="2" x14ac:dyDescent="0.2">
      <c r="A3831" s="31" t="s">
        <v>7424</v>
      </c>
      <c r="B3831" s="10" t="s">
        <v>2994</v>
      </c>
    </row>
    <row r="3832" spans="1:2" hidden="1" outlineLevel="2" x14ac:dyDescent="0.2">
      <c r="A3832" s="31" t="s">
        <v>7425</v>
      </c>
      <c r="B3832" s="11" t="s">
        <v>2995</v>
      </c>
    </row>
    <row r="3833" spans="1:2" hidden="1" outlineLevel="2" x14ac:dyDescent="0.2">
      <c r="A3833" s="31"/>
      <c r="B3833" s="10" t="s">
        <v>1614</v>
      </c>
    </row>
    <row r="3834" spans="1:2" hidden="1" outlineLevel="2" x14ac:dyDescent="0.2">
      <c r="A3834" s="31"/>
      <c r="B3834" s="11" t="s">
        <v>1338</v>
      </c>
    </row>
    <row r="3835" spans="1:2" hidden="1" outlineLevel="2" x14ac:dyDescent="0.2">
      <c r="A3835" s="31"/>
      <c r="B3835" s="11" t="s">
        <v>1339</v>
      </c>
    </row>
    <row r="3836" spans="1:2" hidden="1" outlineLevel="2" x14ac:dyDescent="0.2">
      <c r="A3836" s="31"/>
      <c r="B3836" s="11" t="s">
        <v>1340</v>
      </c>
    </row>
    <row r="3837" spans="1:2" hidden="1" outlineLevel="2" x14ac:dyDescent="0.2">
      <c r="A3837" s="31"/>
      <c r="B3837" s="11" t="s">
        <v>2996</v>
      </c>
    </row>
    <row r="3838" spans="1:2" ht="13.5" hidden="1" outlineLevel="2" x14ac:dyDescent="0.2">
      <c r="A3838" s="31"/>
      <c r="B3838" s="15" t="s">
        <v>1615</v>
      </c>
    </row>
    <row r="3839" spans="1:2" hidden="1" outlineLevel="2" x14ac:dyDescent="0.2">
      <c r="A3839" s="31"/>
      <c r="B3839" s="16" t="s">
        <v>2986</v>
      </c>
    </row>
    <row r="3840" spans="1:2" hidden="1" outlineLevel="2" x14ac:dyDescent="0.2">
      <c r="A3840" s="31"/>
      <c r="B3840" s="16" t="s">
        <v>2695</v>
      </c>
    </row>
    <row r="3841" spans="1:2" ht="38.25" hidden="1" outlineLevel="2" x14ac:dyDescent="0.2">
      <c r="A3841" s="31"/>
      <c r="B3841" s="16" t="s">
        <v>2997</v>
      </c>
    </row>
    <row r="3842" spans="1:2" ht="38.25" hidden="1" outlineLevel="2" x14ac:dyDescent="0.2">
      <c r="A3842" s="31"/>
      <c r="B3842" s="16" t="s">
        <v>2998</v>
      </c>
    </row>
    <row r="3843" spans="1:2" ht="38.25" hidden="1" outlineLevel="2" x14ac:dyDescent="0.2">
      <c r="A3843" s="31"/>
      <c r="B3843" s="16" t="s">
        <v>2999</v>
      </c>
    </row>
    <row r="3844" spans="1:2" ht="25.5" hidden="1" outlineLevel="2" x14ac:dyDescent="0.2">
      <c r="A3844" s="31" t="s">
        <v>7426</v>
      </c>
      <c r="B3844" s="11" t="s">
        <v>3000</v>
      </c>
    </row>
    <row r="3845" spans="1:2" hidden="1" outlineLevel="2" x14ac:dyDescent="0.2">
      <c r="A3845" s="31"/>
      <c r="B3845" s="10" t="s">
        <v>1614</v>
      </c>
    </row>
    <row r="3846" spans="1:2" ht="38.25" hidden="1" outlineLevel="2" x14ac:dyDescent="0.2">
      <c r="A3846" s="31"/>
      <c r="B3846" s="11" t="s">
        <v>3001</v>
      </c>
    </row>
    <row r="3847" spans="1:2" ht="38.25" hidden="1" outlineLevel="2" x14ac:dyDescent="0.2">
      <c r="A3847" s="31"/>
      <c r="B3847" s="11" t="s">
        <v>3002</v>
      </c>
    </row>
    <row r="3848" spans="1:2" ht="25.5" hidden="1" customHeight="1" outlineLevel="2" x14ac:dyDescent="0.2">
      <c r="A3848" s="31"/>
      <c r="B3848" s="11" t="s">
        <v>3003</v>
      </c>
    </row>
    <row r="3849" spans="1:2" hidden="1" outlineLevel="2" x14ac:dyDescent="0.2">
      <c r="A3849" s="31"/>
      <c r="B3849" s="11" t="s">
        <v>3004</v>
      </c>
    </row>
    <row r="3850" spans="1:2" hidden="1" outlineLevel="2" x14ac:dyDescent="0.2">
      <c r="A3850" s="31"/>
      <c r="B3850" s="11" t="s">
        <v>1341</v>
      </c>
    </row>
    <row r="3851" spans="1:2" ht="25.5" hidden="1" outlineLevel="2" x14ac:dyDescent="0.2">
      <c r="A3851" s="31"/>
      <c r="B3851" s="11" t="s">
        <v>1342</v>
      </c>
    </row>
    <row r="3852" spans="1:2" ht="25.5" hidden="1" outlineLevel="2" x14ac:dyDescent="0.2">
      <c r="A3852" s="31"/>
      <c r="B3852" s="11" t="s">
        <v>1343</v>
      </c>
    </row>
    <row r="3853" spans="1:2" ht="13.5" hidden="1" outlineLevel="2" x14ac:dyDescent="0.2">
      <c r="A3853" s="31"/>
      <c r="B3853" s="15" t="s">
        <v>1615</v>
      </c>
    </row>
    <row r="3854" spans="1:2" hidden="1" outlineLevel="2" x14ac:dyDescent="0.2">
      <c r="A3854" s="31"/>
      <c r="B3854" s="16" t="s">
        <v>2986</v>
      </c>
    </row>
    <row r="3855" spans="1:2" ht="25.5" hidden="1" outlineLevel="2" x14ac:dyDescent="0.2">
      <c r="A3855" s="31"/>
      <c r="B3855" s="16" t="s">
        <v>3005</v>
      </c>
    </row>
    <row r="3856" spans="1:2" hidden="1" outlineLevel="2" x14ac:dyDescent="0.2">
      <c r="A3856" s="31"/>
      <c r="B3856" s="16" t="s">
        <v>2695</v>
      </c>
    </row>
    <row r="3857" spans="1:2" ht="25.5" hidden="1" outlineLevel="2" x14ac:dyDescent="0.2">
      <c r="A3857" s="31"/>
      <c r="B3857" s="16" t="s">
        <v>3006</v>
      </c>
    </row>
    <row r="3858" spans="1:2" ht="25.5" hidden="1" outlineLevel="2" x14ac:dyDescent="0.2">
      <c r="A3858" s="31"/>
      <c r="B3858" s="16" t="s">
        <v>3007</v>
      </c>
    </row>
    <row r="3859" spans="1:2" hidden="1" outlineLevel="2" x14ac:dyDescent="0.2">
      <c r="A3859" s="31" t="s">
        <v>7427</v>
      </c>
      <c r="B3859" s="10" t="s">
        <v>135</v>
      </c>
    </row>
    <row r="3860" spans="1:2" hidden="1" outlineLevel="2" x14ac:dyDescent="0.2">
      <c r="A3860" s="31" t="s">
        <v>7428</v>
      </c>
      <c r="B3860" s="10" t="s">
        <v>3008</v>
      </c>
    </row>
    <row r="3861" spans="1:2" hidden="1" outlineLevel="2" x14ac:dyDescent="0.2">
      <c r="A3861" s="31" t="s">
        <v>7429</v>
      </c>
      <c r="B3861" s="11" t="s">
        <v>3008</v>
      </c>
    </row>
    <row r="3862" spans="1:2" hidden="1" outlineLevel="2" x14ac:dyDescent="0.2">
      <c r="A3862" s="31"/>
      <c r="B3862" s="10" t="s">
        <v>1614</v>
      </c>
    </row>
    <row r="3863" spans="1:2" hidden="1" outlineLevel="2" x14ac:dyDescent="0.2">
      <c r="A3863" s="31"/>
      <c r="B3863" s="11" t="s">
        <v>1344</v>
      </c>
    </row>
    <row r="3864" spans="1:2" hidden="1" outlineLevel="2" x14ac:dyDescent="0.2">
      <c r="A3864" s="31"/>
      <c r="B3864" s="14" t="s">
        <v>6090</v>
      </c>
    </row>
    <row r="3865" spans="1:2" hidden="1" outlineLevel="2" x14ac:dyDescent="0.2">
      <c r="A3865" s="31"/>
      <c r="B3865" s="11" t="s">
        <v>1345</v>
      </c>
    </row>
    <row r="3866" spans="1:2" ht="13.5" hidden="1" outlineLevel="2" x14ac:dyDescent="0.2">
      <c r="A3866" s="31"/>
      <c r="B3866" s="15" t="s">
        <v>1615</v>
      </c>
    </row>
    <row r="3867" spans="1:2" hidden="1" outlineLevel="2" x14ac:dyDescent="0.2">
      <c r="A3867" s="31"/>
      <c r="B3867" s="16" t="s">
        <v>3009</v>
      </c>
    </row>
    <row r="3868" spans="1:2" hidden="1" outlineLevel="2" x14ac:dyDescent="0.2">
      <c r="A3868" s="31"/>
      <c r="B3868" s="16" t="s">
        <v>3010</v>
      </c>
    </row>
    <row r="3869" spans="1:2" hidden="1" outlineLevel="2" x14ac:dyDescent="0.2">
      <c r="A3869" s="31"/>
      <c r="B3869" s="16" t="s">
        <v>3011</v>
      </c>
    </row>
    <row r="3870" spans="1:2" ht="25.5" hidden="1" outlineLevel="2" x14ac:dyDescent="0.2">
      <c r="A3870" s="31" t="s">
        <v>7430</v>
      </c>
      <c r="B3870" s="10" t="s">
        <v>3012</v>
      </c>
    </row>
    <row r="3871" spans="1:2" hidden="1" outlineLevel="2" x14ac:dyDescent="0.2">
      <c r="A3871" s="31" t="s">
        <v>7431</v>
      </c>
      <c r="B3871" s="24" t="s">
        <v>6091</v>
      </c>
    </row>
    <row r="3872" spans="1:2" ht="15.75" hidden="1" customHeight="1" outlineLevel="2" x14ac:dyDescent="0.2">
      <c r="A3872" s="31" t="s">
        <v>6092</v>
      </c>
      <c r="B3872" s="11" t="s">
        <v>6093</v>
      </c>
    </row>
    <row r="3873" spans="1:2" ht="133.5" hidden="1" customHeight="1" outlineLevel="2" x14ac:dyDescent="0.2">
      <c r="A3873" s="31"/>
      <c r="B3873" s="10" t="s">
        <v>6094</v>
      </c>
    </row>
    <row r="3874" spans="1:2" ht="153" hidden="1" outlineLevel="2" x14ac:dyDescent="0.2">
      <c r="A3874" s="31"/>
      <c r="B3874" s="16" t="s">
        <v>6095</v>
      </c>
    </row>
    <row r="3875" spans="1:2" hidden="1" outlineLevel="2" x14ac:dyDescent="0.2">
      <c r="A3875" s="31"/>
      <c r="B3875" s="24"/>
    </row>
    <row r="3876" spans="1:2" ht="24.75" hidden="1" customHeight="1" outlineLevel="2" x14ac:dyDescent="0.2">
      <c r="A3876" s="31" t="s">
        <v>6096</v>
      </c>
      <c r="B3876" s="11" t="s">
        <v>6097</v>
      </c>
    </row>
    <row r="3877" spans="1:2" ht="186.75" hidden="1" customHeight="1" outlineLevel="2" x14ac:dyDescent="0.2">
      <c r="A3877" s="31"/>
      <c r="B3877" s="10" t="s">
        <v>6098</v>
      </c>
    </row>
    <row r="3878" spans="1:2" ht="200.1" hidden="1" customHeight="1" outlineLevel="2" x14ac:dyDescent="0.2">
      <c r="A3878" s="31"/>
      <c r="B3878" s="16" t="s">
        <v>6099</v>
      </c>
    </row>
    <row r="3879" spans="1:2" ht="24.75" hidden="1" customHeight="1" outlineLevel="2" x14ac:dyDescent="0.2">
      <c r="A3879" s="31"/>
      <c r="B3879" s="11"/>
    </row>
    <row r="3880" spans="1:2" ht="24.75" hidden="1" customHeight="1" outlineLevel="2" x14ac:dyDescent="0.2">
      <c r="A3880" s="31"/>
      <c r="B3880" s="11"/>
    </row>
    <row r="3881" spans="1:2" ht="24.75" hidden="1" customHeight="1" outlineLevel="2" x14ac:dyDescent="0.2">
      <c r="A3881" s="31"/>
      <c r="B3881" s="11"/>
    </row>
    <row r="3882" spans="1:2" ht="24.75" hidden="1" customHeight="1" outlineLevel="2" x14ac:dyDescent="0.2">
      <c r="A3882" s="31"/>
      <c r="B3882" s="11"/>
    </row>
    <row r="3883" spans="1:2" ht="24.75" hidden="1" customHeight="1" outlineLevel="2" x14ac:dyDescent="0.2">
      <c r="A3883" s="31"/>
      <c r="B3883" s="11"/>
    </row>
    <row r="3884" spans="1:2" ht="24.75" hidden="1" customHeight="1" outlineLevel="2" x14ac:dyDescent="0.2">
      <c r="A3884" s="31"/>
      <c r="B3884" s="11"/>
    </row>
    <row r="3885" spans="1:2" ht="24.75" hidden="1" customHeight="1" outlineLevel="2" x14ac:dyDescent="0.2">
      <c r="A3885" s="31"/>
      <c r="B3885" s="11"/>
    </row>
    <row r="3886" spans="1:2" ht="24.75" hidden="1" customHeight="1" outlineLevel="2" x14ac:dyDescent="0.2">
      <c r="A3886" s="31"/>
      <c r="B3886" s="11"/>
    </row>
    <row r="3887" spans="1:2" ht="24.75" hidden="1" customHeight="1" outlineLevel="2" x14ac:dyDescent="0.2">
      <c r="A3887" s="31"/>
      <c r="B3887" s="11"/>
    </row>
    <row r="3888" spans="1:2" ht="24.75" hidden="1" customHeight="1" outlineLevel="2" x14ac:dyDescent="0.2">
      <c r="A3888" s="31"/>
      <c r="B3888" s="11"/>
    </row>
    <row r="3889" spans="1:2" ht="24.75" hidden="1" customHeight="1" outlineLevel="2" x14ac:dyDescent="0.2">
      <c r="A3889" s="31"/>
      <c r="B3889" s="11"/>
    </row>
    <row r="3890" spans="1:2" hidden="1" outlineLevel="2" x14ac:dyDescent="0.2">
      <c r="A3890" s="31"/>
      <c r="B3890" s="11"/>
    </row>
    <row r="3891" spans="1:2" ht="25.5" hidden="1" outlineLevel="2" x14ac:dyDescent="0.2">
      <c r="A3891" s="31" t="s">
        <v>7432</v>
      </c>
      <c r="B3891" s="10" t="s">
        <v>3013</v>
      </c>
    </row>
    <row r="3892" spans="1:2" ht="25.5" hidden="1" outlineLevel="2" x14ac:dyDescent="0.2">
      <c r="A3892" s="31" t="s">
        <v>7433</v>
      </c>
      <c r="B3892" s="11" t="s">
        <v>3013</v>
      </c>
    </row>
    <row r="3893" spans="1:2" hidden="1" outlineLevel="2" x14ac:dyDescent="0.2">
      <c r="A3893" s="31"/>
      <c r="B3893" s="10" t="s">
        <v>1614</v>
      </c>
    </row>
    <row r="3894" spans="1:2" hidden="1" outlineLevel="2" x14ac:dyDescent="0.2">
      <c r="A3894" s="31"/>
      <c r="B3894" s="11" t="s">
        <v>1346</v>
      </c>
    </row>
    <row r="3895" spans="1:2" hidden="1" outlineLevel="2" x14ac:dyDescent="0.2">
      <c r="A3895" s="31"/>
      <c r="B3895" s="11" t="s">
        <v>1347</v>
      </c>
    </row>
    <row r="3896" spans="1:2" hidden="1" outlineLevel="2" x14ac:dyDescent="0.2">
      <c r="A3896" s="31"/>
      <c r="B3896" s="14" t="s">
        <v>6100</v>
      </c>
    </row>
    <row r="3897" spans="1:2" ht="25.5" hidden="1" outlineLevel="2" x14ac:dyDescent="0.2">
      <c r="A3897" s="31"/>
      <c r="B3897" s="14" t="s">
        <v>6101</v>
      </c>
    </row>
    <row r="3898" spans="1:2" ht="25.5" hidden="1" outlineLevel="2" x14ac:dyDescent="0.2">
      <c r="A3898" s="31"/>
      <c r="B3898" s="14" t="s">
        <v>6102</v>
      </c>
    </row>
    <row r="3899" spans="1:2" ht="25.5" hidden="1" outlineLevel="2" x14ac:dyDescent="0.2">
      <c r="A3899" s="31"/>
      <c r="B3899" s="14" t="s">
        <v>6103</v>
      </c>
    </row>
    <row r="3900" spans="1:2" hidden="1" outlineLevel="2" x14ac:dyDescent="0.2">
      <c r="A3900" s="31"/>
      <c r="B3900" s="14" t="s">
        <v>6104</v>
      </c>
    </row>
    <row r="3901" spans="1:2" hidden="1" outlineLevel="2" x14ac:dyDescent="0.2">
      <c r="A3901" s="31"/>
      <c r="B3901" s="11" t="s">
        <v>1348</v>
      </c>
    </row>
    <row r="3902" spans="1:2" ht="25.5" hidden="1" customHeight="1" outlineLevel="2" x14ac:dyDescent="0.2">
      <c r="A3902" s="31"/>
      <c r="B3902" s="14" t="s">
        <v>6105</v>
      </c>
    </row>
    <row r="3903" spans="1:2" ht="25.5" hidden="1" outlineLevel="2" x14ac:dyDescent="0.2">
      <c r="A3903" s="31"/>
      <c r="B3903" s="14" t="s">
        <v>6106</v>
      </c>
    </row>
    <row r="3904" spans="1:2" ht="25.5" hidden="1" outlineLevel="2" x14ac:dyDescent="0.2">
      <c r="A3904" s="31"/>
      <c r="B3904" s="11" t="s">
        <v>3014</v>
      </c>
    </row>
    <row r="3905" spans="1:2" ht="25.5" hidden="1" outlineLevel="2" x14ac:dyDescent="0.2">
      <c r="A3905" s="31"/>
      <c r="B3905" s="11" t="s">
        <v>3015</v>
      </c>
    </row>
    <row r="3906" spans="1:2" ht="25.5" hidden="1" outlineLevel="2" x14ac:dyDescent="0.2">
      <c r="A3906" s="31"/>
      <c r="B3906" s="14" t="s">
        <v>6107</v>
      </c>
    </row>
    <row r="3907" spans="1:2" hidden="1" outlineLevel="2" x14ac:dyDescent="0.2">
      <c r="A3907" s="31"/>
      <c r="B3907" s="11" t="s">
        <v>1349</v>
      </c>
    </row>
    <row r="3908" spans="1:2" hidden="1" outlineLevel="2" x14ac:dyDescent="0.2">
      <c r="A3908" s="31"/>
      <c r="B3908" s="14" t="s">
        <v>6108</v>
      </c>
    </row>
    <row r="3909" spans="1:2" hidden="1" outlineLevel="2" x14ac:dyDescent="0.2">
      <c r="A3909" s="31"/>
      <c r="B3909" s="14" t="s">
        <v>6109</v>
      </c>
    </row>
    <row r="3910" spans="1:2" hidden="1" outlineLevel="2" x14ac:dyDescent="0.2">
      <c r="A3910" s="31"/>
      <c r="B3910" s="14" t="s">
        <v>6110</v>
      </c>
    </row>
    <row r="3911" spans="1:2" hidden="1" outlineLevel="2" x14ac:dyDescent="0.2">
      <c r="A3911" s="31"/>
      <c r="B3911" s="14" t="s">
        <v>6111</v>
      </c>
    </row>
    <row r="3912" spans="1:2" hidden="1" outlineLevel="2" x14ac:dyDescent="0.2">
      <c r="A3912" s="31"/>
      <c r="B3912" s="14" t="s">
        <v>6112</v>
      </c>
    </row>
    <row r="3913" spans="1:2" hidden="1" outlineLevel="2" x14ac:dyDescent="0.2">
      <c r="A3913" s="31"/>
      <c r="B3913" s="14" t="s">
        <v>6113</v>
      </c>
    </row>
    <row r="3914" spans="1:2" hidden="1" outlineLevel="2" x14ac:dyDescent="0.2">
      <c r="A3914" s="31"/>
      <c r="B3914" s="14" t="s">
        <v>6114</v>
      </c>
    </row>
    <row r="3915" spans="1:2" ht="25.5" hidden="1" outlineLevel="2" x14ac:dyDescent="0.2">
      <c r="A3915" s="31"/>
      <c r="B3915" s="11" t="s">
        <v>1350</v>
      </c>
    </row>
    <row r="3916" spans="1:2" ht="25.5" hidden="1" outlineLevel="2" x14ac:dyDescent="0.2">
      <c r="A3916" s="31"/>
      <c r="B3916" s="11" t="s">
        <v>1351</v>
      </c>
    </row>
    <row r="3917" spans="1:2" ht="25.5" hidden="1" outlineLevel="2" x14ac:dyDescent="0.2">
      <c r="A3917" s="31"/>
      <c r="B3917" s="11" t="s">
        <v>1352</v>
      </c>
    </row>
    <row r="3918" spans="1:2" ht="13.5" hidden="1" outlineLevel="2" x14ac:dyDescent="0.2">
      <c r="A3918" s="31"/>
      <c r="B3918" s="15" t="s">
        <v>1615</v>
      </c>
    </row>
    <row r="3919" spans="1:2" ht="25.5" hidden="1" outlineLevel="2" x14ac:dyDescent="0.2">
      <c r="A3919" s="31"/>
      <c r="B3919" s="16" t="s">
        <v>3016</v>
      </c>
    </row>
    <row r="3920" spans="1:2" ht="25.5" hidden="1" outlineLevel="2" x14ac:dyDescent="0.2">
      <c r="A3920" s="31"/>
      <c r="B3920" s="16" t="s">
        <v>3017</v>
      </c>
    </row>
    <row r="3921" spans="1:2" ht="25.5" hidden="1" customHeight="1" outlineLevel="2" x14ac:dyDescent="0.2">
      <c r="A3921" s="31"/>
      <c r="B3921" s="16" t="s">
        <v>3018</v>
      </c>
    </row>
    <row r="3922" spans="1:2" ht="25.5" hidden="1" outlineLevel="2" x14ac:dyDescent="0.2">
      <c r="A3922" s="31" t="s">
        <v>7434</v>
      </c>
      <c r="B3922" s="10" t="s">
        <v>3019</v>
      </c>
    </row>
    <row r="3923" spans="1:2" ht="25.5" hidden="1" outlineLevel="2" x14ac:dyDescent="0.2">
      <c r="A3923" s="31" t="s">
        <v>7435</v>
      </c>
      <c r="B3923" s="11" t="s">
        <v>3019</v>
      </c>
    </row>
    <row r="3924" spans="1:2" hidden="1" outlineLevel="2" x14ac:dyDescent="0.2">
      <c r="A3924" s="31"/>
      <c r="B3924" s="10" t="s">
        <v>1614</v>
      </c>
    </row>
    <row r="3925" spans="1:2" hidden="1" outlineLevel="2" x14ac:dyDescent="0.2">
      <c r="A3925" s="31"/>
      <c r="B3925" s="11" t="s">
        <v>1353</v>
      </c>
    </row>
    <row r="3926" spans="1:2" ht="38.25" hidden="1" outlineLevel="2" x14ac:dyDescent="0.2">
      <c r="A3926" s="31"/>
      <c r="B3926" s="14" t="s">
        <v>6115</v>
      </c>
    </row>
    <row r="3927" spans="1:2" ht="51" hidden="1" outlineLevel="2" x14ac:dyDescent="0.2">
      <c r="A3927" s="31"/>
      <c r="B3927" s="14" t="s">
        <v>6116</v>
      </c>
    </row>
    <row r="3928" spans="1:2" hidden="1" outlineLevel="2" x14ac:dyDescent="0.2">
      <c r="A3928" s="31"/>
      <c r="B3928" s="14" t="s">
        <v>6117</v>
      </c>
    </row>
    <row r="3929" spans="1:2" hidden="1" outlineLevel="2" x14ac:dyDescent="0.2">
      <c r="A3929" s="31"/>
      <c r="B3929" s="14" t="s">
        <v>6118</v>
      </c>
    </row>
    <row r="3930" spans="1:2" hidden="1" outlineLevel="2" x14ac:dyDescent="0.2">
      <c r="A3930" s="31"/>
      <c r="B3930" s="14" t="s">
        <v>6119</v>
      </c>
    </row>
    <row r="3931" spans="1:2" hidden="1" outlineLevel="2" x14ac:dyDescent="0.2">
      <c r="A3931" s="31"/>
      <c r="B3931" s="14" t="s">
        <v>6120</v>
      </c>
    </row>
    <row r="3932" spans="1:2" ht="25.5" hidden="1" outlineLevel="2" x14ac:dyDescent="0.2">
      <c r="A3932" s="31"/>
      <c r="B3932" s="14" t="s">
        <v>6121</v>
      </c>
    </row>
    <row r="3933" spans="1:2" hidden="1" outlineLevel="2" x14ac:dyDescent="0.2">
      <c r="A3933" s="31"/>
      <c r="B3933" s="11" t="s">
        <v>1354</v>
      </c>
    </row>
    <row r="3934" spans="1:2" ht="25.5" hidden="1" outlineLevel="2" x14ac:dyDescent="0.2">
      <c r="A3934" s="31"/>
      <c r="B3934" s="14" t="s">
        <v>6122</v>
      </c>
    </row>
    <row r="3935" spans="1:2" hidden="1" outlineLevel="2" x14ac:dyDescent="0.2">
      <c r="A3935" s="31"/>
      <c r="B3935" s="11" t="s">
        <v>1355</v>
      </c>
    </row>
    <row r="3936" spans="1:2" hidden="1" outlineLevel="2" x14ac:dyDescent="0.2">
      <c r="A3936" s="31"/>
      <c r="B3936" s="11" t="s">
        <v>1356</v>
      </c>
    </row>
    <row r="3937" spans="1:2" ht="25.5" hidden="1" outlineLevel="2" x14ac:dyDescent="0.2">
      <c r="A3937" s="31"/>
      <c r="B3937" s="14" t="s">
        <v>6123</v>
      </c>
    </row>
    <row r="3938" spans="1:2" ht="25.5" hidden="1" outlineLevel="2" x14ac:dyDescent="0.2">
      <c r="A3938" s="31"/>
      <c r="B3938" s="14" t="s">
        <v>6124</v>
      </c>
    </row>
    <row r="3939" spans="1:2" hidden="1" outlineLevel="2" x14ac:dyDescent="0.2">
      <c r="A3939" s="31"/>
      <c r="B3939" s="11" t="s">
        <v>1357</v>
      </c>
    </row>
    <row r="3940" spans="1:2" hidden="1" outlineLevel="2" x14ac:dyDescent="0.2">
      <c r="A3940" s="31"/>
      <c r="B3940" s="14" t="s">
        <v>6125</v>
      </c>
    </row>
    <row r="3941" spans="1:2" hidden="1" outlineLevel="2" x14ac:dyDescent="0.2">
      <c r="A3941" s="31"/>
      <c r="B3941" s="14" t="s">
        <v>6126</v>
      </c>
    </row>
    <row r="3942" spans="1:2" hidden="1" outlineLevel="2" x14ac:dyDescent="0.2">
      <c r="A3942" s="31"/>
      <c r="B3942" s="14" t="s">
        <v>6127</v>
      </c>
    </row>
    <row r="3943" spans="1:2" ht="25.5" hidden="1" outlineLevel="2" x14ac:dyDescent="0.2">
      <c r="A3943" s="31"/>
      <c r="B3943" s="11" t="s">
        <v>1358</v>
      </c>
    </row>
    <row r="3944" spans="1:2" ht="25.5" hidden="1" outlineLevel="2" x14ac:dyDescent="0.2">
      <c r="A3944" s="31"/>
      <c r="B3944" s="11" t="s">
        <v>1359</v>
      </c>
    </row>
    <row r="3945" spans="1:2" hidden="1" outlineLevel="2" x14ac:dyDescent="0.2">
      <c r="A3945" s="31"/>
      <c r="B3945" s="11" t="s">
        <v>1360</v>
      </c>
    </row>
    <row r="3946" spans="1:2" hidden="1" outlineLevel="2" x14ac:dyDescent="0.2">
      <c r="A3946" s="31"/>
      <c r="B3946" s="14" t="s">
        <v>6128</v>
      </c>
    </row>
    <row r="3947" spans="1:2" hidden="1" outlineLevel="2" x14ac:dyDescent="0.2">
      <c r="A3947" s="31"/>
      <c r="B3947" s="14" t="s">
        <v>6129</v>
      </c>
    </row>
    <row r="3948" spans="1:2" ht="13.5" hidden="1" outlineLevel="2" x14ac:dyDescent="0.2">
      <c r="A3948" s="31"/>
      <c r="B3948" s="15" t="s">
        <v>1615</v>
      </c>
    </row>
    <row r="3949" spans="1:2" ht="25.5" hidden="1" outlineLevel="2" x14ac:dyDescent="0.2">
      <c r="A3949" s="31"/>
      <c r="B3949" s="16" t="s">
        <v>3020</v>
      </c>
    </row>
    <row r="3950" spans="1:2" hidden="1" outlineLevel="2" x14ac:dyDescent="0.2">
      <c r="A3950" s="31"/>
      <c r="B3950" s="16" t="s">
        <v>3021</v>
      </c>
    </row>
    <row r="3951" spans="1:2" ht="12.75" hidden="1" customHeight="1" outlineLevel="2" x14ac:dyDescent="0.2">
      <c r="A3951" s="31"/>
      <c r="B3951" s="16" t="s">
        <v>3022</v>
      </c>
    </row>
    <row r="3952" spans="1:2" hidden="1" outlineLevel="2" x14ac:dyDescent="0.2">
      <c r="A3952" s="31"/>
      <c r="B3952" s="16" t="s">
        <v>3023</v>
      </c>
    </row>
    <row r="3953" spans="1:2" ht="25.5" hidden="1" outlineLevel="2" x14ac:dyDescent="0.2">
      <c r="A3953" s="31"/>
      <c r="B3953" s="16" t="s">
        <v>3024</v>
      </c>
    </row>
    <row r="3954" spans="1:2" hidden="1" outlineLevel="2" x14ac:dyDescent="0.2">
      <c r="A3954" s="31"/>
      <c r="B3954" s="16" t="s">
        <v>3025</v>
      </c>
    </row>
    <row r="3955" spans="1:2" hidden="1" outlineLevel="2" x14ac:dyDescent="0.2">
      <c r="A3955" s="31" t="s">
        <v>7436</v>
      </c>
      <c r="B3955" s="10" t="s">
        <v>3026</v>
      </c>
    </row>
    <row r="3956" spans="1:2" hidden="1" outlineLevel="2" x14ac:dyDescent="0.2">
      <c r="A3956" s="31" t="s">
        <v>7437</v>
      </c>
      <c r="B3956" s="11" t="s">
        <v>3026</v>
      </c>
    </row>
    <row r="3957" spans="1:2" hidden="1" outlineLevel="2" x14ac:dyDescent="0.2">
      <c r="A3957" s="31"/>
      <c r="B3957" s="10" t="s">
        <v>1614</v>
      </c>
    </row>
    <row r="3958" spans="1:2" hidden="1" outlineLevel="2" x14ac:dyDescent="0.2">
      <c r="A3958" s="31"/>
      <c r="B3958" s="11" t="s">
        <v>1361</v>
      </c>
    </row>
    <row r="3959" spans="1:2" hidden="1" outlineLevel="2" x14ac:dyDescent="0.2">
      <c r="A3959" s="31"/>
      <c r="B3959" s="11" t="s">
        <v>1362</v>
      </c>
    </row>
    <row r="3960" spans="1:2" hidden="1" outlineLevel="2" x14ac:dyDescent="0.2">
      <c r="A3960" s="31"/>
      <c r="B3960" s="11" t="s">
        <v>1363</v>
      </c>
    </row>
    <row r="3961" spans="1:2" ht="13.5" hidden="1" outlineLevel="2" x14ac:dyDescent="0.2">
      <c r="A3961" s="31"/>
      <c r="B3961" s="15" t="s">
        <v>1615</v>
      </c>
    </row>
    <row r="3962" spans="1:2" hidden="1" outlineLevel="2" x14ac:dyDescent="0.2">
      <c r="A3962" s="31"/>
      <c r="B3962" s="16" t="s">
        <v>3025</v>
      </c>
    </row>
    <row r="3963" spans="1:2" hidden="1" outlineLevel="2" x14ac:dyDescent="0.2">
      <c r="A3963" s="31" t="s">
        <v>7438</v>
      </c>
      <c r="B3963" s="10" t="s">
        <v>3027</v>
      </c>
    </row>
    <row r="3964" spans="1:2" hidden="1" outlineLevel="2" x14ac:dyDescent="0.2">
      <c r="A3964" s="31" t="s">
        <v>7439</v>
      </c>
      <c r="B3964" s="11" t="s">
        <v>3027</v>
      </c>
    </row>
    <row r="3965" spans="1:2" hidden="1" outlineLevel="2" x14ac:dyDescent="0.2">
      <c r="A3965" s="31"/>
      <c r="B3965" s="10" t="s">
        <v>1614</v>
      </c>
    </row>
    <row r="3966" spans="1:2" ht="25.5" hidden="1" outlineLevel="2" x14ac:dyDescent="0.2">
      <c r="A3966" s="31"/>
      <c r="B3966" s="11" t="s">
        <v>1364</v>
      </c>
    </row>
    <row r="3967" spans="1:2" hidden="1" outlineLevel="2" x14ac:dyDescent="0.2">
      <c r="A3967" s="31"/>
      <c r="B3967" s="14" t="s">
        <v>6130</v>
      </c>
    </row>
    <row r="3968" spans="1:2" ht="25.5" hidden="1" outlineLevel="2" x14ac:dyDescent="0.2">
      <c r="A3968" s="31"/>
      <c r="B3968" s="14" t="s">
        <v>6131</v>
      </c>
    </row>
    <row r="3969" spans="1:2" hidden="1" outlineLevel="2" x14ac:dyDescent="0.2">
      <c r="A3969" s="31"/>
      <c r="B3969" s="14" t="s">
        <v>6132</v>
      </c>
    </row>
    <row r="3970" spans="1:2" ht="13.5" hidden="1" outlineLevel="2" x14ac:dyDescent="0.2">
      <c r="A3970" s="31"/>
      <c r="B3970" s="15" t="s">
        <v>1615</v>
      </c>
    </row>
    <row r="3971" spans="1:2" ht="25.5" hidden="1" outlineLevel="2" x14ac:dyDescent="0.2">
      <c r="A3971" s="31"/>
      <c r="B3971" s="16" t="s">
        <v>3028</v>
      </c>
    </row>
    <row r="3972" spans="1:2" hidden="1" outlineLevel="2" x14ac:dyDescent="0.2">
      <c r="A3972" s="31" t="s">
        <v>7440</v>
      </c>
      <c r="B3972" s="10" t="s">
        <v>3029</v>
      </c>
    </row>
    <row r="3973" spans="1:2" hidden="1" outlineLevel="2" x14ac:dyDescent="0.2">
      <c r="A3973" s="31" t="s">
        <v>7441</v>
      </c>
      <c r="B3973" s="11" t="s">
        <v>3030</v>
      </c>
    </row>
    <row r="3974" spans="1:2" hidden="1" outlineLevel="2" x14ac:dyDescent="0.2">
      <c r="A3974" s="31"/>
      <c r="B3974" s="10" t="s">
        <v>1614</v>
      </c>
    </row>
    <row r="3975" spans="1:2" hidden="1" outlineLevel="2" x14ac:dyDescent="0.2">
      <c r="A3975" s="31"/>
      <c r="B3975" s="11" t="s">
        <v>1365</v>
      </c>
    </row>
    <row r="3976" spans="1:2" ht="25.5" hidden="1" outlineLevel="2" x14ac:dyDescent="0.2">
      <c r="A3976" s="31"/>
      <c r="B3976" s="11" t="s">
        <v>3031</v>
      </c>
    </row>
    <row r="3977" spans="1:2" ht="25.5" hidden="1" outlineLevel="2" x14ac:dyDescent="0.2">
      <c r="A3977" s="31"/>
      <c r="B3977" s="11" t="s">
        <v>1366</v>
      </c>
    </row>
    <row r="3978" spans="1:2" hidden="1" outlineLevel="2" x14ac:dyDescent="0.2">
      <c r="A3978" s="31"/>
      <c r="B3978" s="11" t="s">
        <v>1367</v>
      </c>
    </row>
    <row r="3979" spans="1:2" ht="13.5" hidden="1" outlineLevel="2" x14ac:dyDescent="0.2">
      <c r="A3979" s="31"/>
      <c r="B3979" s="15" t="s">
        <v>1615</v>
      </c>
    </row>
    <row r="3980" spans="1:2" ht="25.5" hidden="1" outlineLevel="2" x14ac:dyDescent="0.2">
      <c r="A3980" s="31"/>
      <c r="B3980" s="16" t="s">
        <v>3032</v>
      </c>
    </row>
    <row r="3981" spans="1:2" hidden="1" outlineLevel="2" x14ac:dyDescent="0.2">
      <c r="A3981" s="31" t="s">
        <v>7442</v>
      </c>
      <c r="B3981" s="11" t="s">
        <v>3033</v>
      </c>
    </row>
    <row r="3982" spans="1:2" hidden="1" outlineLevel="2" x14ac:dyDescent="0.2">
      <c r="A3982" s="31"/>
      <c r="B3982" s="10" t="s">
        <v>1614</v>
      </c>
    </row>
    <row r="3983" spans="1:2" ht="25.5" hidden="1" outlineLevel="2" x14ac:dyDescent="0.2">
      <c r="A3983" s="31"/>
      <c r="B3983" s="11" t="s">
        <v>1368</v>
      </c>
    </row>
    <row r="3984" spans="1:2" ht="13.5" hidden="1" outlineLevel="2" x14ac:dyDescent="0.2">
      <c r="A3984" s="31"/>
      <c r="B3984" s="15" t="s">
        <v>1615</v>
      </c>
    </row>
    <row r="3985" spans="1:2" hidden="1" outlineLevel="2" x14ac:dyDescent="0.2">
      <c r="A3985" s="31"/>
      <c r="B3985" s="16" t="s">
        <v>3034</v>
      </c>
    </row>
    <row r="3986" spans="1:2" hidden="1" outlineLevel="2" x14ac:dyDescent="0.2">
      <c r="A3986" s="31"/>
      <c r="B3986" s="16" t="s">
        <v>3035</v>
      </c>
    </row>
    <row r="3987" spans="1:2" ht="12.75" hidden="1" customHeight="1" outlineLevel="2" x14ac:dyDescent="0.2">
      <c r="A3987" s="31"/>
      <c r="B3987" s="16" t="s">
        <v>3036</v>
      </c>
    </row>
    <row r="3988" spans="1:2" ht="25.5" hidden="1" outlineLevel="2" x14ac:dyDescent="0.2">
      <c r="A3988" s="31" t="s">
        <v>7443</v>
      </c>
      <c r="B3988" s="11" t="s">
        <v>3037</v>
      </c>
    </row>
    <row r="3989" spans="1:2" hidden="1" outlineLevel="2" x14ac:dyDescent="0.2">
      <c r="A3989" s="31"/>
      <c r="B3989" s="10" t="s">
        <v>1614</v>
      </c>
    </row>
    <row r="3990" spans="1:2" ht="25.5" hidden="1" outlineLevel="2" x14ac:dyDescent="0.2">
      <c r="A3990" s="31"/>
      <c r="B3990" s="11" t="s">
        <v>1369</v>
      </c>
    </row>
    <row r="3991" spans="1:2" ht="25.5" hidden="1" outlineLevel="2" x14ac:dyDescent="0.2">
      <c r="A3991" s="31"/>
      <c r="B3991" s="11" t="s">
        <v>3038</v>
      </c>
    </row>
    <row r="3992" spans="1:2" hidden="1" outlineLevel="2" x14ac:dyDescent="0.2">
      <c r="A3992" s="31"/>
      <c r="B3992" s="12" t="s">
        <v>6133</v>
      </c>
    </row>
    <row r="3993" spans="1:2" hidden="1" outlineLevel="2" x14ac:dyDescent="0.2">
      <c r="A3993" s="31"/>
      <c r="B3993" s="11" t="s">
        <v>1370</v>
      </c>
    </row>
    <row r="3994" spans="1:2" hidden="1" outlineLevel="2" x14ac:dyDescent="0.2">
      <c r="A3994" s="31"/>
      <c r="B3994" s="11" t="s">
        <v>1371</v>
      </c>
    </row>
    <row r="3995" spans="1:2" ht="25.5" hidden="1" outlineLevel="2" x14ac:dyDescent="0.2">
      <c r="A3995" s="31"/>
      <c r="B3995" s="11" t="s">
        <v>1372</v>
      </c>
    </row>
    <row r="3996" spans="1:2" ht="25.5" hidden="1" outlineLevel="2" x14ac:dyDescent="0.2">
      <c r="A3996" s="31"/>
      <c r="B3996" s="11" t="s">
        <v>1373</v>
      </c>
    </row>
    <row r="3997" spans="1:2" hidden="1" outlineLevel="2" x14ac:dyDescent="0.2">
      <c r="A3997" s="31"/>
      <c r="B3997" s="14" t="s">
        <v>6134</v>
      </c>
    </row>
    <row r="3998" spans="1:2" hidden="1" outlineLevel="2" x14ac:dyDescent="0.2">
      <c r="A3998" s="31"/>
      <c r="B3998" s="14" t="s">
        <v>6135</v>
      </c>
    </row>
    <row r="3999" spans="1:2" hidden="1" outlineLevel="2" x14ac:dyDescent="0.2">
      <c r="A3999" s="31"/>
      <c r="B3999" s="11" t="s">
        <v>1374</v>
      </c>
    </row>
    <row r="4000" spans="1:2" hidden="1" outlineLevel="2" x14ac:dyDescent="0.2">
      <c r="A4000" s="31"/>
      <c r="B4000" s="11" t="s">
        <v>1375</v>
      </c>
    </row>
    <row r="4001" spans="1:2" ht="25.5" hidden="1" outlineLevel="2" x14ac:dyDescent="0.2">
      <c r="A4001" s="31"/>
      <c r="B4001" s="11" t="s">
        <v>3039</v>
      </c>
    </row>
    <row r="4002" spans="1:2" hidden="1" outlineLevel="2" x14ac:dyDescent="0.2">
      <c r="A4002" s="31"/>
      <c r="B4002" s="11" t="s">
        <v>1376</v>
      </c>
    </row>
    <row r="4003" spans="1:2" ht="25.5" hidden="1" outlineLevel="2" x14ac:dyDescent="0.2">
      <c r="A4003" s="31"/>
      <c r="B4003" s="11" t="s">
        <v>1377</v>
      </c>
    </row>
    <row r="4004" spans="1:2" hidden="1" outlineLevel="2" x14ac:dyDescent="0.2">
      <c r="A4004" s="31"/>
      <c r="B4004" s="11" t="s">
        <v>1378</v>
      </c>
    </row>
    <row r="4005" spans="1:2" ht="13.5" hidden="1" outlineLevel="2" x14ac:dyDescent="0.2">
      <c r="A4005" s="31"/>
      <c r="B4005" s="15" t="s">
        <v>1615</v>
      </c>
    </row>
    <row r="4006" spans="1:2" hidden="1" outlineLevel="2" x14ac:dyDescent="0.2">
      <c r="A4006" s="31"/>
      <c r="B4006" s="16" t="s">
        <v>3040</v>
      </c>
    </row>
    <row r="4007" spans="1:2" hidden="1" outlineLevel="2" x14ac:dyDescent="0.2">
      <c r="A4007" s="31"/>
      <c r="B4007" s="16" t="s">
        <v>3041</v>
      </c>
    </row>
    <row r="4008" spans="1:2" hidden="1" outlineLevel="2" x14ac:dyDescent="0.2">
      <c r="A4008" s="31"/>
      <c r="B4008" s="16" t="s">
        <v>2805</v>
      </c>
    </row>
    <row r="4009" spans="1:2" ht="25.5" hidden="1" outlineLevel="2" x14ac:dyDescent="0.2">
      <c r="A4009" s="31"/>
      <c r="B4009" s="16" t="s">
        <v>3042</v>
      </c>
    </row>
    <row r="4010" spans="1:2" hidden="1" outlineLevel="2" x14ac:dyDescent="0.2">
      <c r="A4010" s="31"/>
      <c r="B4010" s="16" t="s">
        <v>2701</v>
      </c>
    </row>
    <row r="4011" spans="1:2" hidden="1" outlineLevel="2" x14ac:dyDescent="0.2">
      <c r="A4011" s="31"/>
      <c r="B4011" s="16" t="s">
        <v>2915</v>
      </c>
    </row>
    <row r="4012" spans="1:2" hidden="1" outlineLevel="2" x14ac:dyDescent="0.2">
      <c r="A4012" s="31"/>
      <c r="B4012" s="16" t="s">
        <v>2966</v>
      </c>
    </row>
    <row r="4013" spans="1:2" ht="12.75" hidden="1" customHeight="1" outlineLevel="2" x14ac:dyDescent="0.2">
      <c r="A4013" s="31"/>
      <c r="B4013" s="16" t="s">
        <v>3036</v>
      </c>
    </row>
    <row r="4014" spans="1:2" hidden="1" outlineLevel="1" x14ac:dyDescent="0.2">
      <c r="A4014" s="31" t="s">
        <v>3043</v>
      </c>
      <c r="B4014" s="19" t="s">
        <v>3044</v>
      </c>
    </row>
    <row r="4015" spans="1:2" hidden="1" outlineLevel="2" x14ac:dyDescent="0.2">
      <c r="A4015" s="31" t="s">
        <v>7444</v>
      </c>
      <c r="B4015" s="9" t="s">
        <v>3045</v>
      </c>
    </row>
    <row r="4016" spans="1:2" hidden="1" outlineLevel="3" x14ac:dyDescent="0.2">
      <c r="A4016" s="31" t="s">
        <v>7445</v>
      </c>
      <c r="B4016" s="10" t="s">
        <v>31</v>
      </c>
    </row>
    <row r="4017" spans="1:2" hidden="1" outlineLevel="3" x14ac:dyDescent="0.2">
      <c r="A4017" s="31" t="s">
        <v>7446</v>
      </c>
      <c r="B4017" s="10" t="s">
        <v>31</v>
      </c>
    </row>
    <row r="4018" spans="1:2" hidden="1" outlineLevel="3" x14ac:dyDescent="0.2">
      <c r="A4018" s="31" t="s">
        <v>7447</v>
      </c>
      <c r="B4018" s="11" t="s">
        <v>3046</v>
      </c>
    </row>
    <row r="4019" spans="1:2" hidden="1" outlineLevel="3" x14ac:dyDescent="0.2">
      <c r="A4019" s="31"/>
      <c r="B4019" s="10" t="s">
        <v>1614</v>
      </c>
    </row>
    <row r="4020" spans="1:2" hidden="1" outlineLevel="3" x14ac:dyDescent="0.2">
      <c r="A4020" s="31"/>
      <c r="B4020" s="11" t="s">
        <v>1379</v>
      </c>
    </row>
    <row r="4021" spans="1:2" hidden="1" outlineLevel="3" x14ac:dyDescent="0.2">
      <c r="A4021" s="31"/>
      <c r="B4021" s="11" t="s">
        <v>1380</v>
      </c>
    </row>
    <row r="4022" spans="1:2" hidden="1" outlineLevel="3" x14ac:dyDescent="0.2">
      <c r="A4022" s="31"/>
      <c r="B4022" s="14" t="s">
        <v>6136</v>
      </c>
    </row>
    <row r="4023" spans="1:2" hidden="1" outlineLevel="3" x14ac:dyDescent="0.2">
      <c r="A4023" s="31"/>
      <c r="B4023" s="11" t="s">
        <v>1381</v>
      </c>
    </row>
    <row r="4024" spans="1:2" hidden="1" outlineLevel="3" x14ac:dyDescent="0.2">
      <c r="A4024" s="31"/>
      <c r="B4024" s="11" t="s">
        <v>1382</v>
      </c>
    </row>
    <row r="4025" spans="1:2" hidden="1" outlineLevel="3" x14ac:dyDescent="0.2">
      <c r="A4025" s="31"/>
      <c r="B4025" s="11" t="s">
        <v>1383</v>
      </c>
    </row>
    <row r="4026" spans="1:2" hidden="1" outlineLevel="3" x14ac:dyDescent="0.2">
      <c r="A4026" s="31"/>
      <c r="B4026" s="14" t="s">
        <v>6137</v>
      </c>
    </row>
    <row r="4027" spans="1:2" ht="25.5" hidden="1" outlineLevel="3" x14ac:dyDescent="0.2">
      <c r="A4027" s="31"/>
      <c r="B4027" s="14" t="s">
        <v>6138</v>
      </c>
    </row>
    <row r="4028" spans="1:2" hidden="1" outlineLevel="3" x14ac:dyDescent="0.2">
      <c r="A4028" s="31"/>
      <c r="B4028" s="14" t="s">
        <v>6139</v>
      </c>
    </row>
    <row r="4029" spans="1:2" hidden="1" outlineLevel="3" x14ac:dyDescent="0.2">
      <c r="A4029" s="31"/>
      <c r="B4029" s="11" t="s">
        <v>1384</v>
      </c>
    </row>
    <row r="4030" spans="1:2" ht="13.5" hidden="1" outlineLevel="3" x14ac:dyDescent="0.2">
      <c r="A4030" s="31"/>
      <c r="B4030" s="15" t="s">
        <v>1615</v>
      </c>
    </row>
    <row r="4031" spans="1:2" ht="25.5" hidden="1" outlineLevel="3" x14ac:dyDescent="0.2">
      <c r="A4031" s="31"/>
      <c r="B4031" s="16" t="s">
        <v>3047</v>
      </c>
    </row>
    <row r="4032" spans="1:2" ht="25.5" hidden="1" outlineLevel="3" x14ac:dyDescent="0.2">
      <c r="A4032" s="31"/>
      <c r="B4032" s="16" t="s">
        <v>3048</v>
      </c>
    </row>
    <row r="4033" spans="1:2" ht="25.5" hidden="1" outlineLevel="3" x14ac:dyDescent="0.2">
      <c r="A4033" s="31"/>
      <c r="B4033" s="16" t="s">
        <v>3049</v>
      </c>
    </row>
    <row r="4034" spans="1:2" ht="25.5" hidden="1" outlineLevel="3" x14ac:dyDescent="0.2">
      <c r="A4034" s="31"/>
      <c r="B4034" s="16" t="s">
        <v>3050</v>
      </c>
    </row>
    <row r="4035" spans="1:2" hidden="1" outlineLevel="3" x14ac:dyDescent="0.2">
      <c r="A4035" s="31"/>
      <c r="B4035" s="16" t="s">
        <v>6140</v>
      </c>
    </row>
    <row r="4036" spans="1:2" hidden="1" outlineLevel="3" x14ac:dyDescent="0.2">
      <c r="A4036" s="31"/>
      <c r="B4036" s="16" t="s">
        <v>3051</v>
      </c>
    </row>
    <row r="4037" spans="1:2" ht="25.5" hidden="1" outlineLevel="3" x14ac:dyDescent="0.2">
      <c r="A4037" s="31"/>
      <c r="B4037" s="16" t="s">
        <v>3052</v>
      </c>
    </row>
    <row r="4038" spans="1:2" ht="25.5" hidden="1" outlineLevel="3" x14ac:dyDescent="0.2">
      <c r="A4038" s="31"/>
      <c r="B4038" s="16" t="s">
        <v>3053</v>
      </c>
    </row>
    <row r="4039" spans="1:2" ht="25.5" hidden="1" outlineLevel="3" x14ac:dyDescent="0.2">
      <c r="A4039" s="31"/>
      <c r="B4039" s="16" t="s">
        <v>3054</v>
      </c>
    </row>
    <row r="4040" spans="1:2" hidden="1" outlineLevel="3" x14ac:dyDescent="0.2">
      <c r="A4040" s="31" t="s">
        <v>7448</v>
      </c>
      <c r="B4040" s="11" t="s">
        <v>3055</v>
      </c>
    </row>
    <row r="4041" spans="1:2" hidden="1" outlineLevel="3" x14ac:dyDescent="0.2">
      <c r="A4041" s="31"/>
      <c r="B4041" s="10" t="s">
        <v>1614</v>
      </c>
    </row>
    <row r="4042" spans="1:2" hidden="1" outlineLevel="3" x14ac:dyDescent="0.2">
      <c r="A4042" s="31"/>
      <c r="B4042" s="11" t="s">
        <v>1385</v>
      </c>
    </row>
    <row r="4043" spans="1:2" hidden="1" outlineLevel="3" x14ac:dyDescent="0.2">
      <c r="A4043" s="31"/>
      <c r="B4043" s="11" t="s">
        <v>1386</v>
      </c>
    </row>
    <row r="4044" spans="1:2" ht="13.5" hidden="1" outlineLevel="3" x14ac:dyDescent="0.2">
      <c r="A4044" s="31"/>
      <c r="B4044" s="15" t="s">
        <v>1615</v>
      </c>
    </row>
    <row r="4045" spans="1:2" hidden="1" outlineLevel="3" x14ac:dyDescent="0.2">
      <c r="A4045" s="31"/>
      <c r="B4045" s="16" t="s">
        <v>3056</v>
      </c>
    </row>
    <row r="4046" spans="1:2" ht="25.5" hidden="1" outlineLevel="3" x14ac:dyDescent="0.2">
      <c r="A4046" s="31"/>
      <c r="B4046" s="16" t="s">
        <v>3048</v>
      </c>
    </row>
    <row r="4047" spans="1:2" ht="25.5" hidden="1" outlineLevel="3" x14ac:dyDescent="0.2">
      <c r="A4047" s="31"/>
      <c r="B4047" s="16" t="s">
        <v>3057</v>
      </c>
    </row>
    <row r="4048" spans="1:2" hidden="1" outlineLevel="3" x14ac:dyDescent="0.2">
      <c r="A4048" s="31" t="s">
        <v>7449</v>
      </c>
      <c r="B4048" s="10" t="s">
        <v>136</v>
      </c>
    </row>
    <row r="4049" spans="1:2" hidden="1" outlineLevel="3" x14ac:dyDescent="0.2">
      <c r="A4049" s="31" t="s">
        <v>7450</v>
      </c>
      <c r="B4049" s="10" t="s">
        <v>136</v>
      </c>
    </row>
    <row r="4050" spans="1:2" hidden="1" outlineLevel="3" x14ac:dyDescent="0.2">
      <c r="A4050" s="31" t="s">
        <v>7451</v>
      </c>
      <c r="B4050" s="11" t="s">
        <v>3058</v>
      </c>
    </row>
    <row r="4051" spans="1:2" hidden="1" outlineLevel="3" x14ac:dyDescent="0.2">
      <c r="A4051" s="31"/>
      <c r="B4051" s="10" t="s">
        <v>1614</v>
      </c>
    </row>
    <row r="4052" spans="1:2" hidden="1" outlineLevel="3" x14ac:dyDescent="0.2">
      <c r="A4052" s="31"/>
      <c r="B4052" s="11" t="s">
        <v>1387</v>
      </c>
    </row>
    <row r="4053" spans="1:2" hidden="1" outlineLevel="3" x14ac:dyDescent="0.2">
      <c r="A4053" s="31"/>
      <c r="B4053" s="11" t="s">
        <v>1388</v>
      </c>
    </row>
    <row r="4054" spans="1:2" ht="25.5" hidden="1" outlineLevel="3" x14ac:dyDescent="0.2">
      <c r="A4054" s="31"/>
      <c r="B4054" s="11" t="s">
        <v>1389</v>
      </c>
    </row>
    <row r="4055" spans="1:2" ht="25.5" hidden="1" outlineLevel="3" x14ac:dyDescent="0.2">
      <c r="A4055" s="31"/>
      <c r="B4055" s="11" t="s">
        <v>1390</v>
      </c>
    </row>
    <row r="4056" spans="1:2" ht="13.5" hidden="1" outlineLevel="3" x14ac:dyDescent="0.2">
      <c r="A4056" s="31"/>
      <c r="B4056" s="15" t="s">
        <v>1615</v>
      </c>
    </row>
    <row r="4057" spans="1:2" ht="25.5" hidden="1" outlineLevel="3" x14ac:dyDescent="0.2">
      <c r="A4057" s="31"/>
      <c r="B4057" s="16" t="s">
        <v>3059</v>
      </c>
    </row>
    <row r="4058" spans="1:2" hidden="1" outlineLevel="3" x14ac:dyDescent="0.2">
      <c r="A4058" s="31" t="s">
        <v>7452</v>
      </c>
      <c r="B4058" s="11" t="s">
        <v>3060</v>
      </c>
    </row>
    <row r="4059" spans="1:2" hidden="1" outlineLevel="3" x14ac:dyDescent="0.2">
      <c r="A4059" s="31"/>
      <c r="B4059" s="10" t="s">
        <v>1614</v>
      </c>
    </row>
    <row r="4060" spans="1:2" hidden="1" outlineLevel="3" x14ac:dyDescent="0.2">
      <c r="A4060" s="31"/>
      <c r="B4060" s="11" t="s">
        <v>1391</v>
      </c>
    </row>
    <row r="4061" spans="1:2" hidden="1" outlineLevel="3" x14ac:dyDescent="0.2">
      <c r="A4061" s="31"/>
      <c r="B4061" s="14" t="s">
        <v>6141</v>
      </c>
    </row>
    <row r="4062" spans="1:2" hidden="1" outlineLevel="3" x14ac:dyDescent="0.2">
      <c r="A4062" s="31"/>
      <c r="B4062" s="14" t="s">
        <v>6142</v>
      </c>
    </row>
    <row r="4063" spans="1:2" ht="25.5" hidden="1" outlineLevel="3" x14ac:dyDescent="0.2">
      <c r="A4063" s="31"/>
      <c r="B4063" s="11" t="s">
        <v>1392</v>
      </c>
    </row>
    <row r="4064" spans="1:2" ht="13.5" hidden="1" outlineLevel="3" x14ac:dyDescent="0.2">
      <c r="A4064" s="31"/>
      <c r="B4064" s="15" t="s">
        <v>1615</v>
      </c>
    </row>
    <row r="4065" spans="1:2" ht="25.5" hidden="1" outlineLevel="3" x14ac:dyDescent="0.2">
      <c r="A4065" s="31"/>
      <c r="B4065" s="16" t="s">
        <v>3061</v>
      </c>
    </row>
    <row r="4066" spans="1:2" hidden="1" outlineLevel="3" x14ac:dyDescent="0.2">
      <c r="A4066" s="31"/>
      <c r="B4066" s="16" t="s">
        <v>3062</v>
      </c>
    </row>
    <row r="4067" spans="1:2" ht="25.5" hidden="1" outlineLevel="3" x14ac:dyDescent="0.2">
      <c r="A4067" s="31"/>
      <c r="B4067" s="16" t="s">
        <v>3063</v>
      </c>
    </row>
    <row r="4068" spans="1:2" hidden="1" outlineLevel="3" x14ac:dyDescent="0.2">
      <c r="A4068" s="31" t="s">
        <v>7453</v>
      </c>
      <c r="B4068" s="10" t="s">
        <v>137</v>
      </c>
    </row>
    <row r="4069" spans="1:2" hidden="1" outlineLevel="3" x14ac:dyDescent="0.2">
      <c r="A4069" s="31" t="s">
        <v>7454</v>
      </c>
      <c r="B4069" s="10" t="s">
        <v>3064</v>
      </c>
    </row>
    <row r="4070" spans="1:2" hidden="1" outlineLevel="3" x14ac:dyDescent="0.2">
      <c r="A4070" s="31" t="s">
        <v>7455</v>
      </c>
      <c r="B4070" s="11" t="s">
        <v>3064</v>
      </c>
    </row>
    <row r="4071" spans="1:2" hidden="1" outlineLevel="3" x14ac:dyDescent="0.2">
      <c r="A4071" s="31"/>
      <c r="B4071" s="10" t="s">
        <v>1614</v>
      </c>
    </row>
    <row r="4072" spans="1:2" ht="38.25" hidden="1" outlineLevel="3" x14ac:dyDescent="0.2">
      <c r="A4072" s="31"/>
      <c r="B4072" s="11" t="s">
        <v>3065</v>
      </c>
    </row>
    <row r="4073" spans="1:2" hidden="1" outlineLevel="3" x14ac:dyDescent="0.2">
      <c r="A4073" s="31"/>
      <c r="B4073" s="11" t="s">
        <v>1393</v>
      </c>
    </row>
    <row r="4074" spans="1:2" ht="25.5" hidden="1" outlineLevel="3" x14ac:dyDescent="0.2">
      <c r="A4074" s="31"/>
      <c r="B4074" s="11" t="s">
        <v>3066</v>
      </c>
    </row>
    <row r="4075" spans="1:2" hidden="1" outlineLevel="3" x14ac:dyDescent="0.2">
      <c r="A4075" s="31"/>
      <c r="B4075" s="11" t="s">
        <v>1394</v>
      </c>
    </row>
    <row r="4076" spans="1:2" ht="13.5" hidden="1" outlineLevel="3" x14ac:dyDescent="0.2">
      <c r="A4076" s="31"/>
      <c r="B4076" s="15" t="s">
        <v>1615</v>
      </c>
    </row>
    <row r="4077" spans="1:2" ht="25.5" hidden="1" outlineLevel="3" x14ac:dyDescent="0.2">
      <c r="A4077" s="31"/>
      <c r="B4077" s="16" t="s">
        <v>3067</v>
      </c>
    </row>
    <row r="4078" spans="1:2" ht="25.5" hidden="1" outlineLevel="3" x14ac:dyDescent="0.2">
      <c r="A4078" s="31"/>
      <c r="B4078" s="16" t="s">
        <v>3047</v>
      </c>
    </row>
    <row r="4079" spans="1:2" ht="25.5" hidden="1" outlineLevel="3" x14ac:dyDescent="0.2">
      <c r="A4079" s="31"/>
      <c r="B4079" s="16" t="s">
        <v>3068</v>
      </c>
    </row>
    <row r="4080" spans="1:2" hidden="1" outlineLevel="3" x14ac:dyDescent="0.2">
      <c r="A4080" s="31" t="s">
        <v>7456</v>
      </c>
      <c r="B4080" s="10" t="s">
        <v>3069</v>
      </c>
    </row>
    <row r="4081" spans="1:2" hidden="1" outlineLevel="3" x14ac:dyDescent="0.2">
      <c r="A4081" s="31" t="s">
        <v>7457</v>
      </c>
      <c r="B4081" s="11" t="s">
        <v>3069</v>
      </c>
    </row>
    <row r="4082" spans="1:2" hidden="1" outlineLevel="3" x14ac:dyDescent="0.2">
      <c r="A4082" s="31"/>
      <c r="B4082" s="10" t="s">
        <v>1614</v>
      </c>
    </row>
    <row r="4083" spans="1:2" hidden="1" outlineLevel="3" x14ac:dyDescent="0.2">
      <c r="A4083" s="31"/>
      <c r="B4083" s="11" t="s">
        <v>1395</v>
      </c>
    </row>
    <row r="4084" spans="1:2" ht="51" hidden="1" outlineLevel="3" x14ac:dyDescent="0.2">
      <c r="A4084" s="31"/>
      <c r="B4084" s="14" t="s">
        <v>6143</v>
      </c>
    </row>
    <row r="4085" spans="1:2" hidden="1" outlineLevel="3" x14ac:dyDescent="0.2">
      <c r="A4085" s="31"/>
      <c r="B4085" s="11" t="s">
        <v>1396</v>
      </c>
    </row>
    <row r="4086" spans="1:2" hidden="1" outlineLevel="3" x14ac:dyDescent="0.2">
      <c r="A4086" s="31"/>
      <c r="B4086" s="14" t="s">
        <v>6144</v>
      </c>
    </row>
    <row r="4087" spans="1:2" hidden="1" outlineLevel="3" x14ac:dyDescent="0.2">
      <c r="A4087" s="31"/>
      <c r="B4087" s="11" t="s">
        <v>1397</v>
      </c>
    </row>
    <row r="4088" spans="1:2" ht="25.5" hidden="1" outlineLevel="3" x14ac:dyDescent="0.2">
      <c r="A4088" s="31"/>
      <c r="B4088" s="11" t="s">
        <v>3070</v>
      </c>
    </row>
    <row r="4089" spans="1:2" ht="13.5" hidden="1" outlineLevel="3" x14ac:dyDescent="0.2">
      <c r="A4089" s="31"/>
      <c r="B4089" s="15" t="s">
        <v>1615</v>
      </c>
    </row>
    <row r="4090" spans="1:2" hidden="1" outlineLevel="3" x14ac:dyDescent="0.2">
      <c r="A4090" s="31"/>
      <c r="B4090" s="16" t="s">
        <v>3071</v>
      </c>
    </row>
    <row r="4091" spans="1:2" ht="25.5" hidden="1" outlineLevel="3" x14ac:dyDescent="0.2">
      <c r="A4091" s="31"/>
      <c r="B4091" s="16" t="s">
        <v>3072</v>
      </c>
    </row>
    <row r="4092" spans="1:2" ht="25.5" hidden="1" outlineLevel="3" x14ac:dyDescent="0.2">
      <c r="A4092" s="31"/>
      <c r="B4092" s="16" t="s">
        <v>3073</v>
      </c>
    </row>
    <row r="4093" spans="1:2" ht="25.5" hidden="1" outlineLevel="3" x14ac:dyDescent="0.2">
      <c r="A4093" s="31"/>
      <c r="B4093" s="16" t="s">
        <v>3048</v>
      </c>
    </row>
    <row r="4094" spans="1:2" hidden="1" outlineLevel="3" x14ac:dyDescent="0.2">
      <c r="A4094" s="31"/>
      <c r="B4094" s="16" t="s">
        <v>3074</v>
      </c>
    </row>
    <row r="4095" spans="1:2" hidden="1" outlineLevel="2" x14ac:dyDescent="0.2">
      <c r="A4095" s="31" t="s">
        <v>270</v>
      </c>
      <c r="B4095" s="9" t="s">
        <v>3075</v>
      </c>
    </row>
    <row r="4096" spans="1:2" hidden="1" outlineLevel="3" x14ac:dyDescent="0.2">
      <c r="A4096" s="31" t="s">
        <v>7458</v>
      </c>
      <c r="B4096" s="10" t="s">
        <v>138</v>
      </c>
    </row>
    <row r="4097" spans="1:2" ht="25.5" hidden="1" outlineLevel="3" x14ac:dyDescent="0.2">
      <c r="A4097" s="31"/>
      <c r="B4097" s="11" t="s">
        <v>3076</v>
      </c>
    </row>
    <row r="4098" spans="1:2" hidden="1" outlineLevel="3" x14ac:dyDescent="0.2">
      <c r="A4098" s="31" t="s">
        <v>7459</v>
      </c>
      <c r="B4098" s="10" t="s">
        <v>3077</v>
      </c>
    </row>
    <row r="4099" spans="1:2" hidden="1" outlineLevel="3" x14ac:dyDescent="0.2">
      <c r="A4099" s="31" t="s">
        <v>7460</v>
      </c>
      <c r="B4099" s="11" t="s">
        <v>3077</v>
      </c>
    </row>
    <row r="4100" spans="1:2" hidden="1" outlineLevel="3" x14ac:dyDescent="0.2">
      <c r="A4100" s="31"/>
      <c r="B4100" s="10" t="s">
        <v>1614</v>
      </c>
    </row>
    <row r="4101" spans="1:2" hidden="1" outlineLevel="3" x14ac:dyDescent="0.2">
      <c r="A4101" s="31"/>
      <c r="B4101" s="11" t="s">
        <v>1398</v>
      </c>
    </row>
    <row r="4102" spans="1:2" hidden="1" outlineLevel="3" x14ac:dyDescent="0.2">
      <c r="A4102" s="31"/>
      <c r="B4102" s="14" t="s">
        <v>6145</v>
      </c>
    </row>
    <row r="4103" spans="1:2" hidden="1" outlineLevel="3" x14ac:dyDescent="0.2">
      <c r="A4103" s="31"/>
      <c r="B4103" s="11" t="s">
        <v>1399</v>
      </c>
    </row>
    <row r="4104" spans="1:2" hidden="1" outlineLevel="3" x14ac:dyDescent="0.2">
      <c r="A4104" s="31"/>
      <c r="B4104" s="11" t="s">
        <v>1400</v>
      </c>
    </row>
    <row r="4105" spans="1:2" ht="25.5" hidden="1" outlineLevel="3" x14ac:dyDescent="0.2">
      <c r="A4105" s="31"/>
      <c r="B4105" s="11" t="s">
        <v>1401</v>
      </c>
    </row>
    <row r="4106" spans="1:2" hidden="1" outlineLevel="3" x14ac:dyDescent="0.2">
      <c r="A4106" s="31"/>
      <c r="B4106" s="11" t="s">
        <v>1402</v>
      </c>
    </row>
    <row r="4107" spans="1:2" hidden="1" outlineLevel="3" x14ac:dyDescent="0.2">
      <c r="A4107" s="31"/>
      <c r="B4107" s="11" t="s">
        <v>1403</v>
      </c>
    </row>
    <row r="4108" spans="1:2" ht="25.5" hidden="1" outlineLevel="3" x14ac:dyDescent="0.2">
      <c r="A4108" s="31"/>
      <c r="B4108" s="14" t="s">
        <v>6146</v>
      </c>
    </row>
    <row r="4109" spans="1:2" hidden="1" outlineLevel="3" x14ac:dyDescent="0.2">
      <c r="A4109" s="31"/>
      <c r="B4109" s="11" t="s">
        <v>1404</v>
      </c>
    </row>
    <row r="4110" spans="1:2" hidden="1" outlineLevel="3" x14ac:dyDescent="0.2">
      <c r="A4110" s="31"/>
      <c r="B4110" s="11" t="s">
        <v>1405</v>
      </c>
    </row>
    <row r="4111" spans="1:2" ht="13.5" hidden="1" outlineLevel="3" x14ac:dyDescent="0.2">
      <c r="A4111" s="31"/>
      <c r="B4111" s="15" t="s">
        <v>1615</v>
      </c>
    </row>
    <row r="4112" spans="1:2" hidden="1" outlineLevel="3" x14ac:dyDescent="0.2">
      <c r="A4112" s="31"/>
      <c r="B4112" s="16" t="s">
        <v>3078</v>
      </c>
    </row>
    <row r="4113" spans="1:2" hidden="1" outlineLevel="3" x14ac:dyDescent="0.2">
      <c r="A4113" s="31"/>
      <c r="B4113" s="14" t="s">
        <v>6147</v>
      </c>
    </row>
    <row r="4114" spans="1:2" hidden="1" outlineLevel="3" x14ac:dyDescent="0.2">
      <c r="A4114" s="31"/>
      <c r="B4114" s="14" t="s">
        <v>6148</v>
      </c>
    </row>
    <row r="4115" spans="1:2" hidden="1" outlineLevel="3" x14ac:dyDescent="0.2">
      <c r="A4115" s="31"/>
      <c r="B4115" s="14" t="s">
        <v>6149</v>
      </c>
    </row>
    <row r="4116" spans="1:2" hidden="1" outlineLevel="3" x14ac:dyDescent="0.2">
      <c r="A4116" s="31"/>
      <c r="B4116" s="14" t="s">
        <v>6150</v>
      </c>
    </row>
    <row r="4117" spans="1:2" hidden="1" outlineLevel="3" x14ac:dyDescent="0.2">
      <c r="A4117" s="31"/>
      <c r="B4117" s="16" t="s">
        <v>3079</v>
      </c>
    </row>
    <row r="4118" spans="1:2" hidden="1" outlineLevel="3" x14ac:dyDescent="0.2">
      <c r="A4118" s="31"/>
      <c r="B4118" s="16" t="s">
        <v>3080</v>
      </c>
    </row>
    <row r="4119" spans="1:2" hidden="1" outlineLevel="3" x14ac:dyDescent="0.2">
      <c r="A4119" s="31"/>
      <c r="B4119" s="16" t="s">
        <v>3081</v>
      </c>
    </row>
    <row r="4120" spans="1:2" hidden="1" outlineLevel="3" x14ac:dyDescent="0.2">
      <c r="A4120" s="31"/>
      <c r="B4120" s="16" t="s">
        <v>3082</v>
      </c>
    </row>
    <row r="4121" spans="1:2" ht="25.5" hidden="1" outlineLevel="3" x14ac:dyDescent="0.2">
      <c r="A4121" s="31"/>
      <c r="B4121" s="16" t="s">
        <v>3083</v>
      </c>
    </row>
    <row r="4122" spans="1:2" hidden="1" outlineLevel="3" x14ac:dyDescent="0.2">
      <c r="A4122" s="31"/>
      <c r="B4122" s="16" t="s">
        <v>3084</v>
      </c>
    </row>
    <row r="4123" spans="1:2" hidden="1" outlineLevel="3" x14ac:dyDescent="0.2">
      <c r="A4123" s="31"/>
      <c r="B4123" s="16" t="s">
        <v>3085</v>
      </c>
    </row>
    <row r="4124" spans="1:2" hidden="1" outlineLevel="3" x14ac:dyDescent="0.2">
      <c r="A4124" s="31" t="s">
        <v>7461</v>
      </c>
      <c r="B4124" s="10" t="s">
        <v>3086</v>
      </c>
    </row>
    <row r="4125" spans="1:2" hidden="1" outlineLevel="3" x14ac:dyDescent="0.2">
      <c r="A4125" s="31" t="s">
        <v>7462</v>
      </c>
      <c r="B4125" s="11" t="s">
        <v>3086</v>
      </c>
    </row>
    <row r="4126" spans="1:2" hidden="1" outlineLevel="3" x14ac:dyDescent="0.2">
      <c r="A4126" s="31"/>
      <c r="B4126" s="10" t="s">
        <v>1614</v>
      </c>
    </row>
    <row r="4127" spans="1:2" hidden="1" outlineLevel="3" x14ac:dyDescent="0.2">
      <c r="A4127" s="31"/>
      <c r="B4127" s="11" t="s">
        <v>1406</v>
      </c>
    </row>
    <row r="4128" spans="1:2" hidden="1" outlineLevel="3" x14ac:dyDescent="0.2">
      <c r="A4128" s="31"/>
      <c r="B4128" s="11" t="s">
        <v>1407</v>
      </c>
    </row>
    <row r="4129" spans="1:2" hidden="1" outlineLevel="3" x14ac:dyDescent="0.2">
      <c r="A4129" s="31"/>
      <c r="B4129" s="11" t="s">
        <v>1408</v>
      </c>
    </row>
    <row r="4130" spans="1:2" ht="25.5" hidden="1" outlineLevel="3" x14ac:dyDescent="0.2">
      <c r="A4130" s="31"/>
      <c r="B4130" s="11" t="s">
        <v>1409</v>
      </c>
    </row>
    <row r="4131" spans="1:2" hidden="1" outlineLevel="3" x14ac:dyDescent="0.2">
      <c r="A4131" s="31"/>
      <c r="B4131" s="11" t="s">
        <v>1410</v>
      </c>
    </row>
    <row r="4132" spans="1:2" hidden="1" outlineLevel="3" x14ac:dyDescent="0.2">
      <c r="A4132" s="31"/>
      <c r="B4132" s="11" t="s">
        <v>1411</v>
      </c>
    </row>
    <row r="4133" spans="1:2" hidden="1" outlineLevel="3" x14ac:dyDescent="0.2">
      <c r="A4133" s="31"/>
      <c r="B4133" s="14" t="s">
        <v>6151</v>
      </c>
    </row>
    <row r="4134" spans="1:2" ht="13.5" hidden="1" outlineLevel="3" x14ac:dyDescent="0.2">
      <c r="A4134" s="31"/>
      <c r="B4134" s="15" t="s">
        <v>1615</v>
      </c>
    </row>
    <row r="4135" spans="1:2" hidden="1" outlineLevel="3" x14ac:dyDescent="0.2">
      <c r="A4135" s="31"/>
      <c r="B4135" s="16" t="s">
        <v>3087</v>
      </c>
    </row>
    <row r="4136" spans="1:2" hidden="1" outlineLevel="3" x14ac:dyDescent="0.2">
      <c r="A4136" s="31"/>
      <c r="B4136" s="14" t="s">
        <v>6147</v>
      </c>
    </row>
    <row r="4137" spans="1:2" hidden="1" outlineLevel="3" x14ac:dyDescent="0.2">
      <c r="A4137" s="31"/>
      <c r="B4137" s="14" t="s">
        <v>6149</v>
      </c>
    </row>
    <row r="4138" spans="1:2" hidden="1" outlineLevel="3" x14ac:dyDescent="0.2">
      <c r="A4138" s="31"/>
      <c r="B4138" s="14" t="s">
        <v>6150</v>
      </c>
    </row>
    <row r="4139" spans="1:2" hidden="1" outlineLevel="3" x14ac:dyDescent="0.2">
      <c r="A4139" s="31"/>
      <c r="B4139" s="16" t="s">
        <v>3088</v>
      </c>
    </row>
    <row r="4140" spans="1:2" hidden="1" outlineLevel="3" x14ac:dyDescent="0.2">
      <c r="A4140" s="31"/>
      <c r="B4140" s="16" t="s">
        <v>3089</v>
      </c>
    </row>
    <row r="4141" spans="1:2" hidden="1" outlineLevel="3" x14ac:dyDescent="0.2">
      <c r="A4141" s="31" t="s">
        <v>7463</v>
      </c>
      <c r="B4141" s="10" t="s">
        <v>139</v>
      </c>
    </row>
    <row r="4142" spans="1:2" hidden="1" outlineLevel="3" x14ac:dyDescent="0.2">
      <c r="A4142" s="31" t="s">
        <v>7464</v>
      </c>
      <c r="B4142" s="10" t="s">
        <v>139</v>
      </c>
    </row>
    <row r="4143" spans="1:2" hidden="1" outlineLevel="3" x14ac:dyDescent="0.2">
      <c r="A4143" s="31" t="s">
        <v>7465</v>
      </c>
      <c r="B4143" s="11" t="s">
        <v>139</v>
      </c>
    </row>
    <row r="4144" spans="1:2" hidden="1" outlineLevel="3" x14ac:dyDescent="0.2">
      <c r="A4144" s="31"/>
      <c r="B4144" s="10" t="s">
        <v>1614</v>
      </c>
    </row>
    <row r="4145" spans="1:2" ht="12.75" hidden="1" customHeight="1" outlineLevel="3" x14ac:dyDescent="0.2">
      <c r="A4145" s="31"/>
      <c r="B4145" s="11" t="s">
        <v>1412</v>
      </c>
    </row>
    <row r="4146" spans="1:2" ht="25.5" hidden="1" outlineLevel="3" x14ac:dyDescent="0.2">
      <c r="A4146" s="31"/>
      <c r="B4146" s="11" t="s">
        <v>1413</v>
      </c>
    </row>
    <row r="4147" spans="1:2" hidden="1" outlineLevel="3" x14ac:dyDescent="0.2">
      <c r="A4147" s="31"/>
      <c r="B4147" s="11" t="s">
        <v>1414</v>
      </c>
    </row>
    <row r="4148" spans="1:2" ht="25.5" hidden="1" outlineLevel="3" x14ac:dyDescent="0.2">
      <c r="A4148" s="31"/>
      <c r="B4148" s="14" t="s">
        <v>6152</v>
      </c>
    </row>
    <row r="4149" spans="1:2" ht="25.5" hidden="1" outlineLevel="3" x14ac:dyDescent="0.2">
      <c r="A4149" s="31"/>
      <c r="B4149" s="11" t="s">
        <v>3090</v>
      </c>
    </row>
    <row r="4150" spans="1:2" ht="38.25" hidden="1" outlineLevel="3" x14ac:dyDescent="0.2">
      <c r="A4150" s="31"/>
      <c r="B4150" s="14" t="s">
        <v>6153</v>
      </c>
    </row>
    <row r="4151" spans="1:2" ht="25.5" hidden="1" outlineLevel="3" x14ac:dyDescent="0.2">
      <c r="A4151" s="31"/>
      <c r="B4151" s="11" t="s">
        <v>1415</v>
      </c>
    </row>
    <row r="4152" spans="1:2" ht="51" hidden="1" outlineLevel="3" x14ac:dyDescent="0.2">
      <c r="A4152" s="31"/>
      <c r="B4152" s="11" t="s">
        <v>3091</v>
      </c>
    </row>
    <row r="4153" spans="1:2" hidden="1" outlineLevel="3" x14ac:dyDescent="0.2">
      <c r="A4153" s="31"/>
      <c r="B4153" s="11" t="s">
        <v>1416</v>
      </c>
    </row>
    <row r="4154" spans="1:2" ht="13.5" hidden="1" outlineLevel="3" x14ac:dyDescent="0.2">
      <c r="A4154" s="31"/>
      <c r="B4154" s="15" t="s">
        <v>1615</v>
      </c>
    </row>
    <row r="4155" spans="1:2" hidden="1" outlineLevel="3" x14ac:dyDescent="0.2">
      <c r="A4155" s="31"/>
      <c r="B4155" s="16" t="s">
        <v>3092</v>
      </c>
    </row>
    <row r="4156" spans="1:2" ht="25.5" hidden="1" outlineLevel="3" x14ac:dyDescent="0.2">
      <c r="A4156" s="31"/>
      <c r="B4156" s="16" t="s">
        <v>3093</v>
      </c>
    </row>
    <row r="4157" spans="1:2" hidden="1" outlineLevel="3" x14ac:dyDescent="0.2">
      <c r="A4157" s="31"/>
      <c r="B4157" s="16" t="s">
        <v>3056</v>
      </c>
    </row>
    <row r="4158" spans="1:2" ht="25.5" hidden="1" customHeight="1" outlineLevel="3" x14ac:dyDescent="0.2">
      <c r="A4158" s="31"/>
      <c r="B4158" s="16" t="s">
        <v>3094</v>
      </c>
    </row>
    <row r="4159" spans="1:2" ht="25.5" hidden="1" outlineLevel="3" x14ac:dyDescent="0.2">
      <c r="A4159" s="31"/>
      <c r="B4159" s="16" t="s">
        <v>3095</v>
      </c>
    </row>
    <row r="4160" spans="1:2" ht="38.25" hidden="1" outlineLevel="3" x14ac:dyDescent="0.2">
      <c r="A4160" s="31"/>
      <c r="B4160" s="16" t="s">
        <v>3096</v>
      </c>
    </row>
    <row r="4161" spans="1:2" ht="25.5" hidden="1" outlineLevel="3" x14ac:dyDescent="0.2">
      <c r="A4161" s="31"/>
      <c r="B4161" s="16" t="s">
        <v>3097</v>
      </c>
    </row>
    <row r="4162" spans="1:2" hidden="1" outlineLevel="3" x14ac:dyDescent="0.2">
      <c r="A4162" s="31" t="s">
        <v>7466</v>
      </c>
      <c r="B4162" s="10" t="s">
        <v>140</v>
      </c>
    </row>
    <row r="4163" spans="1:2" hidden="1" outlineLevel="3" x14ac:dyDescent="0.2">
      <c r="A4163" s="31" t="s">
        <v>7467</v>
      </c>
      <c r="B4163" s="10" t="s">
        <v>3098</v>
      </c>
    </row>
    <row r="4164" spans="1:2" hidden="1" outlineLevel="3" x14ac:dyDescent="0.2">
      <c r="A4164" s="31" t="s">
        <v>7468</v>
      </c>
      <c r="B4164" s="11" t="s">
        <v>140</v>
      </c>
    </row>
    <row r="4165" spans="1:2" hidden="1" outlineLevel="3" x14ac:dyDescent="0.2">
      <c r="A4165" s="31"/>
      <c r="B4165" s="10" t="s">
        <v>1614</v>
      </c>
    </row>
    <row r="4166" spans="1:2" ht="25.5" hidden="1" outlineLevel="3" x14ac:dyDescent="0.2">
      <c r="A4166" s="31"/>
      <c r="B4166" s="11" t="s">
        <v>1417</v>
      </c>
    </row>
    <row r="4167" spans="1:2" hidden="1" outlineLevel="3" x14ac:dyDescent="0.2">
      <c r="A4167" s="31"/>
      <c r="B4167" s="11" t="s">
        <v>1418</v>
      </c>
    </row>
    <row r="4168" spans="1:2" hidden="1" outlineLevel="3" x14ac:dyDescent="0.2">
      <c r="A4168" s="31"/>
      <c r="B4168" s="11" t="s">
        <v>1419</v>
      </c>
    </row>
    <row r="4169" spans="1:2" hidden="1" outlineLevel="3" x14ac:dyDescent="0.2">
      <c r="A4169" s="31"/>
      <c r="B4169" s="11" t="s">
        <v>1420</v>
      </c>
    </row>
    <row r="4170" spans="1:2" hidden="1" outlineLevel="3" x14ac:dyDescent="0.2">
      <c r="A4170" s="31"/>
      <c r="B4170" s="11" t="s">
        <v>1421</v>
      </c>
    </row>
    <row r="4171" spans="1:2" ht="25.5" hidden="1" outlineLevel="3" x14ac:dyDescent="0.2">
      <c r="A4171" s="31"/>
      <c r="B4171" s="14" t="s">
        <v>6154</v>
      </c>
    </row>
    <row r="4172" spans="1:2" hidden="1" outlineLevel="3" x14ac:dyDescent="0.2">
      <c r="A4172" s="31"/>
      <c r="B4172" s="14" t="s">
        <v>6155</v>
      </c>
    </row>
    <row r="4173" spans="1:2" hidden="1" outlineLevel="3" x14ac:dyDescent="0.2">
      <c r="A4173" s="31"/>
      <c r="B4173" s="14" t="s">
        <v>6156</v>
      </c>
    </row>
    <row r="4174" spans="1:2" hidden="1" outlineLevel="3" x14ac:dyDescent="0.2">
      <c r="A4174" s="31"/>
      <c r="B4174" s="14" t="s">
        <v>6157</v>
      </c>
    </row>
    <row r="4175" spans="1:2" hidden="1" outlineLevel="3" x14ac:dyDescent="0.2">
      <c r="A4175" s="31"/>
      <c r="B4175" s="11" t="s">
        <v>1422</v>
      </c>
    </row>
    <row r="4176" spans="1:2" ht="38.25" hidden="1" outlineLevel="3" x14ac:dyDescent="0.2">
      <c r="A4176" s="31"/>
      <c r="B4176" s="11" t="s">
        <v>1423</v>
      </c>
    </row>
    <row r="4177" spans="1:2" hidden="1" outlineLevel="3" x14ac:dyDescent="0.2">
      <c r="A4177" s="31"/>
      <c r="B4177" s="11" t="s">
        <v>1424</v>
      </c>
    </row>
    <row r="4178" spans="1:2" ht="25.5" hidden="1" outlineLevel="3" x14ac:dyDescent="0.2">
      <c r="A4178" s="31"/>
      <c r="B4178" s="11" t="s">
        <v>1425</v>
      </c>
    </row>
    <row r="4179" spans="1:2" hidden="1" outlineLevel="3" x14ac:dyDescent="0.2">
      <c r="A4179" s="31"/>
      <c r="B4179" s="11" t="s">
        <v>1426</v>
      </c>
    </row>
    <row r="4180" spans="1:2" ht="13.5" hidden="1" outlineLevel="3" x14ac:dyDescent="0.2">
      <c r="A4180" s="31"/>
      <c r="B4180" s="15" t="s">
        <v>1615</v>
      </c>
    </row>
    <row r="4181" spans="1:2" hidden="1" outlineLevel="3" x14ac:dyDescent="0.2">
      <c r="A4181" s="31"/>
      <c r="B4181" s="16" t="s">
        <v>3099</v>
      </c>
    </row>
    <row r="4182" spans="1:2" hidden="1" outlineLevel="3" x14ac:dyDescent="0.2">
      <c r="A4182" s="31"/>
      <c r="B4182" s="16" t="s">
        <v>3100</v>
      </c>
    </row>
    <row r="4183" spans="1:2" ht="25.5" hidden="1" outlineLevel="3" x14ac:dyDescent="0.2">
      <c r="A4183" s="31"/>
      <c r="B4183" s="16" t="s">
        <v>3101</v>
      </c>
    </row>
    <row r="4184" spans="1:2" ht="25.5" hidden="1" outlineLevel="3" x14ac:dyDescent="0.2">
      <c r="A4184" s="31"/>
      <c r="B4184" s="16" t="s">
        <v>3102</v>
      </c>
    </row>
    <row r="4185" spans="1:2" ht="25.5" hidden="1" outlineLevel="3" x14ac:dyDescent="0.2">
      <c r="A4185" s="31"/>
      <c r="B4185" s="16" t="s">
        <v>3103</v>
      </c>
    </row>
    <row r="4186" spans="1:2" ht="25.5" hidden="1" outlineLevel="3" x14ac:dyDescent="0.2">
      <c r="A4186" s="31"/>
      <c r="B4186" s="16" t="s">
        <v>3048</v>
      </c>
    </row>
    <row r="4187" spans="1:2" ht="25.5" hidden="1" outlineLevel="3" x14ac:dyDescent="0.2">
      <c r="A4187" s="31"/>
      <c r="B4187" s="16" t="s">
        <v>3104</v>
      </c>
    </row>
    <row r="4188" spans="1:2" ht="25.5" hidden="1" outlineLevel="3" x14ac:dyDescent="0.2">
      <c r="A4188" s="31"/>
      <c r="B4188" s="16" t="s">
        <v>3105</v>
      </c>
    </row>
    <row r="4189" spans="1:2" ht="25.5" hidden="1" outlineLevel="3" x14ac:dyDescent="0.2">
      <c r="A4189" s="31"/>
      <c r="B4189" s="16" t="s">
        <v>3106</v>
      </c>
    </row>
    <row r="4190" spans="1:2" hidden="1" outlineLevel="3" x14ac:dyDescent="0.2">
      <c r="A4190" s="31" t="s">
        <v>7469</v>
      </c>
      <c r="B4190" s="10" t="s">
        <v>141</v>
      </c>
    </row>
    <row r="4191" spans="1:2" hidden="1" outlineLevel="3" x14ac:dyDescent="0.2">
      <c r="A4191" s="31" t="s">
        <v>7470</v>
      </c>
      <c r="B4191" s="10" t="s">
        <v>141</v>
      </c>
    </row>
    <row r="4192" spans="1:2" hidden="1" outlineLevel="3" x14ac:dyDescent="0.2">
      <c r="A4192" s="31" t="s">
        <v>7471</v>
      </c>
      <c r="B4192" s="11" t="s">
        <v>141</v>
      </c>
    </row>
    <row r="4193" spans="1:2" hidden="1" outlineLevel="3" x14ac:dyDescent="0.2">
      <c r="A4193" s="31"/>
      <c r="B4193" s="10" t="s">
        <v>1614</v>
      </c>
    </row>
    <row r="4194" spans="1:2" hidden="1" outlineLevel="3" x14ac:dyDescent="0.2">
      <c r="A4194" s="31"/>
      <c r="B4194" s="11" t="s">
        <v>1427</v>
      </c>
    </row>
    <row r="4195" spans="1:2" hidden="1" outlineLevel="3" x14ac:dyDescent="0.2">
      <c r="A4195" s="31"/>
      <c r="B4195" s="11" t="s">
        <v>1428</v>
      </c>
    </row>
    <row r="4196" spans="1:2" hidden="1" outlineLevel="3" x14ac:dyDescent="0.2">
      <c r="A4196" s="31"/>
      <c r="B4196" s="11" t="s">
        <v>1429</v>
      </c>
    </row>
    <row r="4197" spans="1:2" hidden="1" outlineLevel="3" x14ac:dyDescent="0.2">
      <c r="A4197" s="31"/>
      <c r="B4197" s="11" t="s">
        <v>1430</v>
      </c>
    </row>
    <row r="4198" spans="1:2" ht="13.5" hidden="1" outlineLevel="3" x14ac:dyDescent="0.2">
      <c r="A4198" s="31"/>
      <c r="B4198" s="15" t="s">
        <v>1615</v>
      </c>
    </row>
    <row r="4199" spans="1:2" hidden="1" outlineLevel="3" x14ac:dyDescent="0.2">
      <c r="A4199" s="31"/>
      <c r="B4199" s="16" t="s">
        <v>3107</v>
      </c>
    </row>
    <row r="4200" spans="1:2" ht="25.5" hidden="1" outlineLevel="3" x14ac:dyDescent="0.2">
      <c r="A4200" s="31"/>
      <c r="B4200" s="16" t="s">
        <v>3108</v>
      </c>
    </row>
    <row r="4201" spans="1:2" hidden="1" outlineLevel="3" x14ac:dyDescent="0.2">
      <c r="A4201" s="31"/>
      <c r="B4201" s="16" t="s">
        <v>3109</v>
      </c>
    </row>
    <row r="4202" spans="1:2" hidden="1" outlineLevel="3" x14ac:dyDescent="0.2">
      <c r="A4202" s="31" t="s">
        <v>7472</v>
      </c>
      <c r="B4202" s="10" t="s">
        <v>142</v>
      </c>
    </row>
    <row r="4203" spans="1:2" ht="38.25" hidden="1" outlineLevel="3" x14ac:dyDescent="0.2">
      <c r="A4203" s="31"/>
      <c r="B4203" s="11" t="s">
        <v>3110</v>
      </c>
    </row>
    <row r="4204" spans="1:2" hidden="1" outlineLevel="3" x14ac:dyDescent="0.2">
      <c r="A4204" s="31" t="s">
        <v>7473</v>
      </c>
      <c r="B4204" s="10" t="s">
        <v>3111</v>
      </c>
    </row>
    <row r="4205" spans="1:2" hidden="1" outlineLevel="3" x14ac:dyDescent="0.2">
      <c r="A4205" s="31" t="s">
        <v>7474</v>
      </c>
      <c r="B4205" s="11" t="s">
        <v>3111</v>
      </c>
    </row>
    <row r="4206" spans="1:2" hidden="1" outlineLevel="3" x14ac:dyDescent="0.2">
      <c r="A4206" s="31"/>
      <c r="B4206" s="10" t="s">
        <v>1614</v>
      </c>
    </row>
    <row r="4207" spans="1:2" hidden="1" outlineLevel="3" x14ac:dyDescent="0.2">
      <c r="A4207" s="31"/>
      <c r="B4207" s="11" t="s">
        <v>1431</v>
      </c>
    </row>
    <row r="4208" spans="1:2" hidden="1" outlineLevel="3" x14ac:dyDescent="0.2">
      <c r="A4208" s="31"/>
      <c r="B4208" s="11" t="s">
        <v>1432</v>
      </c>
    </row>
    <row r="4209" spans="1:2" hidden="1" outlineLevel="3" x14ac:dyDescent="0.2">
      <c r="A4209" s="31"/>
      <c r="B4209" s="11" t="s">
        <v>1433</v>
      </c>
    </row>
    <row r="4210" spans="1:2" hidden="1" outlineLevel="3" x14ac:dyDescent="0.2">
      <c r="A4210" s="31"/>
      <c r="B4210" s="11" t="s">
        <v>1434</v>
      </c>
    </row>
    <row r="4211" spans="1:2" ht="13.5" hidden="1" outlineLevel="3" x14ac:dyDescent="0.2">
      <c r="A4211" s="31"/>
      <c r="B4211" s="15" t="s">
        <v>1615</v>
      </c>
    </row>
    <row r="4212" spans="1:2" hidden="1" outlineLevel="3" x14ac:dyDescent="0.2">
      <c r="A4212" s="31"/>
      <c r="B4212" s="16" t="s">
        <v>3112</v>
      </c>
    </row>
    <row r="4213" spans="1:2" hidden="1" outlineLevel="3" x14ac:dyDescent="0.2">
      <c r="A4213" s="31"/>
      <c r="B4213" s="16" t="s">
        <v>3113</v>
      </c>
    </row>
    <row r="4214" spans="1:2" hidden="1" outlineLevel="3" x14ac:dyDescent="0.2">
      <c r="A4214" s="31"/>
      <c r="B4214" s="16" t="s">
        <v>3114</v>
      </c>
    </row>
    <row r="4215" spans="1:2" hidden="1" outlineLevel="3" x14ac:dyDescent="0.2">
      <c r="A4215" s="31" t="s">
        <v>7475</v>
      </c>
      <c r="B4215" s="10" t="s">
        <v>3115</v>
      </c>
    </row>
    <row r="4216" spans="1:2" hidden="1" outlineLevel="3" x14ac:dyDescent="0.2">
      <c r="A4216" s="31" t="s">
        <v>7476</v>
      </c>
      <c r="B4216" s="11" t="s">
        <v>3116</v>
      </c>
    </row>
    <row r="4217" spans="1:2" hidden="1" outlineLevel="3" x14ac:dyDescent="0.2">
      <c r="A4217" s="31"/>
      <c r="B4217" s="10" t="s">
        <v>1614</v>
      </c>
    </row>
    <row r="4218" spans="1:2" ht="38.25" hidden="1" outlineLevel="3" x14ac:dyDescent="0.2">
      <c r="A4218" s="31"/>
      <c r="B4218" s="11" t="s">
        <v>1435</v>
      </c>
    </row>
    <row r="4219" spans="1:2" hidden="1" outlineLevel="3" x14ac:dyDescent="0.2">
      <c r="A4219" s="31"/>
      <c r="B4219" s="11" t="s">
        <v>1436</v>
      </c>
    </row>
    <row r="4220" spans="1:2" ht="13.5" hidden="1" outlineLevel="3" x14ac:dyDescent="0.2">
      <c r="A4220" s="31"/>
      <c r="B4220" s="15" t="s">
        <v>1615</v>
      </c>
    </row>
    <row r="4221" spans="1:2" ht="12.75" hidden="1" customHeight="1" outlineLevel="3" x14ac:dyDescent="0.2">
      <c r="A4221" s="31"/>
      <c r="B4221" s="16" t="s">
        <v>3117</v>
      </c>
    </row>
    <row r="4222" spans="1:2" ht="25.5" hidden="1" outlineLevel="3" x14ac:dyDescent="0.2">
      <c r="A4222" s="31"/>
      <c r="B4222" s="16" t="s">
        <v>3118</v>
      </c>
    </row>
    <row r="4223" spans="1:2" hidden="1" outlineLevel="3" x14ac:dyDescent="0.2">
      <c r="A4223" s="31"/>
      <c r="B4223" s="16" t="s">
        <v>3119</v>
      </c>
    </row>
    <row r="4224" spans="1:2" hidden="1" outlineLevel="3" x14ac:dyDescent="0.2">
      <c r="A4224" s="31" t="s">
        <v>7477</v>
      </c>
      <c r="B4224" s="11" t="s">
        <v>3120</v>
      </c>
    </row>
    <row r="4225" spans="1:2" ht="13.5" hidden="1" outlineLevel="3" x14ac:dyDescent="0.2">
      <c r="A4225" s="31"/>
      <c r="B4225" s="15" t="s">
        <v>1615</v>
      </c>
    </row>
    <row r="4226" spans="1:2" hidden="1" outlineLevel="3" x14ac:dyDescent="0.2">
      <c r="A4226" s="31"/>
      <c r="B4226" s="16" t="s">
        <v>3121</v>
      </c>
    </row>
    <row r="4227" spans="1:2" hidden="1" outlineLevel="3" x14ac:dyDescent="0.2">
      <c r="A4227" s="31"/>
      <c r="B4227" s="16" t="s">
        <v>3122</v>
      </c>
    </row>
    <row r="4228" spans="1:2" hidden="1" outlineLevel="3" x14ac:dyDescent="0.2">
      <c r="A4228" s="31" t="s">
        <v>7478</v>
      </c>
      <c r="B4228" s="11" t="s">
        <v>3123</v>
      </c>
    </row>
    <row r="4229" spans="1:2" hidden="1" outlineLevel="3" x14ac:dyDescent="0.2">
      <c r="A4229" s="31"/>
      <c r="B4229" s="10" t="s">
        <v>1614</v>
      </c>
    </row>
    <row r="4230" spans="1:2" hidden="1" outlineLevel="3" x14ac:dyDescent="0.2">
      <c r="A4230" s="31"/>
      <c r="B4230" s="11" t="s">
        <v>1437</v>
      </c>
    </row>
    <row r="4231" spans="1:2" hidden="1" outlineLevel="3" x14ac:dyDescent="0.2">
      <c r="A4231" s="31"/>
      <c r="B4231" s="11" t="s">
        <v>1438</v>
      </c>
    </row>
    <row r="4232" spans="1:2" ht="13.5" hidden="1" outlineLevel="3" x14ac:dyDescent="0.2">
      <c r="A4232" s="31"/>
      <c r="B4232" s="15" t="s">
        <v>1615</v>
      </c>
    </row>
    <row r="4233" spans="1:2" ht="25.5" hidden="1" outlineLevel="3" x14ac:dyDescent="0.2">
      <c r="A4233" s="31"/>
      <c r="B4233" s="16" t="s">
        <v>3124</v>
      </c>
    </row>
    <row r="4234" spans="1:2" ht="25.5" hidden="1" outlineLevel="3" x14ac:dyDescent="0.2">
      <c r="A4234" s="31" t="s">
        <v>7479</v>
      </c>
      <c r="B4234" s="10" t="s">
        <v>3125</v>
      </c>
    </row>
    <row r="4235" spans="1:2" ht="25.5" hidden="1" outlineLevel="3" x14ac:dyDescent="0.2">
      <c r="A4235" s="31" t="s">
        <v>7480</v>
      </c>
      <c r="B4235" s="11" t="s">
        <v>3125</v>
      </c>
    </row>
    <row r="4236" spans="1:2" hidden="1" outlineLevel="3" x14ac:dyDescent="0.2">
      <c r="A4236" s="31"/>
      <c r="B4236" s="10" t="s">
        <v>1614</v>
      </c>
    </row>
    <row r="4237" spans="1:2" ht="25.5" hidden="1" outlineLevel="3" x14ac:dyDescent="0.2">
      <c r="A4237" s="31"/>
      <c r="B4237" s="11" t="s">
        <v>3126</v>
      </c>
    </row>
    <row r="4238" spans="1:2" ht="25.5" hidden="1" outlineLevel="3" x14ac:dyDescent="0.2">
      <c r="A4238" s="31"/>
      <c r="B4238" s="11" t="s">
        <v>3127</v>
      </c>
    </row>
    <row r="4239" spans="1:2" ht="13.5" hidden="1" outlineLevel="3" x14ac:dyDescent="0.2">
      <c r="A4239" s="31"/>
      <c r="B4239" s="15" t="s">
        <v>1615</v>
      </c>
    </row>
    <row r="4240" spans="1:2" ht="38.25" hidden="1" outlineLevel="3" x14ac:dyDescent="0.2">
      <c r="A4240" s="31"/>
      <c r="B4240" s="16" t="s">
        <v>3128</v>
      </c>
    </row>
    <row r="4241" spans="1:2" ht="25.5" hidden="1" customHeight="1" outlineLevel="3" x14ac:dyDescent="0.2">
      <c r="A4241" s="31"/>
      <c r="B4241" s="16" t="s">
        <v>3129</v>
      </c>
    </row>
    <row r="4242" spans="1:2" ht="12.75" hidden="1" customHeight="1" outlineLevel="3" x14ac:dyDescent="0.2">
      <c r="A4242" s="31"/>
      <c r="B4242" s="16" t="s">
        <v>3130</v>
      </c>
    </row>
    <row r="4243" spans="1:2" ht="25.5" hidden="1" outlineLevel="3" x14ac:dyDescent="0.2">
      <c r="A4243" s="31"/>
      <c r="B4243" s="16" t="s">
        <v>3131</v>
      </c>
    </row>
    <row r="4244" spans="1:2" ht="25.5" hidden="1" outlineLevel="1" x14ac:dyDescent="0.2">
      <c r="A4244" s="31" t="s">
        <v>3132</v>
      </c>
      <c r="B4244" s="19" t="s">
        <v>3133</v>
      </c>
    </row>
    <row r="4245" spans="1:2" hidden="1" outlineLevel="2" x14ac:dyDescent="0.2">
      <c r="A4245" s="31" t="s">
        <v>7481</v>
      </c>
      <c r="B4245" s="9" t="s">
        <v>3134</v>
      </c>
    </row>
    <row r="4246" spans="1:2" hidden="1" outlineLevel="3" x14ac:dyDescent="0.2">
      <c r="A4246" s="31" t="s">
        <v>7482</v>
      </c>
      <c r="B4246" s="10" t="s">
        <v>32</v>
      </c>
    </row>
    <row r="4247" spans="1:2" hidden="1" outlineLevel="3" x14ac:dyDescent="0.2">
      <c r="A4247" s="31" t="s">
        <v>7483</v>
      </c>
      <c r="B4247" s="10" t="s">
        <v>3135</v>
      </c>
    </row>
    <row r="4248" spans="1:2" hidden="1" outlineLevel="3" x14ac:dyDescent="0.2">
      <c r="A4248" s="31" t="s">
        <v>7484</v>
      </c>
      <c r="B4248" s="11" t="s">
        <v>3136</v>
      </c>
    </row>
    <row r="4249" spans="1:2" hidden="1" outlineLevel="3" x14ac:dyDescent="0.2">
      <c r="A4249" s="31"/>
      <c r="B4249" s="10" t="s">
        <v>1614</v>
      </c>
    </row>
    <row r="4250" spans="1:2" ht="25.5" hidden="1" outlineLevel="3" x14ac:dyDescent="0.2">
      <c r="A4250" s="31"/>
      <c r="B4250" s="11" t="s">
        <v>1439</v>
      </c>
    </row>
    <row r="4251" spans="1:2" ht="25.5" hidden="1" outlineLevel="3" x14ac:dyDescent="0.2">
      <c r="A4251" s="31"/>
      <c r="B4251" s="11" t="s">
        <v>3137</v>
      </c>
    </row>
    <row r="4252" spans="1:2" ht="25.5" hidden="1" outlineLevel="3" x14ac:dyDescent="0.2">
      <c r="A4252" s="31"/>
      <c r="B4252" s="11" t="s">
        <v>3138</v>
      </c>
    </row>
    <row r="4253" spans="1:2" hidden="1" outlineLevel="3" x14ac:dyDescent="0.2">
      <c r="A4253" s="31"/>
      <c r="B4253" s="11" t="s">
        <v>1440</v>
      </c>
    </row>
    <row r="4254" spans="1:2" hidden="1" outlineLevel="3" x14ac:dyDescent="0.2">
      <c r="A4254" s="31"/>
      <c r="B4254" s="11" t="s">
        <v>3139</v>
      </c>
    </row>
    <row r="4255" spans="1:2" hidden="1" outlineLevel="3" x14ac:dyDescent="0.2">
      <c r="A4255" s="31"/>
      <c r="B4255" s="11" t="s">
        <v>1441</v>
      </c>
    </row>
    <row r="4256" spans="1:2" hidden="1" outlineLevel="3" x14ac:dyDescent="0.2">
      <c r="A4256" s="31"/>
      <c r="B4256" s="11" t="s">
        <v>1442</v>
      </c>
    </row>
    <row r="4257" spans="1:2" ht="25.5" hidden="1" outlineLevel="3" x14ac:dyDescent="0.2">
      <c r="A4257" s="31"/>
      <c r="B4257" s="11" t="s">
        <v>1443</v>
      </c>
    </row>
    <row r="4258" spans="1:2" hidden="1" outlineLevel="3" x14ac:dyDescent="0.2">
      <c r="A4258" s="31"/>
      <c r="B4258" s="11" t="s">
        <v>1444</v>
      </c>
    </row>
    <row r="4259" spans="1:2" ht="13.5" hidden="1" outlineLevel="3" x14ac:dyDescent="0.2">
      <c r="A4259" s="31"/>
      <c r="B4259" s="15" t="s">
        <v>1615</v>
      </c>
    </row>
    <row r="4260" spans="1:2" hidden="1" outlineLevel="3" x14ac:dyDescent="0.2">
      <c r="A4260" s="31"/>
      <c r="B4260" s="16" t="s">
        <v>3140</v>
      </c>
    </row>
    <row r="4261" spans="1:2" ht="25.5" hidden="1" outlineLevel="3" x14ac:dyDescent="0.2">
      <c r="A4261" s="31"/>
      <c r="B4261" s="16" t="s">
        <v>3141</v>
      </c>
    </row>
    <row r="4262" spans="1:2" hidden="1" outlineLevel="3" x14ac:dyDescent="0.2">
      <c r="A4262" s="31"/>
      <c r="B4262" s="16" t="s">
        <v>3142</v>
      </c>
    </row>
    <row r="4263" spans="1:2" ht="25.5" hidden="1" outlineLevel="3" x14ac:dyDescent="0.2">
      <c r="A4263" s="31"/>
      <c r="B4263" s="16" t="s">
        <v>3143</v>
      </c>
    </row>
    <row r="4264" spans="1:2" hidden="1" outlineLevel="3" x14ac:dyDescent="0.2">
      <c r="A4264" s="31"/>
      <c r="B4264" s="16" t="s">
        <v>3144</v>
      </c>
    </row>
    <row r="4265" spans="1:2" hidden="1" outlineLevel="3" x14ac:dyDescent="0.2">
      <c r="A4265" s="31"/>
      <c r="B4265" s="16" t="s">
        <v>2731</v>
      </c>
    </row>
    <row r="4266" spans="1:2" ht="25.5" hidden="1" outlineLevel="3" x14ac:dyDescent="0.2">
      <c r="A4266" s="31"/>
      <c r="B4266" s="16" t="s">
        <v>3145</v>
      </c>
    </row>
    <row r="4267" spans="1:2" ht="25.5" hidden="1" outlineLevel="3" x14ac:dyDescent="0.2">
      <c r="A4267" s="31"/>
      <c r="B4267" s="16" t="s">
        <v>3146</v>
      </c>
    </row>
    <row r="4268" spans="1:2" hidden="1" outlineLevel="3" x14ac:dyDescent="0.2">
      <c r="A4268" s="31" t="s">
        <v>7485</v>
      </c>
      <c r="B4268" s="10" t="s">
        <v>3147</v>
      </c>
    </row>
    <row r="4269" spans="1:2" hidden="1" outlineLevel="3" x14ac:dyDescent="0.2">
      <c r="A4269" s="31" t="s">
        <v>7486</v>
      </c>
      <c r="B4269" s="11" t="s">
        <v>3147</v>
      </c>
    </row>
    <row r="4270" spans="1:2" hidden="1" outlineLevel="3" x14ac:dyDescent="0.2">
      <c r="A4270" s="31"/>
      <c r="B4270" s="10" t="s">
        <v>1614</v>
      </c>
    </row>
    <row r="4271" spans="1:2" hidden="1" outlineLevel="3" x14ac:dyDescent="0.2">
      <c r="A4271" s="31"/>
      <c r="B4271" s="11" t="s">
        <v>1445</v>
      </c>
    </row>
    <row r="4272" spans="1:2" hidden="1" outlineLevel="3" x14ac:dyDescent="0.2">
      <c r="A4272" s="31" t="s">
        <v>7487</v>
      </c>
      <c r="B4272" s="10" t="s">
        <v>3148</v>
      </c>
    </row>
    <row r="4273" spans="1:2" hidden="1" outlineLevel="3" x14ac:dyDescent="0.2">
      <c r="A4273" s="31" t="s">
        <v>7488</v>
      </c>
      <c r="B4273" s="11" t="s">
        <v>3148</v>
      </c>
    </row>
    <row r="4274" spans="1:2" hidden="1" outlineLevel="3" x14ac:dyDescent="0.2">
      <c r="A4274" s="31"/>
      <c r="B4274" s="10" t="s">
        <v>1614</v>
      </c>
    </row>
    <row r="4275" spans="1:2" hidden="1" outlineLevel="3" x14ac:dyDescent="0.2">
      <c r="A4275" s="31"/>
      <c r="B4275" s="11" t="s">
        <v>1446</v>
      </c>
    </row>
    <row r="4276" spans="1:2" ht="25.5" hidden="1" outlineLevel="3" x14ac:dyDescent="0.2">
      <c r="A4276" s="31"/>
      <c r="B4276" s="14" t="s">
        <v>6158</v>
      </c>
    </row>
    <row r="4277" spans="1:2" hidden="1" outlineLevel="3" x14ac:dyDescent="0.2">
      <c r="A4277" s="31"/>
      <c r="B4277" s="14" t="s">
        <v>6159</v>
      </c>
    </row>
    <row r="4278" spans="1:2" hidden="1" outlineLevel="3" x14ac:dyDescent="0.2">
      <c r="A4278" s="31"/>
      <c r="B4278" s="11" t="s">
        <v>1447</v>
      </c>
    </row>
    <row r="4279" spans="1:2" hidden="1" outlineLevel="3" x14ac:dyDescent="0.2">
      <c r="A4279" s="31"/>
      <c r="B4279" s="11" t="s">
        <v>1448</v>
      </c>
    </row>
    <row r="4280" spans="1:2" ht="13.5" hidden="1" outlineLevel="3" x14ac:dyDescent="0.2">
      <c r="A4280" s="31"/>
      <c r="B4280" s="15" t="s">
        <v>1615</v>
      </c>
    </row>
    <row r="4281" spans="1:2" ht="25.5" hidden="1" outlineLevel="3" x14ac:dyDescent="0.2">
      <c r="A4281" s="31"/>
      <c r="B4281" s="16" t="s">
        <v>3149</v>
      </c>
    </row>
    <row r="4282" spans="1:2" ht="25.5" hidden="1" outlineLevel="3" x14ac:dyDescent="0.2">
      <c r="A4282" s="31"/>
      <c r="B4282" s="16" t="s">
        <v>3150</v>
      </c>
    </row>
    <row r="4283" spans="1:2" hidden="1" outlineLevel="3" x14ac:dyDescent="0.2">
      <c r="A4283" s="31" t="s">
        <v>7489</v>
      </c>
      <c r="B4283" s="10" t="s">
        <v>3151</v>
      </c>
    </row>
    <row r="4284" spans="1:2" hidden="1" outlineLevel="3" x14ac:dyDescent="0.2">
      <c r="A4284" s="31" t="s">
        <v>7490</v>
      </c>
      <c r="B4284" s="11" t="s">
        <v>3151</v>
      </c>
    </row>
    <row r="4285" spans="1:2" hidden="1" outlineLevel="3" x14ac:dyDescent="0.2">
      <c r="A4285" s="31"/>
      <c r="B4285" s="10" t="s">
        <v>1614</v>
      </c>
    </row>
    <row r="4286" spans="1:2" hidden="1" outlineLevel="3" x14ac:dyDescent="0.2">
      <c r="A4286" s="31"/>
      <c r="B4286" s="11" t="s">
        <v>3152</v>
      </c>
    </row>
    <row r="4287" spans="1:2" hidden="1" outlineLevel="3" x14ac:dyDescent="0.2">
      <c r="A4287" s="31"/>
      <c r="B4287" s="11" t="s">
        <v>1449</v>
      </c>
    </row>
    <row r="4288" spans="1:2" hidden="1" outlineLevel="3" x14ac:dyDescent="0.2">
      <c r="A4288" s="31"/>
      <c r="B4288" s="11" t="s">
        <v>1450</v>
      </c>
    </row>
    <row r="4289" spans="1:2" hidden="1" outlineLevel="3" x14ac:dyDescent="0.2">
      <c r="A4289" s="31"/>
      <c r="B4289" s="11" t="s">
        <v>1451</v>
      </c>
    </row>
    <row r="4290" spans="1:2" hidden="1" outlineLevel="3" x14ac:dyDescent="0.2">
      <c r="A4290" s="31"/>
      <c r="B4290" s="11" t="s">
        <v>3153</v>
      </c>
    </row>
    <row r="4291" spans="1:2" hidden="1" outlineLevel="3" x14ac:dyDescent="0.2">
      <c r="A4291" s="31"/>
      <c r="B4291" s="11" t="s">
        <v>1452</v>
      </c>
    </row>
    <row r="4292" spans="1:2" ht="25.5" hidden="1" outlineLevel="3" x14ac:dyDescent="0.2">
      <c r="A4292" s="31"/>
      <c r="B4292" s="11" t="s">
        <v>1453</v>
      </c>
    </row>
    <row r="4293" spans="1:2" ht="13.5" hidden="1" outlineLevel="3" x14ac:dyDescent="0.2">
      <c r="A4293" s="31"/>
      <c r="B4293" s="15" t="s">
        <v>1615</v>
      </c>
    </row>
    <row r="4294" spans="1:2" ht="25.5" hidden="1" outlineLevel="3" x14ac:dyDescent="0.2">
      <c r="A4294" s="31"/>
      <c r="B4294" s="16" t="s">
        <v>3149</v>
      </c>
    </row>
    <row r="4295" spans="1:2" ht="25.5" hidden="1" outlineLevel="3" x14ac:dyDescent="0.2">
      <c r="A4295" s="31"/>
      <c r="B4295" s="16" t="s">
        <v>3154</v>
      </c>
    </row>
    <row r="4296" spans="1:2" hidden="1" outlineLevel="3" x14ac:dyDescent="0.2">
      <c r="A4296" s="31"/>
      <c r="B4296" s="16" t="s">
        <v>3155</v>
      </c>
    </row>
    <row r="4297" spans="1:2" hidden="1" outlineLevel="3" x14ac:dyDescent="0.2">
      <c r="A4297" s="31"/>
      <c r="B4297" s="16" t="s">
        <v>3142</v>
      </c>
    </row>
    <row r="4298" spans="1:2" ht="25.5" hidden="1" outlineLevel="3" x14ac:dyDescent="0.2">
      <c r="A4298" s="31"/>
      <c r="B4298" s="16" t="s">
        <v>3143</v>
      </c>
    </row>
    <row r="4299" spans="1:2" hidden="1" outlineLevel="3" x14ac:dyDescent="0.2">
      <c r="A4299" s="31"/>
      <c r="B4299" s="16" t="s">
        <v>3144</v>
      </c>
    </row>
    <row r="4300" spans="1:2" ht="25.5" hidden="1" outlineLevel="3" x14ac:dyDescent="0.2">
      <c r="A4300" s="31"/>
      <c r="B4300" s="16" t="s">
        <v>3156</v>
      </c>
    </row>
    <row r="4301" spans="1:2" hidden="1" outlineLevel="2" x14ac:dyDescent="0.2">
      <c r="A4301" s="31" t="s">
        <v>7491</v>
      </c>
      <c r="B4301" s="9" t="s">
        <v>3157</v>
      </c>
    </row>
    <row r="4302" spans="1:2" hidden="1" outlineLevel="3" x14ac:dyDescent="0.2">
      <c r="A4302" s="31" t="s">
        <v>7492</v>
      </c>
      <c r="B4302" s="10" t="s">
        <v>143</v>
      </c>
    </row>
    <row r="4303" spans="1:2" hidden="1" outlineLevel="3" x14ac:dyDescent="0.2">
      <c r="A4303" s="31" t="s">
        <v>7493</v>
      </c>
      <c r="B4303" s="10" t="s">
        <v>3158</v>
      </c>
    </row>
    <row r="4304" spans="1:2" hidden="1" outlineLevel="3" x14ac:dyDescent="0.2">
      <c r="A4304" s="31" t="s">
        <v>7494</v>
      </c>
      <c r="B4304" s="11" t="s">
        <v>3158</v>
      </c>
    </row>
    <row r="4305" spans="1:2" hidden="1" outlineLevel="3" x14ac:dyDescent="0.2">
      <c r="A4305" s="31"/>
      <c r="B4305" s="10" t="s">
        <v>1614</v>
      </c>
    </row>
    <row r="4306" spans="1:2" ht="25.5" hidden="1" outlineLevel="3" x14ac:dyDescent="0.2">
      <c r="A4306" s="31"/>
      <c r="B4306" s="11" t="s">
        <v>1454</v>
      </c>
    </row>
    <row r="4307" spans="1:2" hidden="1" outlineLevel="3" x14ac:dyDescent="0.2">
      <c r="A4307" s="31" t="s">
        <v>7495</v>
      </c>
      <c r="B4307" s="10" t="s">
        <v>3159</v>
      </c>
    </row>
    <row r="4308" spans="1:2" hidden="1" outlineLevel="3" x14ac:dyDescent="0.2">
      <c r="A4308" s="31" t="s">
        <v>7496</v>
      </c>
      <c r="B4308" s="11" t="s">
        <v>3159</v>
      </c>
    </row>
    <row r="4309" spans="1:2" hidden="1" outlineLevel="3" x14ac:dyDescent="0.2">
      <c r="A4309" s="31"/>
      <c r="B4309" s="10" t="s">
        <v>1614</v>
      </c>
    </row>
    <row r="4310" spans="1:2" hidden="1" outlineLevel="3" x14ac:dyDescent="0.2">
      <c r="A4310" s="31"/>
      <c r="B4310" s="11" t="s">
        <v>1455</v>
      </c>
    </row>
    <row r="4311" spans="1:2" ht="38.25" hidden="1" outlineLevel="3" x14ac:dyDescent="0.2">
      <c r="A4311" s="31"/>
      <c r="B4311" s="11" t="s">
        <v>1456</v>
      </c>
    </row>
    <row r="4312" spans="1:2" hidden="1" outlineLevel="3" x14ac:dyDescent="0.2">
      <c r="A4312" s="31"/>
      <c r="B4312" s="11" t="s">
        <v>1457</v>
      </c>
    </row>
    <row r="4313" spans="1:2" ht="51" hidden="1" outlineLevel="3" x14ac:dyDescent="0.2">
      <c r="A4313" s="31"/>
      <c r="B4313" s="11" t="s">
        <v>1458</v>
      </c>
    </row>
    <row r="4314" spans="1:2" ht="51" hidden="1" outlineLevel="3" x14ac:dyDescent="0.2">
      <c r="A4314" s="31"/>
      <c r="B4314" s="11" t="s">
        <v>3160</v>
      </c>
    </row>
    <row r="4315" spans="1:2" ht="38.25" hidden="1" outlineLevel="3" x14ac:dyDescent="0.2">
      <c r="A4315" s="31"/>
      <c r="B4315" s="11" t="s">
        <v>3161</v>
      </c>
    </row>
    <row r="4316" spans="1:2" ht="25.5" hidden="1" outlineLevel="3" x14ac:dyDescent="0.2">
      <c r="A4316" s="31"/>
      <c r="B4316" s="11" t="s">
        <v>1459</v>
      </c>
    </row>
    <row r="4317" spans="1:2" hidden="1" outlineLevel="3" x14ac:dyDescent="0.2">
      <c r="A4317" s="31"/>
      <c r="B4317" s="11" t="s">
        <v>1460</v>
      </c>
    </row>
    <row r="4318" spans="1:2" hidden="1" outlineLevel="3" x14ac:dyDescent="0.2">
      <c r="A4318" s="31"/>
      <c r="B4318" s="11" t="s">
        <v>1461</v>
      </c>
    </row>
    <row r="4319" spans="1:2" hidden="1" outlineLevel="3" x14ac:dyDescent="0.2">
      <c r="A4319" s="31"/>
      <c r="B4319" s="11" t="s">
        <v>1462</v>
      </c>
    </row>
    <row r="4320" spans="1:2" ht="13.5" hidden="1" outlineLevel="3" x14ac:dyDescent="0.2">
      <c r="A4320" s="31"/>
      <c r="B4320" s="15" t="s">
        <v>1615</v>
      </c>
    </row>
    <row r="4321" spans="1:2" ht="25.5" hidden="1" outlineLevel="3" x14ac:dyDescent="0.2">
      <c r="A4321" s="31"/>
      <c r="B4321" s="16" t="s">
        <v>3162</v>
      </c>
    </row>
    <row r="4322" spans="1:2" ht="25.5" hidden="1" outlineLevel="3" x14ac:dyDescent="0.2">
      <c r="A4322" s="31"/>
      <c r="B4322" s="16" t="s">
        <v>3163</v>
      </c>
    </row>
    <row r="4323" spans="1:2" hidden="1" outlineLevel="3" x14ac:dyDescent="0.2">
      <c r="A4323" s="31"/>
      <c r="B4323" s="16" t="s">
        <v>2271</v>
      </c>
    </row>
    <row r="4324" spans="1:2" ht="25.5" hidden="1" outlineLevel="3" x14ac:dyDescent="0.2">
      <c r="A4324" s="31"/>
      <c r="B4324" s="16" t="s">
        <v>2798</v>
      </c>
    </row>
    <row r="4325" spans="1:2" hidden="1" outlineLevel="3" x14ac:dyDescent="0.2">
      <c r="A4325" s="31"/>
      <c r="B4325" s="16" t="s">
        <v>2514</v>
      </c>
    </row>
    <row r="4326" spans="1:2" hidden="1" outlineLevel="3" x14ac:dyDescent="0.2">
      <c r="A4326" s="31"/>
      <c r="B4326" s="16" t="s">
        <v>3164</v>
      </c>
    </row>
    <row r="4327" spans="1:2" hidden="1" outlineLevel="3" x14ac:dyDescent="0.2">
      <c r="A4327" s="31" t="s">
        <v>7497</v>
      </c>
      <c r="B4327" s="10" t="s">
        <v>3165</v>
      </c>
    </row>
    <row r="4328" spans="1:2" hidden="1" outlineLevel="3" x14ac:dyDescent="0.2">
      <c r="A4328" s="31" t="s">
        <v>7498</v>
      </c>
      <c r="B4328" s="11" t="s">
        <v>3165</v>
      </c>
    </row>
    <row r="4329" spans="1:2" hidden="1" outlineLevel="3" x14ac:dyDescent="0.2">
      <c r="A4329" s="31"/>
      <c r="B4329" s="10" t="s">
        <v>1614</v>
      </c>
    </row>
    <row r="4330" spans="1:2" hidden="1" outlineLevel="3" x14ac:dyDescent="0.2">
      <c r="A4330" s="31"/>
      <c r="B4330" s="11" t="s">
        <v>1463</v>
      </c>
    </row>
    <row r="4331" spans="1:2" ht="25.5" hidden="1" outlineLevel="3" x14ac:dyDescent="0.2">
      <c r="A4331" s="31"/>
      <c r="B4331" s="14" t="s">
        <v>6160</v>
      </c>
    </row>
    <row r="4332" spans="1:2" ht="25.5" hidden="1" outlineLevel="3" x14ac:dyDescent="0.2">
      <c r="A4332" s="31"/>
      <c r="B4332" s="14" t="s">
        <v>6161</v>
      </c>
    </row>
    <row r="4333" spans="1:2" ht="25.5" hidden="1" outlineLevel="3" x14ac:dyDescent="0.2">
      <c r="A4333" s="31"/>
      <c r="B4333" s="11" t="s">
        <v>1464</v>
      </c>
    </row>
    <row r="4334" spans="1:2" ht="13.5" hidden="1" outlineLevel="3" x14ac:dyDescent="0.2">
      <c r="A4334" s="31"/>
      <c r="B4334" s="15" t="s">
        <v>1615</v>
      </c>
    </row>
    <row r="4335" spans="1:2" ht="38.25" hidden="1" outlineLevel="3" x14ac:dyDescent="0.2">
      <c r="A4335" s="31"/>
      <c r="B4335" s="16" t="s">
        <v>3166</v>
      </c>
    </row>
    <row r="4336" spans="1:2" ht="25.5" hidden="1" outlineLevel="3" x14ac:dyDescent="0.2">
      <c r="A4336" s="31"/>
      <c r="B4336" s="16" t="s">
        <v>3167</v>
      </c>
    </row>
    <row r="4337" spans="1:2" ht="25.5" hidden="1" outlineLevel="3" x14ac:dyDescent="0.2">
      <c r="A4337" s="31"/>
      <c r="B4337" s="16" t="s">
        <v>3168</v>
      </c>
    </row>
    <row r="4338" spans="1:2" hidden="1" outlineLevel="3" x14ac:dyDescent="0.2">
      <c r="A4338" s="31" t="s">
        <v>7499</v>
      </c>
      <c r="B4338" s="10" t="s">
        <v>33</v>
      </c>
    </row>
    <row r="4339" spans="1:2" hidden="1" outlineLevel="3" x14ac:dyDescent="0.2">
      <c r="A4339" s="31" t="s">
        <v>7500</v>
      </c>
      <c r="B4339" s="10" t="s">
        <v>33</v>
      </c>
    </row>
    <row r="4340" spans="1:2" hidden="1" outlineLevel="3" x14ac:dyDescent="0.2">
      <c r="A4340" s="31" t="s">
        <v>7501</v>
      </c>
      <c r="B4340" s="11" t="s">
        <v>33</v>
      </c>
    </row>
    <row r="4341" spans="1:2" hidden="1" outlineLevel="3" x14ac:dyDescent="0.2">
      <c r="A4341" s="31"/>
      <c r="B4341" s="10" t="s">
        <v>1614</v>
      </c>
    </row>
    <row r="4342" spans="1:2" hidden="1" outlineLevel="3" x14ac:dyDescent="0.2">
      <c r="A4342" s="31"/>
      <c r="B4342" s="11" t="s">
        <v>1465</v>
      </c>
    </row>
    <row r="4343" spans="1:2" ht="25.5" hidden="1" outlineLevel="3" x14ac:dyDescent="0.2">
      <c r="A4343" s="31"/>
      <c r="B4343" s="11" t="s">
        <v>1466</v>
      </c>
    </row>
    <row r="4344" spans="1:2" ht="25.5" hidden="1" outlineLevel="3" x14ac:dyDescent="0.2">
      <c r="A4344" s="31"/>
      <c r="B4344" s="11" t="s">
        <v>1467</v>
      </c>
    </row>
    <row r="4345" spans="1:2" hidden="1" outlineLevel="3" x14ac:dyDescent="0.2">
      <c r="A4345" s="31"/>
      <c r="B4345" s="11" t="s">
        <v>1468</v>
      </c>
    </row>
    <row r="4346" spans="1:2" hidden="1" outlineLevel="3" x14ac:dyDescent="0.2">
      <c r="A4346" s="31"/>
      <c r="B4346" s="11" t="s">
        <v>1469</v>
      </c>
    </row>
    <row r="4347" spans="1:2" hidden="1" outlineLevel="3" x14ac:dyDescent="0.2">
      <c r="A4347" s="31"/>
      <c r="B4347" s="11" t="s">
        <v>1470</v>
      </c>
    </row>
    <row r="4348" spans="1:2" hidden="1" outlineLevel="3" x14ac:dyDescent="0.2">
      <c r="A4348" s="31"/>
      <c r="B4348" s="11" t="s">
        <v>1471</v>
      </c>
    </row>
    <row r="4349" spans="1:2" hidden="1" outlineLevel="3" x14ac:dyDescent="0.2">
      <c r="A4349" s="31"/>
      <c r="B4349" s="11" t="s">
        <v>3169</v>
      </c>
    </row>
    <row r="4350" spans="1:2" hidden="1" outlineLevel="3" x14ac:dyDescent="0.2">
      <c r="A4350" s="31"/>
      <c r="B4350" s="11" t="s">
        <v>1472</v>
      </c>
    </row>
    <row r="4351" spans="1:2" hidden="1" outlineLevel="3" x14ac:dyDescent="0.2">
      <c r="A4351" s="31"/>
      <c r="B4351" s="11" t="s">
        <v>1473</v>
      </c>
    </row>
    <row r="4352" spans="1:2" hidden="1" outlineLevel="3" x14ac:dyDescent="0.2">
      <c r="A4352" s="31"/>
      <c r="B4352" s="11" t="s">
        <v>3170</v>
      </c>
    </row>
    <row r="4353" spans="1:2" ht="13.5" hidden="1" outlineLevel="3" x14ac:dyDescent="0.2">
      <c r="A4353" s="31"/>
      <c r="B4353" s="15" t="s">
        <v>1615</v>
      </c>
    </row>
    <row r="4354" spans="1:2" hidden="1" outlineLevel="3" x14ac:dyDescent="0.2">
      <c r="A4354" s="31"/>
      <c r="B4354" s="16" t="s">
        <v>3171</v>
      </c>
    </row>
    <row r="4355" spans="1:2" ht="25.5" hidden="1" outlineLevel="3" x14ac:dyDescent="0.2">
      <c r="A4355" s="31"/>
      <c r="B4355" s="16" t="s">
        <v>3172</v>
      </c>
    </row>
    <row r="4356" spans="1:2" hidden="1" outlineLevel="3" x14ac:dyDescent="0.2">
      <c r="A4356" s="31"/>
      <c r="B4356" s="16" t="s">
        <v>3173</v>
      </c>
    </row>
    <row r="4357" spans="1:2" hidden="1" outlineLevel="3" x14ac:dyDescent="0.2">
      <c r="A4357" s="31"/>
      <c r="B4357" s="16" t="s">
        <v>3174</v>
      </c>
    </row>
    <row r="4358" spans="1:2" ht="25.5" hidden="1" outlineLevel="3" x14ac:dyDescent="0.2">
      <c r="A4358" s="31"/>
      <c r="B4358" s="16" t="s">
        <v>3175</v>
      </c>
    </row>
    <row r="4359" spans="1:2" hidden="1" outlineLevel="3" x14ac:dyDescent="0.2">
      <c r="A4359" s="31"/>
      <c r="B4359" s="16" t="s">
        <v>3176</v>
      </c>
    </row>
    <row r="4360" spans="1:2" hidden="1" outlineLevel="3" x14ac:dyDescent="0.2">
      <c r="A4360" s="31"/>
      <c r="B4360" s="16" t="s">
        <v>3177</v>
      </c>
    </row>
    <row r="4361" spans="1:2" hidden="1" outlineLevel="3" x14ac:dyDescent="0.2">
      <c r="A4361" s="31"/>
      <c r="B4361" s="16" t="s">
        <v>3178</v>
      </c>
    </row>
    <row r="4362" spans="1:2" hidden="1" outlineLevel="3" x14ac:dyDescent="0.2">
      <c r="A4362" s="31" t="s">
        <v>7502</v>
      </c>
      <c r="B4362" s="10" t="s">
        <v>34</v>
      </c>
    </row>
    <row r="4363" spans="1:2" hidden="1" outlineLevel="3" x14ac:dyDescent="0.2">
      <c r="A4363" s="31" t="s">
        <v>7503</v>
      </c>
      <c r="B4363" s="10" t="s">
        <v>34</v>
      </c>
    </row>
    <row r="4364" spans="1:2" hidden="1" outlineLevel="3" x14ac:dyDescent="0.2">
      <c r="A4364" s="31" t="s">
        <v>7504</v>
      </c>
      <c r="B4364" s="11" t="s">
        <v>34</v>
      </c>
    </row>
    <row r="4365" spans="1:2" hidden="1" outlineLevel="3" x14ac:dyDescent="0.2">
      <c r="A4365" s="31"/>
      <c r="B4365" s="10" t="s">
        <v>1614</v>
      </c>
    </row>
    <row r="4366" spans="1:2" ht="25.5" hidden="1" outlineLevel="3" x14ac:dyDescent="0.2">
      <c r="A4366" s="31"/>
      <c r="B4366" s="11" t="s">
        <v>1474</v>
      </c>
    </row>
    <row r="4367" spans="1:2" hidden="1" outlineLevel="3" x14ac:dyDescent="0.2">
      <c r="A4367" s="31"/>
      <c r="B4367" s="13" t="s">
        <v>6162</v>
      </c>
    </row>
    <row r="4368" spans="1:2" hidden="1" outlineLevel="3" x14ac:dyDescent="0.2">
      <c r="A4368" s="31"/>
      <c r="B4368" s="13" t="s">
        <v>6163</v>
      </c>
    </row>
    <row r="4369" spans="1:2" hidden="1" outlineLevel="3" x14ac:dyDescent="0.2">
      <c r="A4369" s="31"/>
      <c r="B4369" s="13" t="s">
        <v>6164</v>
      </c>
    </row>
    <row r="4370" spans="1:2" hidden="1" outlineLevel="3" x14ac:dyDescent="0.2">
      <c r="A4370" s="31"/>
      <c r="B4370" s="13" t="s">
        <v>6165</v>
      </c>
    </row>
    <row r="4371" spans="1:2" hidden="1" outlineLevel="3" x14ac:dyDescent="0.2">
      <c r="A4371" s="31"/>
      <c r="B4371" s="13" t="s">
        <v>6166</v>
      </c>
    </row>
    <row r="4372" spans="1:2" hidden="1" outlineLevel="3" x14ac:dyDescent="0.2">
      <c r="A4372" s="31"/>
      <c r="B4372" s="13" t="s">
        <v>6167</v>
      </c>
    </row>
    <row r="4373" spans="1:2" hidden="1" outlineLevel="3" x14ac:dyDescent="0.2">
      <c r="A4373" s="31"/>
      <c r="B4373" s="13" t="s">
        <v>6168</v>
      </c>
    </row>
    <row r="4374" spans="1:2" hidden="1" outlineLevel="3" x14ac:dyDescent="0.2">
      <c r="A4374" s="31"/>
      <c r="B4374" s="13" t="s">
        <v>6169</v>
      </c>
    </row>
    <row r="4375" spans="1:2" hidden="1" outlineLevel="3" x14ac:dyDescent="0.2">
      <c r="A4375" s="31"/>
      <c r="B4375" s="13" t="s">
        <v>6170</v>
      </c>
    </row>
    <row r="4376" spans="1:2" hidden="1" outlineLevel="3" x14ac:dyDescent="0.2">
      <c r="A4376" s="31"/>
      <c r="B4376" s="13" t="s">
        <v>6171</v>
      </c>
    </row>
    <row r="4377" spans="1:2" hidden="1" outlineLevel="3" x14ac:dyDescent="0.2">
      <c r="A4377" s="31"/>
      <c r="B4377" s="13" t="s">
        <v>6172</v>
      </c>
    </row>
    <row r="4378" spans="1:2" hidden="1" outlineLevel="3" x14ac:dyDescent="0.2">
      <c r="A4378" s="31"/>
      <c r="B4378" s="13" t="s">
        <v>6173</v>
      </c>
    </row>
    <row r="4379" spans="1:2" ht="13.5" hidden="1" outlineLevel="3" x14ac:dyDescent="0.2">
      <c r="A4379" s="31"/>
      <c r="B4379" s="15" t="s">
        <v>1615</v>
      </c>
    </row>
    <row r="4380" spans="1:2" hidden="1" outlineLevel="3" x14ac:dyDescent="0.2">
      <c r="A4380" s="31"/>
      <c r="B4380" s="16" t="s">
        <v>3179</v>
      </c>
    </row>
    <row r="4381" spans="1:2" hidden="1" outlineLevel="3" x14ac:dyDescent="0.2">
      <c r="A4381" s="31"/>
      <c r="B4381" s="16" t="s">
        <v>3180</v>
      </c>
    </row>
    <row r="4382" spans="1:2" hidden="1" outlineLevel="3" x14ac:dyDescent="0.2">
      <c r="A4382" s="31"/>
      <c r="B4382" s="16" t="s">
        <v>3181</v>
      </c>
    </row>
    <row r="4383" spans="1:2" hidden="1" outlineLevel="3" x14ac:dyDescent="0.2">
      <c r="A4383" s="31"/>
      <c r="B4383" s="16" t="s">
        <v>3182</v>
      </c>
    </row>
    <row r="4384" spans="1:2" hidden="1" outlineLevel="3" x14ac:dyDescent="0.2">
      <c r="A4384" s="31"/>
      <c r="B4384" s="16" t="s">
        <v>3183</v>
      </c>
    </row>
    <row r="4385" spans="1:2" hidden="1" outlineLevel="3" x14ac:dyDescent="0.2">
      <c r="A4385" s="31"/>
      <c r="B4385" s="16" t="s">
        <v>3184</v>
      </c>
    </row>
    <row r="4386" spans="1:2" hidden="1" outlineLevel="3" x14ac:dyDescent="0.2">
      <c r="A4386" s="31"/>
      <c r="B4386" s="16" t="s">
        <v>3185</v>
      </c>
    </row>
    <row r="4387" spans="1:2" hidden="1" outlineLevel="3" x14ac:dyDescent="0.2">
      <c r="A4387" s="31"/>
      <c r="B4387" s="16" t="s">
        <v>3186</v>
      </c>
    </row>
    <row r="4388" spans="1:2" ht="25.5" hidden="1" outlineLevel="3" x14ac:dyDescent="0.2">
      <c r="A4388" s="31"/>
      <c r="B4388" s="16" t="s">
        <v>3187</v>
      </c>
    </row>
    <row r="4389" spans="1:2" hidden="1" outlineLevel="3" x14ac:dyDescent="0.2">
      <c r="A4389" s="31"/>
      <c r="B4389" s="16" t="s">
        <v>3188</v>
      </c>
    </row>
    <row r="4390" spans="1:2" hidden="1" outlineLevel="3" x14ac:dyDescent="0.2">
      <c r="A4390" s="31"/>
      <c r="B4390" s="16" t="s">
        <v>3189</v>
      </c>
    </row>
    <row r="4391" spans="1:2" ht="25.5" hidden="1" outlineLevel="3" x14ac:dyDescent="0.2">
      <c r="A4391" s="31"/>
      <c r="B4391" s="16" t="s">
        <v>3190</v>
      </c>
    </row>
    <row r="4392" spans="1:2" hidden="1" outlineLevel="3" x14ac:dyDescent="0.2">
      <c r="A4392" s="31"/>
      <c r="B4392" s="16" t="s">
        <v>3191</v>
      </c>
    </row>
    <row r="4393" spans="1:2" hidden="1" outlineLevel="3" x14ac:dyDescent="0.2">
      <c r="A4393" s="31" t="s">
        <v>7505</v>
      </c>
      <c r="B4393" s="10" t="s">
        <v>35</v>
      </c>
    </row>
    <row r="4394" spans="1:2" hidden="1" outlineLevel="3" x14ac:dyDescent="0.2">
      <c r="A4394" s="31" t="s">
        <v>7506</v>
      </c>
      <c r="B4394" s="10" t="s">
        <v>35</v>
      </c>
    </row>
    <row r="4395" spans="1:2" hidden="1" outlineLevel="3" x14ac:dyDescent="0.2">
      <c r="A4395" s="31" t="s">
        <v>7507</v>
      </c>
      <c r="B4395" s="11" t="s">
        <v>35</v>
      </c>
    </row>
    <row r="4396" spans="1:2" hidden="1" outlineLevel="3" x14ac:dyDescent="0.2">
      <c r="A4396" s="31"/>
      <c r="B4396" s="10" t="s">
        <v>1614</v>
      </c>
    </row>
    <row r="4397" spans="1:2" hidden="1" outlineLevel="3" x14ac:dyDescent="0.2">
      <c r="A4397" s="31"/>
      <c r="B4397" s="11" t="s">
        <v>1475</v>
      </c>
    </row>
    <row r="4398" spans="1:2" hidden="1" outlineLevel="3" x14ac:dyDescent="0.2">
      <c r="A4398" s="31"/>
      <c r="B4398" s="11" t="s">
        <v>1476</v>
      </c>
    </row>
    <row r="4399" spans="1:2" hidden="1" outlineLevel="3" x14ac:dyDescent="0.2">
      <c r="A4399" s="31"/>
      <c r="B4399" s="11" t="s">
        <v>1477</v>
      </c>
    </row>
    <row r="4400" spans="1:2" hidden="1" outlineLevel="3" x14ac:dyDescent="0.2">
      <c r="A4400" s="31"/>
      <c r="B4400" s="11" t="s">
        <v>1478</v>
      </c>
    </row>
    <row r="4401" spans="1:2" hidden="1" outlineLevel="3" x14ac:dyDescent="0.2">
      <c r="A4401" s="31"/>
      <c r="B4401" s="11" t="s">
        <v>1479</v>
      </c>
    </row>
    <row r="4402" spans="1:2" hidden="1" outlineLevel="3" x14ac:dyDescent="0.2">
      <c r="A4402" s="31"/>
      <c r="B4402" s="11" t="s">
        <v>1480</v>
      </c>
    </row>
    <row r="4403" spans="1:2" hidden="1" outlineLevel="3" x14ac:dyDescent="0.2">
      <c r="A4403" s="31"/>
      <c r="B4403" s="11" t="s">
        <v>3192</v>
      </c>
    </row>
    <row r="4404" spans="1:2" ht="25.5" hidden="1" outlineLevel="3" x14ac:dyDescent="0.2">
      <c r="A4404" s="31"/>
      <c r="B4404" s="11" t="s">
        <v>3193</v>
      </c>
    </row>
    <row r="4405" spans="1:2" ht="25.5" hidden="1" outlineLevel="3" x14ac:dyDescent="0.2">
      <c r="A4405" s="31"/>
      <c r="B4405" s="11" t="s">
        <v>3194</v>
      </c>
    </row>
    <row r="4406" spans="1:2" ht="25.5" hidden="1" outlineLevel="3" x14ac:dyDescent="0.2">
      <c r="A4406" s="31"/>
      <c r="B4406" s="11" t="s">
        <v>1481</v>
      </c>
    </row>
    <row r="4407" spans="1:2" ht="25.5" hidden="1" outlineLevel="3" x14ac:dyDescent="0.2">
      <c r="A4407" s="31"/>
      <c r="B4407" s="11" t="s">
        <v>1482</v>
      </c>
    </row>
    <row r="4408" spans="1:2" hidden="1" outlineLevel="3" x14ac:dyDescent="0.2">
      <c r="A4408" s="31"/>
      <c r="B4408" s="11" t="s">
        <v>1483</v>
      </c>
    </row>
    <row r="4409" spans="1:2" ht="13.5" hidden="1" outlineLevel="3" x14ac:dyDescent="0.2">
      <c r="A4409" s="31"/>
      <c r="B4409" s="15" t="s">
        <v>1615</v>
      </c>
    </row>
    <row r="4410" spans="1:2" hidden="1" outlineLevel="3" x14ac:dyDescent="0.2">
      <c r="A4410" s="31"/>
      <c r="B4410" s="16" t="s">
        <v>3195</v>
      </c>
    </row>
    <row r="4411" spans="1:2" hidden="1" outlineLevel="3" x14ac:dyDescent="0.2">
      <c r="A4411" s="31"/>
      <c r="B4411" s="16" t="s">
        <v>3112</v>
      </c>
    </row>
    <row r="4412" spans="1:2" ht="25.5" hidden="1" outlineLevel="3" x14ac:dyDescent="0.2">
      <c r="A4412" s="31"/>
      <c r="B4412" s="16" t="s">
        <v>3196</v>
      </c>
    </row>
    <row r="4413" spans="1:2" ht="25.5" hidden="1" outlineLevel="3" x14ac:dyDescent="0.2">
      <c r="A4413" s="31"/>
      <c r="B4413" s="16" t="s">
        <v>3197</v>
      </c>
    </row>
    <row r="4414" spans="1:2" hidden="1" outlineLevel="3" x14ac:dyDescent="0.2">
      <c r="A4414" s="31" t="s">
        <v>7508</v>
      </c>
      <c r="B4414" s="10" t="s">
        <v>144</v>
      </c>
    </row>
    <row r="4415" spans="1:2" hidden="1" outlineLevel="3" x14ac:dyDescent="0.2">
      <c r="A4415" s="31" t="s">
        <v>7509</v>
      </c>
      <c r="B4415" s="10" t="s">
        <v>144</v>
      </c>
    </row>
    <row r="4416" spans="1:2" hidden="1" outlineLevel="3" x14ac:dyDescent="0.2">
      <c r="A4416" s="31" t="s">
        <v>7510</v>
      </c>
      <c r="B4416" s="11" t="s">
        <v>3198</v>
      </c>
    </row>
    <row r="4417" spans="1:2" hidden="1" outlineLevel="3" x14ac:dyDescent="0.2">
      <c r="A4417" s="31"/>
      <c r="B4417" s="10" t="s">
        <v>1614</v>
      </c>
    </row>
    <row r="4418" spans="1:2" hidden="1" outlineLevel="3" x14ac:dyDescent="0.2">
      <c r="A4418" s="31"/>
      <c r="B4418" s="11" t="s">
        <v>3199</v>
      </c>
    </row>
    <row r="4419" spans="1:2" hidden="1" outlineLevel="3" x14ac:dyDescent="0.2">
      <c r="A4419" s="31"/>
      <c r="B4419" s="11" t="s">
        <v>3200</v>
      </c>
    </row>
    <row r="4420" spans="1:2" ht="25.5" hidden="1" outlineLevel="3" x14ac:dyDescent="0.2">
      <c r="A4420" s="31"/>
      <c r="B4420" s="11" t="s">
        <v>3201</v>
      </c>
    </row>
    <row r="4421" spans="1:2" hidden="1" outlineLevel="3" x14ac:dyDescent="0.2">
      <c r="A4421" s="31"/>
      <c r="B4421" s="11" t="s">
        <v>1484</v>
      </c>
    </row>
    <row r="4422" spans="1:2" ht="13.5" hidden="1" outlineLevel="3" x14ac:dyDescent="0.2">
      <c r="A4422" s="31"/>
      <c r="B4422" s="15" t="s">
        <v>1615</v>
      </c>
    </row>
    <row r="4423" spans="1:2" ht="25.5" hidden="1" outlineLevel="3" x14ac:dyDescent="0.2">
      <c r="A4423" s="31"/>
      <c r="B4423" s="16" t="s">
        <v>3202</v>
      </c>
    </row>
    <row r="4424" spans="1:2" ht="12.75" hidden="1" customHeight="1" outlineLevel="3" x14ac:dyDescent="0.2">
      <c r="A4424" s="31"/>
      <c r="B4424" s="16" t="s">
        <v>3203</v>
      </c>
    </row>
    <row r="4425" spans="1:2" hidden="1" outlineLevel="3" x14ac:dyDescent="0.2">
      <c r="A4425" s="31"/>
      <c r="B4425" s="16" t="s">
        <v>3204</v>
      </c>
    </row>
    <row r="4426" spans="1:2" hidden="1" outlineLevel="3" x14ac:dyDescent="0.2">
      <c r="A4426" s="31" t="s">
        <v>7511</v>
      </c>
      <c r="B4426" s="11" t="s">
        <v>3205</v>
      </c>
    </row>
    <row r="4427" spans="1:2" hidden="1" outlineLevel="3" x14ac:dyDescent="0.2">
      <c r="A4427" s="31"/>
      <c r="B4427" s="10" t="s">
        <v>1614</v>
      </c>
    </row>
    <row r="4428" spans="1:2" ht="25.5" hidden="1" outlineLevel="3" x14ac:dyDescent="0.2">
      <c r="A4428" s="31"/>
      <c r="B4428" s="11" t="s">
        <v>1485</v>
      </c>
    </row>
    <row r="4429" spans="1:2" hidden="1" outlineLevel="3" x14ac:dyDescent="0.2">
      <c r="A4429" s="31" t="s">
        <v>7512</v>
      </c>
      <c r="B4429" s="11" t="s">
        <v>3206</v>
      </c>
    </row>
    <row r="4430" spans="1:2" hidden="1" outlineLevel="3" x14ac:dyDescent="0.2">
      <c r="A4430" s="31"/>
      <c r="B4430" s="10" t="s">
        <v>1614</v>
      </c>
    </row>
    <row r="4431" spans="1:2" hidden="1" outlineLevel="3" x14ac:dyDescent="0.2">
      <c r="A4431" s="31"/>
      <c r="B4431" s="11" t="s">
        <v>1486</v>
      </c>
    </row>
    <row r="4432" spans="1:2" hidden="1" outlineLevel="3" x14ac:dyDescent="0.2">
      <c r="A4432" s="31"/>
      <c r="B4432" s="13" t="s">
        <v>6174</v>
      </c>
    </row>
    <row r="4433" spans="1:2" hidden="1" outlineLevel="3" x14ac:dyDescent="0.2">
      <c r="A4433" s="31"/>
      <c r="B4433" s="13" t="s">
        <v>6175</v>
      </c>
    </row>
    <row r="4434" spans="1:2" hidden="1" outlineLevel="3" x14ac:dyDescent="0.2">
      <c r="A4434" s="31"/>
      <c r="B4434" s="13" t="s">
        <v>6176</v>
      </c>
    </row>
    <row r="4435" spans="1:2" hidden="1" outlineLevel="3" x14ac:dyDescent="0.2">
      <c r="A4435" s="31"/>
      <c r="B4435" s="13" t="s">
        <v>6177</v>
      </c>
    </row>
    <row r="4436" spans="1:2" hidden="1" outlineLevel="3" x14ac:dyDescent="0.2">
      <c r="A4436" s="31"/>
      <c r="B4436" s="13" t="s">
        <v>6178</v>
      </c>
    </row>
    <row r="4437" spans="1:2" ht="13.5" hidden="1" outlineLevel="3" x14ac:dyDescent="0.2">
      <c r="A4437" s="31"/>
      <c r="B4437" s="15" t="s">
        <v>1615</v>
      </c>
    </row>
    <row r="4438" spans="1:2" hidden="1" outlineLevel="3" x14ac:dyDescent="0.2">
      <c r="A4438" s="31"/>
      <c r="B4438" s="16" t="s">
        <v>3204</v>
      </c>
    </row>
    <row r="4439" spans="1:2" ht="25.5" hidden="1" outlineLevel="3" x14ac:dyDescent="0.2">
      <c r="A4439" s="31" t="s">
        <v>7513</v>
      </c>
      <c r="B4439" s="11" t="s">
        <v>3207</v>
      </c>
    </row>
    <row r="4440" spans="1:2" hidden="1" outlineLevel="3" x14ac:dyDescent="0.2">
      <c r="A4440" s="31"/>
      <c r="B4440" s="10" t="s">
        <v>1614</v>
      </c>
    </row>
    <row r="4441" spans="1:2" hidden="1" outlineLevel="3" x14ac:dyDescent="0.2">
      <c r="A4441" s="31"/>
      <c r="B4441" s="11" t="s">
        <v>1487</v>
      </c>
    </row>
    <row r="4442" spans="1:2" hidden="1" outlineLevel="3" x14ac:dyDescent="0.2">
      <c r="A4442" s="31"/>
      <c r="B4442" s="11" t="s">
        <v>1488</v>
      </c>
    </row>
    <row r="4443" spans="1:2" ht="27" hidden="1" customHeight="1" outlineLevel="3" x14ac:dyDescent="0.2">
      <c r="A4443" s="31"/>
      <c r="B4443" s="11" t="s">
        <v>1489</v>
      </c>
    </row>
    <row r="4444" spans="1:2" hidden="1" outlineLevel="3" x14ac:dyDescent="0.2">
      <c r="A4444" s="31"/>
      <c r="B4444" s="11" t="s">
        <v>1490</v>
      </c>
    </row>
    <row r="4445" spans="1:2" hidden="1" outlineLevel="3" x14ac:dyDescent="0.2">
      <c r="A4445" s="31"/>
      <c r="B4445" s="11" t="s">
        <v>1491</v>
      </c>
    </row>
    <row r="4446" spans="1:2" hidden="1" outlineLevel="3" x14ac:dyDescent="0.2">
      <c r="A4446" s="31"/>
      <c r="B4446" s="11" t="s">
        <v>1492</v>
      </c>
    </row>
    <row r="4447" spans="1:2" hidden="1" outlineLevel="3" x14ac:dyDescent="0.2">
      <c r="A4447" s="31"/>
      <c r="B4447" s="11" t="s">
        <v>1493</v>
      </c>
    </row>
    <row r="4448" spans="1:2" ht="25.5" hidden="1" outlineLevel="3" x14ac:dyDescent="0.2">
      <c r="A4448" s="31"/>
      <c r="B4448" s="11" t="s">
        <v>6179</v>
      </c>
    </row>
    <row r="4449" spans="1:2" hidden="1" outlineLevel="3" x14ac:dyDescent="0.2">
      <c r="A4449" s="31"/>
      <c r="B4449" s="11" t="s">
        <v>3208</v>
      </c>
    </row>
    <row r="4450" spans="1:2" ht="25.5" hidden="1" outlineLevel="3" x14ac:dyDescent="0.2">
      <c r="A4450" s="31"/>
      <c r="B4450" s="11" t="s">
        <v>1494</v>
      </c>
    </row>
    <row r="4451" spans="1:2" hidden="1" outlineLevel="3" x14ac:dyDescent="0.2">
      <c r="A4451" s="31"/>
      <c r="B4451" s="11" t="s">
        <v>6180</v>
      </c>
    </row>
    <row r="4452" spans="1:2" ht="25.5" hidden="1" outlineLevel="3" x14ac:dyDescent="0.2">
      <c r="A4452" s="31"/>
      <c r="B4452" s="11" t="s">
        <v>6181</v>
      </c>
    </row>
    <row r="4453" spans="1:2" ht="13.5" hidden="1" outlineLevel="3" x14ac:dyDescent="0.2">
      <c r="A4453" s="31"/>
      <c r="B4453" s="15" t="s">
        <v>1615</v>
      </c>
    </row>
    <row r="4454" spans="1:2" hidden="1" outlineLevel="3" x14ac:dyDescent="0.2">
      <c r="A4454" s="31"/>
      <c r="B4454" s="16" t="s">
        <v>3209</v>
      </c>
    </row>
    <row r="4455" spans="1:2" ht="25.5" hidden="1" outlineLevel="3" x14ac:dyDescent="0.2">
      <c r="A4455" s="31"/>
      <c r="B4455" s="16" t="s">
        <v>3202</v>
      </c>
    </row>
    <row r="4456" spans="1:2" ht="25.5" hidden="1" outlineLevel="3" x14ac:dyDescent="0.2">
      <c r="A4456" s="31"/>
      <c r="B4456" s="16" t="s">
        <v>3210</v>
      </c>
    </row>
    <row r="4457" spans="1:2" hidden="1" outlineLevel="3" x14ac:dyDescent="0.2">
      <c r="A4457" s="31" t="s">
        <v>7514</v>
      </c>
      <c r="B4457" s="10" t="s">
        <v>145</v>
      </c>
    </row>
    <row r="4458" spans="1:2" hidden="1" outlineLevel="3" x14ac:dyDescent="0.2">
      <c r="A4458" s="31" t="s">
        <v>7515</v>
      </c>
      <c r="B4458" s="10" t="s">
        <v>3211</v>
      </c>
    </row>
    <row r="4459" spans="1:2" hidden="1" outlineLevel="3" x14ac:dyDescent="0.2">
      <c r="A4459" s="31" t="s">
        <v>7516</v>
      </c>
      <c r="B4459" s="11" t="s">
        <v>3211</v>
      </c>
    </row>
    <row r="4460" spans="1:2" hidden="1" outlineLevel="3" x14ac:dyDescent="0.2">
      <c r="A4460" s="31"/>
      <c r="B4460" s="10" t="s">
        <v>1614</v>
      </c>
    </row>
    <row r="4461" spans="1:2" ht="38.25" hidden="1" outlineLevel="3" x14ac:dyDescent="0.2">
      <c r="A4461" s="31"/>
      <c r="B4461" s="11" t="s">
        <v>3212</v>
      </c>
    </row>
    <row r="4462" spans="1:2" hidden="1" outlineLevel="3" x14ac:dyDescent="0.2">
      <c r="A4462" s="31"/>
      <c r="B4462" s="11" t="s">
        <v>1495</v>
      </c>
    </row>
    <row r="4463" spans="1:2" hidden="1" outlineLevel="3" x14ac:dyDescent="0.2">
      <c r="A4463" s="31"/>
      <c r="B4463" s="11" t="s">
        <v>1496</v>
      </c>
    </row>
    <row r="4464" spans="1:2" hidden="1" outlineLevel="3" x14ac:dyDescent="0.2">
      <c r="A4464" s="31"/>
      <c r="B4464" s="11" t="s">
        <v>1497</v>
      </c>
    </row>
    <row r="4465" spans="1:2" hidden="1" outlineLevel="3" x14ac:dyDescent="0.2">
      <c r="A4465" s="31"/>
      <c r="B4465" s="11" t="s">
        <v>1498</v>
      </c>
    </row>
    <row r="4466" spans="1:2" hidden="1" outlineLevel="3" x14ac:dyDescent="0.2">
      <c r="A4466" s="31" t="s">
        <v>7517</v>
      </c>
      <c r="B4466" s="10" t="s">
        <v>3213</v>
      </c>
    </row>
    <row r="4467" spans="1:2" hidden="1" outlineLevel="3" x14ac:dyDescent="0.2">
      <c r="A4467" s="31" t="s">
        <v>7518</v>
      </c>
      <c r="B4467" s="11" t="s">
        <v>3214</v>
      </c>
    </row>
    <row r="4468" spans="1:2" hidden="1" outlineLevel="3" x14ac:dyDescent="0.2">
      <c r="A4468" s="31"/>
      <c r="B4468" s="10" t="s">
        <v>1614</v>
      </c>
    </row>
    <row r="4469" spans="1:2" ht="25.5" hidden="1" outlineLevel="3" x14ac:dyDescent="0.2">
      <c r="A4469" s="31"/>
      <c r="B4469" s="11" t="s">
        <v>1499</v>
      </c>
    </row>
    <row r="4470" spans="1:2" hidden="1" outlineLevel="3" x14ac:dyDescent="0.2">
      <c r="A4470" s="31"/>
      <c r="B4470" s="11" t="s">
        <v>1500</v>
      </c>
    </row>
    <row r="4471" spans="1:2" ht="25.5" hidden="1" outlineLevel="3" x14ac:dyDescent="0.2">
      <c r="A4471" s="31"/>
      <c r="B4471" s="11" t="s">
        <v>1501</v>
      </c>
    </row>
    <row r="4472" spans="1:2" ht="25.5" hidden="1" outlineLevel="3" x14ac:dyDescent="0.2">
      <c r="A4472" s="31"/>
      <c r="B4472" s="11" t="s">
        <v>1502</v>
      </c>
    </row>
    <row r="4473" spans="1:2" ht="13.5" hidden="1" outlineLevel="3" x14ac:dyDescent="0.2">
      <c r="A4473" s="31"/>
      <c r="B4473" s="15" t="s">
        <v>1615</v>
      </c>
    </row>
    <row r="4474" spans="1:2" ht="25.5" hidden="1" outlineLevel="3" x14ac:dyDescent="0.2">
      <c r="A4474" s="31"/>
      <c r="B4474" s="16" t="s">
        <v>3215</v>
      </c>
    </row>
    <row r="4475" spans="1:2" hidden="1" outlineLevel="3" x14ac:dyDescent="0.2">
      <c r="A4475" s="31" t="s">
        <v>7519</v>
      </c>
      <c r="B4475" s="11" t="s">
        <v>3216</v>
      </c>
    </row>
    <row r="4476" spans="1:2" hidden="1" outlineLevel="3" x14ac:dyDescent="0.2">
      <c r="A4476" s="31"/>
      <c r="B4476" s="10" t="s">
        <v>1614</v>
      </c>
    </row>
    <row r="4477" spans="1:2" hidden="1" outlineLevel="3" x14ac:dyDescent="0.2">
      <c r="A4477" s="31"/>
      <c r="B4477" s="11" t="s">
        <v>1503</v>
      </c>
    </row>
    <row r="4478" spans="1:2" hidden="1" outlineLevel="3" x14ac:dyDescent="0.2">
      <c r="A4478" s="31"/>
      <c r="B4478" s="14" t="s">
        <v>6182</v>
      </c>
    </row>
    <row r="4479" spans="1:2" ht="25.5" hidden="1" outlineLevel="3" x14ac:dyDescent="0.2">
      <c r="A4479" s="31"/>
      <c r="B4479" s="14" t="s">
        <v>6183</v>
      </c>
    </row>
    <row r="4480" spans="1:2" hidden="1" outlineLevel="3" x14ac:dyDescent="0.2">
      <c r="A4480" s="31"/>
      <c r="B4480" s="14" t="s">
        <v>6184</v>
      </c>
    </row>
    <row r="4481" spans="1:2" ht="25.5" hidden="1" outlineLevel="3" x14ac:dyDescent="0.2">
      <c r="A4481" s="31"/>
      <c r="B4481" s="14" t="s">
        <v>6185</v>
      </c>
    </row>
    <row r="4482" spans="1:2" hidden="1" outlineLevel="3" x14ac:dyDescent="0.2">
      <c r="A4482" s="31"/>
      <c r="B4482" s="14" t="s">
        <v>6186</v>
      </c>
    </row>
    <row r="4483" spans="1:2" ht="25.5" hidden="1" outlineLevel="3" x14ac:dyDescent="0.2">
      <c r="A4483" s="31"/>
      <c r="B4483" s="14" t="s">
        <v>6187</v>
      </c>
    </row>
    <row r="4484" spans="1:2" ht="25.5" hidden="1" outlineLevel="3" x14ac:dyDescent="0.2">
      <c r="A4484" s="31"/>
      <c r="B4484" s="14" t="s">
        <v>6188</v>
      </c>
    </row>
    <row r="4485" spans="1:2" hidden="1" outlineLevel="3" x14ac:dyDescent="0.2">
      <c r="A4485" s="31"/>
      <c r="B4485" s="14" t="s">
        <v>6189</v>
      </c>
    </row>
    <row r="4486" spans="1:2" hidden="1" outlineLevel="3" x14ac:dyDescent="0.2">
      <c r="A4486" s="31"/>
      <c r="B4486" s="11" t="s">
        <v>1504</v>
      </c>
    </row>
    <row r="4487" spans="1:2" hidden="1" outlineLevel="3" x14ac:dyDescent="0.2">
      <c r="A4487" s="31"/>
      <c r="B4487" s="11" t="s">
        <v>1505</v>
      </c>
    </row>
    <row r="4488" spans="1:2" hidden="1" outlineLevel="3" x14ac:dyDescent="0.2">
      <c r="A4488" s="31"/>
      <c r="B4488" s="11" t="s">
        <v>1506</v>
      </c>
    </row>
    <row r="4489" spans="1:2" hidden="1" outlineLevel="3" x14ac:dyDescent="0.2">
      <c r="A4489" s="31"/>
      <c r="B4489" s="11" t="s">
        <v>1507</v>
      </c>
    </row>
    <row r="4490" spans="1:2" ht="25.5" hidden="1" outlineLevel="3" x14ac:dyDescent="0.2">
      <c r="A4490" s="31"/>
      <c r="B4490" s="11" t="s">
        <v>1508</v>
      </c>
    </row>
    <row r="4491" spans="1:2" ht="25.5" hidden="1" outlineLevel="3" x14ac:dyDescent="0.2">
      <c r="A4491" s="31"/>
      <c r="B4491" s="11" t="s">
        <v>1509</v>
      </c>
    </row>
    <row r="4492" spans="1:2" hidden="1" outlineLevel="3" x14ac:dyDescent="0.2">
      <c r="A4492" s="31"/>
      <c r="B4492" s="11" t="s">
        <v>1510</v>
      </c>
    </row>
    <row r="4493" spans="1:2" hidden="1" outlineLevel="3" x14ac:dyDescent="0.2">
      <c r="A4493" s="31"/>
      <c r="B4493" s="11" t="s">
        <v>1511</v>
      </c>
    </row>
    <row r="4494" spans="1:2" ht="25.5" hidden="1" outlineLevel="3" x14ac:dyDescent="0.2">
      <c r="A4494" s="31"/>
      <c r="B4494" s="11" t="s">
        <v>1512</v>
      </c>
    </row>
    <row r="4495" spans="1:2" hidden="1" outlineLevel="3" x14ac:dyDescent="0.2">
      <c r="A4495" s="31"/>
      <c r="B4495" s="11" t="s">
        <v>1513</v>
      </c>
    </row>
    <row r="4496" spans="1:2" ht="13.5" hidden="1" outlineLevel="3" x14ac:dyDescent="0.2">
      <c r="A4496" s="31"/>
      <c r="B4496" s="15" t="s">
        <v>1615</v>
      </c>
    </row>
    <row r="4497" spans="1:2" hidden="1" outlineLevel="3" x14ac:dyDescent="0.2">
      <c r="A4497" s="31"/>
      <c r="B4497" s="16" t="s">
        <v>3217</v>
      </c>
    </row>
    <row r="4498" spans="1:2" ht="25.5" hidden="1" outlineLevel="3" x14ac:dyDescent="0.2">
      <c r="A4498" s="31"/>
      <c r="B4498" s="16" t="s">
        <v>3218</v>
      </c>
    </row>
    <row r="4499" spans="1:2" hidden="1" outlineLevel="3" x14ac:dyDescent="0.2">
      <c r="A4499" s="31"/>
      <c r="B4499" s="16" t="s">
        <v>3219</v>
      </c>
    </row>
    <row r="4500" spans="1:2" hidden="1" outlineLevel="3" x14ac:dyDescent="0.2">
      <c r="A4500" s="31"/>
      <c r="B4500" s="16" t="s">
        <v>3220</v>
      </c>
    </row>
    <row r="4501" spans="1:2" hidden="1" outlineLevel="3" x14ac:dyDescent="0.2">
      <c r="A4501" s="31"/>
      <c r="B4501" s="16" t="s">
        <v>2270</v>
      </c>
    </row>
    <row r="4502" spans="1:2" hidden="1" outlineLevel="3" x14ac:dyDescent="0.2">
      <c r="A4502" s="31"/>
      <c r="B4502" s="16" t="s">
        <v>3221</v>
      </c>
    </row>
    <row r="4503" spans="1:2" ht="25.5" hidden="1" outlineLevel="3" x14ac:dyDescent="0.2">
      <c r="A4503" s="31"/>
      <c r="B4503" s="16" t="s">
        <v>3222</v>
      </c>
    </row>
    <row r="4504" spans="1:2" ht="25.5" hidden="1" customHeight="1" outlineLevel="3" x14ac:dyDescent="0.2">
      <c r="A4504" s="31"/>
      <c r="B4504" s="16" t="s">
        <v>3223</v>
      </c>
    </row>
    <row r="4505" spans="1:2" ht="12.75" hidden="1" customHeight="1" outlineLevel="3" x14ac:dyDescent="0.2">
      <c r="A4505" s="31"/>
      <c r="B4505" s="16" t="s">
        <v>3224</v>
      </c>
    </row>
    <row r="4506" spans="1:2" hidden="1" outlineLevel="3" x14ac:dyDescent="0.2">
      <c r="A4506" s="31"/>
      <c r="B4506" s="16" t="s">
        <v>3225</v>
      </c>
    </row>
    <row r="4507" spans="1:2" hidden="1" outlineLevel="2" x14ac:dyDescent="0.2">
      <c r="A4507" s="31" t="s">
        <v>7520</v>
      </c>
      <c r="B4507" s="9" t="s">
        <v>3226</v>
      </c>
    </row>
    <row r="4508" spans="1:2" hidden="1" outlineLevel="3" x14ac:dyDescent="0.2">
      <c r="A4508" s="30" t="s">
        <v>7521</v>
      </c>
      <c r="B4508" s="10" t="s">
        <v>146</v>
      </c>
    </row>
    <row r="4509" spans="1:2" hidden="1" outlineLevel="3" x14ac:dyDescent="0.2">
      <c r="A4509" s="30" t="s">
        <v>7522</v>
      </c>
      <c r="B4509" s="10" t="s">
        <v>3227</v>
      </c>
    </row>
    <row r="4510" spans="1:2" hidden="1" outlineLevel="3" x14ac:dyDescent="0.2">
      <c r="A4510" s="31" t="s">
        <v>7523</v>
      </c>
      <c r="B4510" s="11" t="s">
        <v>3227</v>
      </c>
    </row>
    <row r="4511" spans="1:2" hidden="1" outlineLevel="3" x14ac:dyDescent="0.2">
      <c r="A4511" s="30"/>
      <c r="B4511" s="10" t="s">
        <v>1614</v>
      </c>
    </row>
    <row r="4512" spans="1:2" ht="25.5" hidden="1" outlineLevel="3" x14ac:dyDescent="0.2">
      <c r="A4512" s="31"/>
      <c r="B4512" s="11" t="s">
        <v>1514</v>
      </c>
    </row>
    <row r="4513" spans="1:2" hidden="1" outlineLevel="3" x14ac:dyDescent="0.2">
      <c r="A4513" s="31"/>
      <c r="B4513" s="14" t="s">
        <v>6190</v>
      </c>
    </row>
    <row r="4514" spans="1:2" ht="25.5" hidden="1" outlineLevel="3" x14ac:dyDescent="0.2">
      <c r="A4514" s="31"/>
      <c r="B4514" s="14" t="s">
        <v>6191</v>
      </c>
    </row>
    <row r="4515" spans="1:2" hidden="1" outlineLevel="3" x14ac:dyDescent="0.2">
      <c r="A4515" s="31"/>
      <c r="B4515" s="14" t="s">
        <v>6192</v>
      </c>
    </row>
    <row r="4516" spans="1:2" hidden="1" outlineLevel="3" x14ac:dyDescent="0.2">
      <c r="A4516" s="31"/>
      <c r="B4516" s="14" t="s">
        <v>6193</v>
      </c>
    </row>
    <row r="4517" spans="1:2" hidden="1" outlineLevel="3" x14ac:dyDescent="0.2">
      <c r="A4517" s="31"/>
      <c r="B4517" s="14" t="s">
        <v>6194</v>
      </c>
    </row>
    <row r="4518" spans="1:2" ht="25.5" hidden="1" outlineLevel="3" x14ac:dyDescent="0.2">
      <c r="A4518" s="31"/>
      <c r="B4518" s="14" t="s">
        <v>6195</v>
      </c>
    </row>
    <row r="4519" spans="1:2" hidden="1" outlineLevel="3" x14ac:dyDescent="0.2">
      <c r="A4519" s="31"/>
      <c r="B4519" s="14" t="s">
        <v>6196</v>
      </c>
    </row>
    <row r="4520" spans="1:2" hidden="1" outlineLevel="3" x14ac:dyDescent="0.2">
      <c r="A4520" s="31"/>
      <c r="B4520" s="14" t="s">
        <v>6197</v>
      </c>
    </row>
    <row r="4521" spans="1:2" ht="25.5" hidden="1" outlineLevel="3" x14ac:dyDescent="0.2">
      <c r="A4521" s="31"/>
      <c r="B4521" s="14" t="s">
        <v>6198</v>
      </c>
    </row>
    <row r="4522" spans="1:2" ht="25.5" hidden="1" outlineLevel="3" x14ac:dyDescent="0.2">
      <c r="A4522" s="31"/>
      <c r="B4522" s="14" t="s">
        <v>6199</v>
      </c>
    </row>
    <row r="4523" spans="1:2" hidden="1" outlineLevel="3" x14ac:dyDescent="0.2">
      <c r="A4523" s="31"/>
      <c r="B4523" s="14" t="s">
        <v>6200</v>
      </c>
    </row>
    <row r="4524" spans="1:2" hidden="1" outlineLevel="3" x14ac:dyDescent="0.2">
      <c r="A4524" s="31"/>
      <c r="B4524" s="14" t="s">
        <v>6201</v>
      </c>
    </row>
    <row r="4525" spans="1:2" hidden="1" outlineLevel="3" x14ac:dyDescent="0.2">
      <c r="A4525" s="31"/>
      <c r="B4525" s="14" t="s">
        <v>6202</v>
      </c>
    </row>
    <row r="4526" spans="1:2" hidden="1" outlineLevel="3" x14ac:dyDescent="0.2">
      <c r="A4526" s="31"/>
      <c r="B4526" s="14" t="s">
        <v>6203</v>
      </c>
    </row>
    <row r="4527" spans="1:2" ht="13.5" hidden="1" outlineLevel="3" x14ac:dyDescent="0.2">
      <c r="A4527" s="30"/>
      <c r="B4527" s="15" t="s">
        <v>1615</v>
      </c>
    </row>
    <row r="4528" spans="1:2" ht="25.5" hidden="1" outlineLevel="3" x14ac:dyDescent="0.2">
      <c r="A4528" s="31"/>
      <c r="B4528" s="16" t="s">
        <v>3228</v>
      </c>
    </row>
    <row r="4529" spans="1:2" ht="25.5" hidden="1" outlineLevel="3" x14ac:dyDescent="0.2">
      <c r="A4529" s="31"/>
      <c r="B4529" s="16" t="s">
        <v>3229</v>
      </c>
    </row>
    <row r="4530" spans="1:2" hidden="1" outlineLevel="3" x14ac:dyDescent="0.2">
      <c r="A4530" s="31"/>
      <c r="B4530" s="16" t="s">
        <v>3230</v>
      </c>
    </row>
    <row r="4531" spans="1:2" ht="25.5" hidden="1" outlineLevel="3" x14ac:dyDescent="0.2">
      <c r="A4531" s="31"/>
      <c r="B4531" s="16" t="s">
        <v>3231</v>
      </c>
    </row>
    <row r="4532" spans="1:2" ht="25.5" hidden="1" outlineLevel="3" x14ac:dyDescent="0.2">
      <c r="A4532" s="31"/>
      <c r="B4532" s="16" t="s">
        <v>3232</v>
      </c>
    </row>
    <row r="4533" spans="1:2" hidden="1" outlineLevel="3" x14ac:dyDescent="0.2">
      <c r="A4533" s="30" t="s">
        <v>7524</v>
      </c>
      <c r="B4533" s="10" t="s">
        <v>3233</v>
      </c>
    </row>
    <row r="4534" spans="1:2" hidden="1" outlineLevel="3" x14ac:dyDescent="0.2">
      <c r="A4534" s="31" t="s">
        <v>7525</v>
      </c>
      <c r="B4534" s="11" t="s">
        <v>3233</v>
      </c>
    </row>
    <row r="4535" spans="1:2" hidden="1" outlineLevel="3" x14ac:dyDescent="0.2">
      <c r="A4535" s="30"/>
      <c r="B4535" s="10" t="s">
        <v>1614</v>
      </c>
    </row>
    <row r="4536" spans="1:2" ht="25.5" hidden="1" outlineLevel="3" x14ac:dyDescent="0.2">
      <c r="A4536" s="31"/>
      <c r="B4536" s="11" t="s">
        <v>1515</v>
      </c>
    </row>
    <row r="4537" spans="1:2" hidden="1" outlineLevel="3" x14ac:dyDescent="0.2">
      <c r="A4537" s="31"/>
      <c r="B4537" s="14" t="s">
        <v>6204</v>
      </c>
    </row>
    <row r="4538" spans="1:2" hidden="1" outlineLevel="3" x14ac:dyDescent="0.2">
      <c r="A4538" s="31"/>
      <c r="B4538" s="14" t="s">
        <v>6205</v>
      </c>
    </row>
    <row r="4539" spans="1:2" hidden="1" outlineLevel="3" x14ac:dyDescent="0.2">
      <c r="A4539" s="31"/>
      <c r="B4539" s="14" t="s">
        <v>6206</v>
      </c>
    </row>
    <row r="4540" spans="1:2" hidden="1" outlineLevel="3" x14ac:dyDescent="0.2">
      <c r="A4540" s="31"/>
      <c r="B4540" s="14" t="s">
        <v>6207</v>
      </c>
    </row>
    <row r="4541" spans="1:2" hidden="1" outlineLevel="3" x14ac:dyDescent="0.2">
      <c r="A4541" s="31"/>
      <c r="B4541" s="14" t="s">
        <v>6208</v>
      </c>
    </row>
    <row r="4542" spans="1:2" hidden="1" outlineLevel="3" x14ac:dyDescent="0.2">
      <c r="A4542" s="31"/>
      <c r="B4542" s="14" t="s">
        <v>6209</v>
      </c>
    </row>
    <row r="4543" spans="1:2" hidden="1" outlineLevel="3" x14ac:dyDescent="0.2">
      <c r="A4543" s="31"/>
      <c r="B4543" s="14" t="s">
        <v>6210</v>
      </c>
    </row>
    <row r="4544" spans="1:2" hidden="1" outlineLevel="3" x14ac:dyDescent="0.2">
      <c r="A4544" s="31"/>
      <c r="B4544" s="14" t="s">
        <v>6211</v>
      </c>
    </row>
    <row r="4545" spans="1:2" hidden="1" outlineLevel="3" x14ac:dyDescent="0.2">
      <c r="A4545" s="31"/>
      <c r="B4545" s="14" t="s">
        <v>6212</v>
      </c>
    </row>
    <row r="4546" spans="1:2" hidden="1" outlineLevel="3" x14ac:dyDescent="0.2">
      <c r="A4546" s="31"/>
      <c r="B4546" s="14" t="s">
        <v>6213</v>
      </c>
    </row>
    <row r="4547" spans="1:2" hidden="1" outlineLevel="3" x14ac:dyDescent="0.2">
      <c r="A4547" s="31"/>
      <c r="B4547" s="14" t="s">
        <v>6214</v>
      </c>
    </row>
    <row r="4548" spans="1:2" hidden="1" outlineLevel="3" x14ac:dyDescent="0.2">
      <c r="A4548" s="31"/>
      <c r="B4548" s="14" t="s">
        <v>6215</v>
      </c>
    </row>
    <row r="4549" spans="1:2" hidden="1" outlineLevel="3" x14ac:dyDescent="0.2">
      <c r="A4549" s="31"/>
      <c r="B4549" s="14" t="s">
        <v>6216</v>
      </c>
    </row>
    <row r="4550" spans="1:2" hidden="1" outlineLevel="3" x14ac:dyDescent="0.2">
      <c r="A4550" s="31"/>
      <c r="B4550" s="14" t="s">
        <v>6217</v>
      </c>
    </row>
    <row r="4551" spans="1:2" hidden="1" outlineLevel="3" x14ac:dyDescent="0.2">
      <c r="A4551" s="31"/>
      <c r="B4551" s="14" t="s">
        <v>6218</v>
      </c>
    </row>
    <row r="4552" spans="1:2" hidden="1" outlineLevel="3" x14ac:dyDescent="0.2">
      <c r="A4552" s="31"/>
      <c r="B4552" s="14" t="s">
        <v>6219</v>
      </c>
    </row>
    <row r="4553" spans="1:2" hidden="1" outlineLevel="3" x14ac:dyDescent="0.2">
      <c r="A4553" s="31"/>
      <c r="B4553" s="14" t="s">
        <v>6220</v>
      </c>
    </row>
    <row r="4554" spans="1:2" hidden="1" outlineLevel="3" x14ac:dyDescent="0.2">
      <c r="A4554" s="31"/>
      <c r="B4554" s="14" t="s">
        <v>6221</v>
      </c>
    </row>
    <row r="4555" spans="1:2" hidden="1" outlineLevel="3" x14ac:dyDescent="0.2">
      <c r="A4555" s="31"/>
      <c r="B4555" s="14" t="s">
        <v>6222</v>
      </c>
    </row>
    <row r="4556" spans="1:2" hidden="1" outlineLevel="3" x14ac:dyDescent="0.2">
      <c r="A4556" s="31"/>
      <c r="B4556" s="14" t="s">
        <v>6223</v>
      </c>
    </row>
    <row r="4557" spans="1:2" hidden="1" outlineLevel="3" x14ac:dyDescent="0.2">
      <c r="A4557" s="31"/>
      <c r="B4557" s="14" t="s">
        <v>6224</v>
      </c>
    </row>
    <row r="4558" spans="1:2" hidden="1" outlineLevel="3" x14ac:dyDescent="0.2">
      <c r="A4558" s="31"/>
      <c r="B4558" s="14" t="s">
        <v>6225</v>
      </c>
    </row>
    <row r="4559" spans="1:2" ht="25.5" hidden="1" outlineLevel="3" x14ac:dyDescent="0.2">
      <c r="A4559" s="31"/>
      <c r="B4559" s="14" t="s">
        <v>6226</v>
      </c>
    </row>
    <row r="4560" spans="1:2" ht="25.5" hidden="1" outlineLevel="3" x14ac:dyDescent="0.2">
      <c r="A4560" s="31"/>
      <c r="B4560" s="14" t="s">
        <v>6227</v>
      </c>
    </row>
    <row r="4561" spans="1:2" hidden="1" outlineLevel="3" x14ac:dyDescent="0.2">
      <c r="A4561" s="31"/>
      <c r="B4561" s="14" t="s">
        <v>6228</v>
      </c>
    </row>
    <row r="4562" spans="1:2" hidden="1" outlineLevel="3" x14ac:dyDescent="0.2">
      <c r="A4562" s="31"/>
      <c r="B4562" s="14" t="s">
        <v>6229</v>
      </c>
    </row>
    <row r="4563" spans="1:2" hidden="1" outlineLevel="3" x14ac:dyDescent="0.2">
      <c r="A4563" s="31"/>
      <c r="B4563" s="14" t="s">
        <v>6230</v>
      </c>
    </row>
    <row r="4564" spans="1:2" hidden="1" outlineLevel="3" x14ac:dyDescent="0.2">
      <c r="A4564" s="31"/>
      <c r="B4564" s="11" t="s">
        <v>1516</v>
      </c>
    </row>
    <row r="4565" spans="1:2" hidden="1" outlineLevel="3" x14ac:dyDescent="0.2">
      <c r="A4565" s="31"/>
      <c r="B4565" s="11" t="s">
        <v>1517</v>
      </c>
    </row>
    <row r="4566" spans="1:2" ht="13.5" hidden="1" outlineLevel="3" x14ac:dyDescent="0.2">
      <c r="A4566" s="30"/>
      <c r="B4566" s="15" t="s">
        <v>1615</v>
      </c>
    </row>
    <row r="4567" spans="1:2" ht="25.5" hidden="1" customHeight="1" outlineLevel="3" x14ac:dyDescent="0.2">
      <c r="A4567" s="31"/>
      <c r="B4567" s="16" t="s">
        <v>3234</v>
      </c>
    </row>
    <row r="4568" spans="1:2" ht="25.5" hidden="1" outlineLevel="3" x14ac:dyDescent="0.2">
      <c r="A4568" s="31"/>
      <c r="B4568" s="16" t="s">
        <v>3235</v>
      </c>
    </row>
    <row r="4569" spans="1:2" ht="25.5" hidden="1" outlineLevel="3" x14ac:dyDescent="0.2">
      <c r="A4569" s="31"/>
      <c r="B4569" s="16" t="s">
        <v>3236</v>
      </c>
    </row>
    <row r="4570" spans="1:2" ht="25.5" hidden="1" outlineLevel="3" x14ac:dyDescent="0.2">
      <c r="A4570" s="31"/>
      <c r="B4570" s="16" t="s">
        <v>3237</v>
      </c>
    </row>
    <row r="4571" spans="1:2" ht="25.5" hidden="1" outlineLevel="3" x14ac:dyDescent="0.2">
      <c r="A4571" s="31"/>
      <c r="B4571" s="16" t="s">
        <v>3238</v>
      </c>
    </row>
    <row r="4572" spans="1:2" ht="25.5" hidden="1" outlineLevel="3" x14ac:dyDescent="0.2">
      <c r="A4572" s="31"/>
      <c r="B4572" s="16" t="s">
        <v>3239</v>
      </c>
    </row>
    <row r="4573" spans="1:2" hidden="1" outlineLevel="3" x14ac:dyDescent="0.2">
      <c r="A4573" s="30" t="s">
        <v>7526</v>
      </c>
      <c r="B4573" s="10" t="s">
        <v>3240</v>
      </c>
    </row>
    <row r="4574" spans="1:2" ht="25.5" hidden="1" customHeight="1" outlineLevel="3" x14ac:dyDescent="0.2">
      <c r="A4574" s="31"/>
      <c r="B4574" s="11" t="s">
        <v>3241</v>
      </c>
    </row>
    <row r="4575" spans="1:2" hidden="1" outlineLevel="3" x14ac:dyDescent="0.2">
      <c r="A4575" s="31" t="s">
        <v>7527</v>
      </c>
      <c r="B4575" s="11" t="s">
        <v>3240</v>
      </c>
    </row>
    <row r="4576" spans="1:2" hidden="1" outlineLevel="3" x14ac:dyDescent="0.2">
      <c r="A4576" s="31"/>
      <c r="B4576" s="10" t="s">
        <v>1614</v>
      </c>
    </row>
    <row r="4577" spans="1:2" ht="25.5" hidden="1" outlineLevel="3" x14ac:dyDescent="0.2">
      <c r="A4577" s="31"/>
      <c r="B4577" s="11" t="s">
        <v>1518</v>
      </c>
    </row>
    <row r="4578" spans="1:2" hidden="1" outlineLevel="3" x14ac:dyDescent="0.2">
      <c r="A4578" s="31"/>
      <c r="B4578" s="14" t="s">
        <v>6231</v>
      </c>
    </row>
    <row r="4579" spans="1:2" hidden="1" outlineLevel="3" x14ac:dyDescent="0.2">
      <c r="A4579" s="31"/>
      <c r="B4579" s="14" t="s">
        <v>6232</v>
      </c>
    </row>
    <row r="4580" spans="1:2" hidden="1" outlineLevel="3" x14ac:dyDescent="0.2">
      <c r="A4580" s="31"/>
      <c r="B4580" s="14" t="s">
        <v>6233</v>
      </c>
    </row>
    <row r="4581" spans="1:2" ht="12.75" hidden="1" customHeight="1" outlineLevel="3" x14ac:dyDescent="0.2">
      <c r="A4581" s="31"/>
      <c r="B4581" s="14" t="s">
        <v>6234</v>
      </c>
    </row>
    <row r="4582" spans="1:2" hidden="1" outlineLevel="3" x14ac:dyDescent="0.2">
      <c r="A4582" s="31"/>
      <c r="B4582" s="14" t="s">
        <v>6235</v>
      </c>
    </row>
    <row r="4583" spans="1:2" hidden="1" outlineLevel="3" x14ac:dyDescent="0.2">
      <c r="A4583" s="31"/>
      <c r="B4583" s="14" t="s">
        <v>6236</v>
      </c>
    </row>
    <row r="4584" spans="1:2" hidden="1" outlineLevel="3" x14ac:dyDescent="0.2">
      <c r="A4584" s="31"/>
      <c r="B4584" s="14" t="s">
        <v>6237</v>
      </c>
    </row>
    <row r="4585" spans="1:2" ht="38.25" hidden="1" outlineLevel="3" x14ac:dyDescent="0.2">
      <c r="A4585" s="31"/>
      <c r="B4585" s="14" t="s">
        <v>6238</v>
      </c>
    </row>
    <row r="4586" spans="1:2" ht="25.5" hidden="1" outlineLevel="3" x14ac:dyDescent="0.2">
      <c r="A4586" s="31"/>
      <c r="B4586" s="11" t="s">
        <v>1519</v>
      </c>
    </row>
    <row r="4587" spans="1:2" hidden="1" outlineLevel="3" x14ac:dyDescent="0.2">
      <c r="A4587" s="31"/>
      <c r="B4587" s="14" t="s">
        <v>6239</v>
      </c>
    </row>
    <row r="4588" spans="1:2" hidden="1" outlineLevel="3" x14ac:dyDescent="0.2">
      <c r="A4588" s="31"/>
      <c r="B4588" s="14" t="s">
        <v>6240</v>
      </c>
    </row>
    <row r="4589" spans="1:2" hidden="1" outlineLevel="3" x14ac:dyDescent="0.2">
      <c r="A4589" s="31"/>
      <c r="B4589" s="14" t="s">
        <v>6241</v>
      </c>
    </row>
    <row r="4590" spans="1:2" hidden="1" outlineLevel="3" x14ac:dyDescent="0.2">
      <c r="A4590" s="31"/>
      <c r="B4590" s="14" t="s">
        <v>6242</v>
      </c>
    </row>
    <row r="4591" spans="1:2" hidden="1" outlineLevel="3" x14ac:dyDescent="0.2">
      <c r="A4591" s="31"/>
      <c r="B4591" s="14" t="s">
        <v>6243</v>
      </c>
    </row>
    <row r="4592" spans="1:2" hidden="1" outlineLevel="3" x14ac:dyDescent="0.2">
      <c r="A4592" s="31"/>
      <c r="B4592" s="14" t="s">
        <v>6244</v>
      </c>
    </row>
    <row r="4593" spans="1:2" hidden="1" outlineLevel="3" x14ac:dyDescent="0.2">
      <c r="A4593" s="31"/>
      <c r="B4593" s="14" t="s">
        <v>6245</v>
      </c>
    </row>
    <row r="4594" spans="1:2" ht="25.5" hidden="1" outlineLevel="3" x14ac:dyDescent="0.2">
      <c r="A4594" s="31"/>
      <c r="B4594" s="11" t="s">
        <v>1520</v>
      </c>
    </row>
    <row r="4595" spans="1:2" hidden="1" outlineLevel="3" x14ac:dyDescent="0.2">
      <c r="A4595" s="31"/>
      <c r="B4595" s="14" t="s">
        <v>6246</v>
      </c>
    </row>
    <row r="4596" spans="1:2" hidden="1" outlineLevel="3" x14ac:dyDescent="0.2">
      <c r="A4596" s="31"/>
      <c r="B4596" s="14" t="s">
        <v>6247</v>
      </c>
    </row>
    <row r="4597" spans="1:2" hidden="1" outlineLevel="3" x14ac:dyDescent="0.2">
      <c r="A4597" s="31"/>
      <c r="B4597" s="14" t="s">
        <v>6248</v>
      </c>
    </row>
    <row r="4598" spans="1:2" hidden="1" outlineLevel="3" x14ac:dyDescent="0.2">
      <c r="A4598" s="31"/>
      <c r="B4598" s="14" t="s">
        <v>6249</v>
      </c>
    </row>
    <row r="4599" spans="1:2" hidden="1" outlineLevel="3" x14ac:dyDescent="0.2">
      <c r="A4599" s="31"/>
      <c r="B4599" s="14" t="s">
        <v>6250</v>
      </c>
    </row>
    <row r="4600" spans="1:2" ht="13.5" hidden="1" outlineLevel="3" x14ac:dyDescent="0.2">
      <c r="A4600" s="30"/>
      <c r="B4600" s="15" t="s">
        <v>1615</v>
      </c>
    </row>
    <row r="4601" spans="1:2" ht="12.75" hidden="1" customHeight="1" outlineLevel="3" x14ac:dyDescent="0.2">
      <c r="A4601" s="31"/>
      <c r="B4601" s="16" t="s">
        <v>3242</v>
      </c>
    </row>
    <row r="4602" spans="1:2" ht="51.75" hidden="1" customHeight="1" outlineLevel="3" x14ac:dyDescent="0.2">
      <c r="A4602" s="31"/>
      <c r="B4602" s="16" t="s">
        <v>6251</v>
      </c>
    </row>
    <row r="4603" spans="1:2" ht="25.5" hidden="1" outlineLevel="3" x14ac:dyDescent="0.2">
      <c r="A4603" s="31"/>
      <c r="B4603" s="16" t="s">
        <v>3237</v>
      </c>
    </row>
    <row r="4604" spans="1:2" ht="25.5" hidden="1" outlineLevel="3" x14ac:dyDescent="0.2">
      <c r="A4604" s="31"/>
      <c r="B4604" s="16" t="s">
        <v>3243</v>
      </c>
    </row>
    <row r="4605" spans="1:2" ht="25.5" hidden="1" outlineLevel="3" x14ac:dyDescent="0.2">
      <c r="A4605" s="31"/>
      <c r="B4605" s="16" t="s">
        <v>3244</v>
      </c>
    </row>
    <row r="4606" spans="1:2" ht="25.5" hidden="1" outlineLevel="3" x14ac:dyDescent="0.2">
      <c r="A4606" s="31"/>
      <c r="B4606" s="16" t="s">
        <v>3245</v>
      </c>
    </row>
    <row r="4607" spans="1:2" hidden="1" outlineLevel="3" x14ac:dyDescent="0.2">
      <c r="A4607" s="31"/>
      <c r="B4607" s="16" t="s">
        <v>3246</v>
      </c>
    </row>
    <row r="4608" spans="1:2" hidden="1" outlineLevel="3" x14ac:dyDescent="0.2">
      <c r="A4608" s="31"/>
      <c r="B4608" s="16" t="s">
        <v>2800</v>
      </c>
    </row>
    <row r="4609" spans="1:2" hidden="1" outlineLevel="3" x14ac:dyDescent="0.2">
      <c r="A4609" s="30" t="s">
        <v>7528</v>
      </c>
      <c r="B4609" s="10" t="s">
        <v>3247</v>
      </c>
    </row>
    <row r="4610" spans="1:2" hidden="1" outlineLevel="3" x14ac:dyDescent="0.2">
      <c r="A4610" s="31" t="s">
        <v>7529</v>
      </c>
      <c r="B4610" s="11" t="s">
        <v>3247</v>
      </c>
    </row>
    <row r="4611" spans="1:2" hidden="1" outlineLevel="3" x14ac:dyDescent="0.2">
      <c r="A4611" s="31"/>
      <c r="B4611" s="10" t="s">
        <v>1614</v>
      </c>
    </row>
    <row r="4612" spans="1:2" ht="25.5" hidden="1" outlineLevel="3" x14ac:dyDescent="0.2">
      <c r="A4612" s="31"/>
      <c r="B4612" s="11" t="s">
        <v>1521</v>
      </c>
    </row>
    <row r="4613" spans="1:2" hidden="1" outlineLevel="3" x14ac:dyDescent="0.2">
      <c r="A4613" s="31"/>
      <c r="B4613" s="14" t="s">
        <v>6252</v>
      </c>
    </row>
    <row r="4614" spans="1:2" hidden="1" outlineLevel="3" x14ac:dyDescent="0.2">
      <c r="A4614" s="31"/>
      <c r="B4614" s="14" t="s">
        <v>6253</v>
      </c>
    </row>
    <row r="4615" spans="1:2" hidden="1" outlineLevel="3" x14ac:dyDescent="0.2">
      <c r="A4615" s="31"/>
      <c r="B4615" s="14" t="s">
        <v>6254</v>
      </c>
    </row>
    <row r="4616" spans="1:2" hidden="1" outlineLevel="3" x14ac:dyDescent="0.2">
      <c r="A4616" s="31"/>
      <c r="B4616" s="14" t="s">
        <v>6255</v>
      </c>
    </row>
    <row r="4617" spans="1:2" hidden="1" outlineLevel="3" x14ac:dyDescent="0.2">
      <c r="A4617" s="31"/>
      <c r="B4617" s="14" t="s">
        <v>6256</v>
      </c>
    </row>
    <row r="4618" spans="1:2" ht="25.5" hidden="1" outlineLevel="3" x14ac:dyDescent="0.2">
      <c r="A4618" s="31"/>
      <c r="B4618" s="14" t="s">
        <v>6257</v>
      </c>
    </row>
    <row r="4619" spans="1:2" ht="13.5" hidden="1" outlineLevel="3" x14ac:dyDescent="0.2">
      <c r="A4619" s="35"/>
      <c r="B4619" s="15" t="s">
        <v>1615</v>
      </c>
    </row>
    <row r="4620" spans="1:2" ht="25.5" hidden="1" outlineLevel="3" x14ac:dyDescent="0.2">
      <c r="A4620" s="33"/>
      <c r="B4620" s="16" t="s">
        <v>3248</v>
      </c>
    </row>
    <row r="4621" spans="1:2" ht="25.5" hidden="1" outlineLevel="3" x14ac:dyDescent="0.2">
      <c r="A4621" s="33"/>
      <c r="B4621" s="16" t="s">
        <v>3237</v>
      </c>
    </row>
    <row r="4622" spans="1:2" ht="25.5" hidden="1" outlineLevel="3" x14ac:dyDescent="0.2">
      <c r="A4622" s="33"/>
      <c r="B4622" s="16" t="s">
        <v>3244</v>
      </c>
    </row>
    <row r="4623" spans="1:2" ht="25.5" hidden="1" outlineLevel="3" x14ac:dyDescent="0.2">
      <c r="A4623" s="33"/>
      <c r="B4623" s="16" t="s">
        <v>3249</v>
      </c>
    </row>
    <row r="4624" spans="1:2" hidden="1" outlineLevel="3" x14ac:dyDescent="0.2">
      <c r="A4624" s="33"/>
      <c r="B4624" s="16" t="s">
        <v>2800</v>
      </c>
    </row>
    <row r="4625" spans="1:2" hidden="1" outlineLevel="3" x14ac:dyDescent="0.2">
      <c r="A4625" s="30" t="s">
        <v>7530</v>
      </c>
      <c r="B4625" s="10" t="s">
        <v>3250</v>
      </c>
    </row>
    <row r="4626" spans="1:2" hidden="1" outlineLevel="3" x14ac:dyDescent="0.2">
      <c r="A4626" s="31" t="s">
        <v>7531</v>
      </c>
      <c r="B4626" s="11" t="s">
        <v>3250</v>
      </c>
    </row>
    <row r="4627" spans="1:2" hidden="1" outlineLevel="3" x14ac:dyDescent="0.2">
      <c r="A4627" s="31"/>
      <c r="B4627" s="10" t="s">
        <v>1614</v>
      </c>
    </row>
    <row r="4628" spans="1:2" ht="25.5" hidden="1" outlineLevel="3" x14ac:dyDescent="0.2">
      <c r="A4628" s="31"/>
      <c r="B4628" s="11" t="s">
        <v>1522</v>
      </c>
    </row>
    <row r="4629" spans="1:2" ht="25.5" hidden="1" outlineLevel="3" x14ac:dyDescent="0.2">
      <c r="A4629" s="31"/>
      <c r="B4629" s="11" t="s">
        <v>1523</v>
      </c>
    </row>
    <row r="4630" spans="1:2" ht="13.5" hidden="1" outlineLevel="3" x14ac:dyDescent="0.2">
      <c r="A4630" s="30"/>
      <c r="B4630" s="15" t="s">
        <v>1615</v>
      </c>
    </row>
    <row r="4631" spans="1:2" ht="25.5" hidden="1" outlineLevel="3" x14ac:dyDescent="0.2">
      <c r="A4631" s="31"/>
      <c r="B4631" s="16" t="s">
        <v>3251</v>
      </c>
    </row>
    <row r="4632" spans="1:2" hidden="1" outlineLevel="3" x14ac:dyDescent="0.2">
      <c r="A4632" s="31"/>
      <c r="B4632" s="16" t="s">
        <v>3252</v>
      </c>
    </row>
    <row r="4633" spans="1:2" hidden="1" outlineLevel="3" x14ac:dyDescent="0.2">
      <c r="A4633" s="31"/>
      <c r="B4633" s="16" t="s">
        <v>3253</v>
      </c>
    </row>
    <row r="4634" spans="1:2" hidden="1" outlineLevel="3" x14ac:dyDescent="0.2">
      <c r="A4634" s="30" t="s">
        <v>7532</v>
      </c>
      <c r="B4634" s="10" t="s">
        <v>3254</v>
      </c>
    </row>
    <row r="4635" spans="1:2" hidden="1" outlineLevel="3" x14ac:dyDescent="0.2">
      <c r="A4635" s="31" t="s">
        <v>7533</v>
      </c>
      <c r="B4635" s="11" t="s">
        <v>3254</v>
      </c>
    </row>
    <row r="4636" spans="1:2" hidden="1" outlineLevel="3" x14ac:dyDescent="0.2">
      <c r="A4636" s="31"/>
      <c r="B4636" s="10" t="s">
        <v>1614</v>
      </c>
    </row>
    <row r="4637" spans="1:2" ht="25.5" hidden="1" outlineLevel="3" x14ac:dyDescent="0.2">
      <c r="A4637" s="31"/>
      <c r="B4637" s="11" t="s">
        <v>1524</v>
      </c>
    </row>
    <row r="4638" spans="1:2" hidden="1" outlineLevel="3" x14ac:dyDescent="0.2">
      <c r="A4638" s="31"/>
      <c r="B4638" s="11" t="s">
        <v>1525</v>
      </c>
    </row>
    <row r="4639" spans="1:2" ht="13.5" hidden="1" outlineLevel="3" x14ac:dyDescent="0.2">
      <c r="A4639" s="30"/>
      <c r="B4639" s="15" t="s">
        <v>1615</v>
      </c>
    </row>
    <row r="4640" spans="1:2" ht="25.5" hidden="1" outlineLevel="3" x14ac:dyDescent="0.2">
      <c r="A4640" s="31"/>
      <c r="B4640" s="16" t="s">
        <v>3255</v>
      </c>
    </row>
    <row r="4641" spans="1:2" hidden="1" outlineLevel="3" x14ac:dyDescent="0.2">
      <c r="A4641" s="30" t="s">
        <v>7534</v>
      </c>
      <c r="B4641" s="10" t="s">
        <v>3256</v>
      </c>
    </row>
    <row r="4642" spans="1:2" hidden="1" outlineLevel="3" x14ac:dyDescent="0.2">
      <c r="A4642" s="31" t="s">
        <v>7535</v>
      </c>
      <c r="B4642" s="11" t="s">
        <v>3256</v>
      </c>
    </row>
    <row r="4643" spans="1:2" hidden="1" outlineLevel="3" x14ac:dyDescent="0.2">
      <c r="A4643" s="31"/>
      <c r="B4643" s="10" t="s">
        <v>1614</v>
      </c>
    </row>
    <row r="4644" spans="1:2" ht="25.5" hidden="1" outlineLevel="3" x14ac:dyDescent="0.2">
      <c r="A4644" s="31"/>
      <c r="B4644" s="11" t="s">
        <v>1526</v>
      </c>
    </row>
    <row r="4645" spans="1:2" ht="25.5" hidden="1" outlineLevel="3" x14ac:dyDescent="0.2">
      <c r="A4645" s="31"/>
      <c r="B4645" s="14" t="s">
        <v>6258</v>
      </c>
    </row>
    <row r="4646" spans="1:2" hidden="1" outlineLevel="3" x14ac:dyDescent="0.2">
      <c r="A4646" s="31"/>
      <c r="B4646" s="14" t="s">
        <v>6259</v>
      </c>
    </row>
    <row r="4647" spans="1:2" hidden="1" outlineLevel="3" x14ac:dyDescent="0.2">
      <c r="A4647" s="31"/>
      <c r="B4647" s="14" t="s">
        <v>6260</v>
      </c>
    </row>
    <row r="4648" spans="1:2" ht="13.5" hidden="1" outlineLevel="3" x14ac:dyDescent="0.2">
      <c r="A4648" s="30"/>
      <c r="B4648" s="15" t="s">
        <v>1615</v>
      </c>
    </row>
    <row r="4649" spans="1:2" ht="25.5" hidden="1" outlineLevel="3" x14ac:dyDescent="0.2">
      <c r="A4649" s="31"/>
      <c r="B4649" s="16" t="s">
        <v>3257</v>
      </c>
    </row>
    <row r="4650" spans="1:2" ht="25.5" hidden="1" outlineLevel="3" x14ac:dyDescent="0.2">
      <c r="A4650" s="31"/>
      <c r="B4650" s="16" t="s">
        <v>3228</v>
      </c>
    </row>
    <row r="4651" spans="1:2" ht="12.75" hidden="1" customHeight="1" outlineLevel="3" x14ac:dyDescent="0.2">
      <c r="A4651" s="31"/>
      <c r="B4651" s="16" t="s">
        <v>3130</v>
      </c>
    </row>
    <row r="4652" spans="1:2" ht="25.5" hidden="1" outlineLevel="3" x14ac:dyDescent="0.2">
      <c r="A4652" s="31"/>
      <c r="B4652" s="16" t="s">
        <v>3258</v>
      </c>
    </row>
    <row r="4653" spans="1:2" hidden="1" outlineLevel="3" x14ac:dyDescent="0.2">
      <c r="A4653" s="31"/>
      <c r="B4653" s="16" t="s">
        <v>3259</v>
      </c>
    </row>
    <row r="4654" spans="1:2" hidden="1" outlineLevel="3" x14ac:dyDescent="0.2">
      <c r="A4654" s="31"/>
      <c r="B4654" s="16" t="s">
        <v>3260</v>
      </c>
    </row>
    <row r="4655" spans="1:2" hidden="1" outlineLevel="3" x14ac:dyDescent="0.2">
      <c r="A4655" s="30" t="s">
        <v>7536</v>
      </c>
      <c r="B4655" s="10" t="s">
        <v>3261</v>
      </c>
    </row>
    <row r="4656" spans="1:2" hidden="1" outlineLevel="3" x14ac:dyDescent="0.2">
      <c r="A4656" s="31" t="s">
        <v>7537</v>
      </c>
      <c r="B4656" s="11" t="s">
        <v>3261</v>
      </c>
    </row>
    <row r="4657" spans="1:2" hidden="1" outlineLevel="3" x14ac:dyDescent="0.2">
      <c r="A4657" s="31"/>
      <c r="B4657" s="10" t="s">
        <v>1614</v>
      </c>
    </row>
    <row r="4658" spans="1:2" ht="25.5" hidden="1" outlineLevel="3" x14ac:dyDescent="0.2">
      <c r="A4658" s="31"/>
      <c r="B4658" s="11" t="s">
        <v>6261</v>
      </c>
    </row>
    <row r="4659" spans="1:2" hidden="1" outlineLevel="3" x14ac:dyDescent="0.2">
      <c r="A4659" s="31"/>
      <c r="B4659" s="14" t="s">
        <v>6262</v>
      </c>
    </row>
    <row r="4660" spans="1:2" hidden="1" outlineLevel="3" x14ac:dyDescent="0.2">
      <c r="A4660" s="31"/>
      <c r="B4660" s="14" t="s">
        <v>6263</v>
      </c>
    </row>
    <row r="4661" spans="1:2" hidden="1" outlineLevel="3" x14ac:dyDescent="0.2">
      <c r="A4661" s="31"/>
      <c r="B4661" s="14" t="s">
        <v>6264</v>
      </c>
    </row>
    <row r="4662" spans="1:2" hidden="1" outlineLevel="3" x14ac:dyDescent="0.2">
      <c r="A4662" s="31"/>
      <c r="B4662" s="14" t="s">
        <v>6265</v>
      </c>
    </row>
    <row r="4663" spans="1:2" hidden="1" outlineLevel="3" x14ac:dyDescent="0.2">
      <c r="A4663" s="31"/>
      <c r="B4663" s="14" t="s">
        <v>6266</v>
      </c>
    </row>
    <row r="4664" spans="1:2" ht="25.5" hidden="1" outlineLevel="3" x14ac:dyDescent="0.2">
      <c r="A4664" s="31"/>
      <c r="B4664" s="14" t="s">
        <v>6267</v>
      </c>
    </row>
    <row r="4665" spans="1:2" hidden="1" outlineLevel="3" x14ac:dyDescent="0.2">
      <c r="A4665" s="31"/>
      <c r="B4665" s="14" t="s">
        <v>6268</v>
      </c>
    </row>
    <row r="4666" spans="1:2" hidden="1" outlineLevel="3" x14ac:dyDescent="0.2">
      <c r="A4666" s="31"/>
      <c r="B4666" s="14" t="s">
        <v>6269</v>
      </c>
    </row>
    <row r="4667" spans="1:2" ht="25.5" hidden="1" outlineLevel="3" x14ac:dyDescent="0.2">
      <c r="A4667" s="31"/>
      <c r="B4667" s="14" t="s">
        <v>6270</v>
      </c>
    </row>
    <row r="4668" spans="1:2" hidden="1" outlineLevel="3" x14ac:dyDescent="0.2">
      <c r="A4668" s="31"/>
      <c r="B4668" s="14" t="s">
        <v>6271</v>
      </c>
    </row>
    <row r="4669" spans="1:2" ht="13.5" hidden="1" outlineLevel="3" x14ac:dyDescent="0.2">
      <c r="A4669" s="30"/>
      <c r="B4669" s="15" t="s">
        <v>1615</v>
      </c>
    </row>
    <row r="4670" spans="1:2" hidden="1" outlineLevel="3" x14ac:dyDescent="0.2">
      <c r="A4670" s="31"/>
      <c r="B4670" s="16" t="s">
        <v>3262</v>
      </c>
    </row>
    <row r="4671" spans="1:2" ht="25.5" hidden="1" outlineLevel="3" x14ac:dyDescent="0.2">
      <c r="A4671" s="31"/>
      <c r="B4671" s="16" t="s">
        <v>3263</v>
      </c>
    </row>
    <row r="4672" spans="1:2" ht="25.5" hidden="1" outlineLevel="3" x14ac:dyDescent="0.2">
      <c r="A4672" s="31"/>
      <c r="B4672" s="16" t="s">
        <v>3264</v>
      </c>
    </row>
    <row r="4673" spans="1:2" ht="12.75" hidden="1" customHeight="1" outlineLevel="3" x14ac:dyDescent="0.2">
      <c r="A4673" s="31"/>
      <c r="B4673" s="16" t="s">
        <v>3265</v>
      </c>
    </row>
    <row r="4674" spans="1:2" hidden="1" outlineLevel="3" x14ac:dyDescent="0.2">
      <c r="A4674" s="31"/>
      <c r="B4674" s="16" t="s">
        <v>3266</v>
      </c>
    </row>
    <row r="4675" spans="1:2" hidden="1" outlineLevel="3" x14ac:dyDescent="0.2">
      <c r="A4675" s="31"/>
      <c r="B4675" s="16" t="s">
        <v>3267</v>
      </c>
    </row>
    <row r="4676" spans="1:2" ht="25.5" hidden="1" outlineLevel="3" x14ac:dyDescent="0.2">
      <c r="A4676" s="31"/>
      <c r="B4676" s="16" t="s">
        <v>3268</v>
      </c>
    </row>
    <row r="4677" spans="1:2" hidden="1" outlineLevel="3" x14ac:dyDescent="0.2">
      <c r="A4677" s="30" t="s">
        <v>7538</v>
      </c>
      <c r="B4677" s="10" t="s">
        <v>147</v>
      </c>
    </row>
    <row r="4678" spans="1:2" ht="76.5" hidden="1" outlineLevel="3" x14ac:dyDescent="0.2">
      <c r="A4678" s="31"/>
      <c r="B4678" s="11" t="s">
        <v>3269</v>
      </c>
    </row>
    <row r="4679" spans="1:2" hidden="1" outlineLevel="3" x14ac:dyDescent="0.2">
      <c r="A4679" s="30" t="s">
        <v>7539</v>
      </c>
      <c r="B4679" s="10" t="s">
        <v>147</v>
      </c>
    </row>
    <row r="4680" spans="1:2" hidden="1" outlineLevel="3" x14ac:dyDescent="0.2">
      <c r="A4680" s="31" t="s">
        <v>7540</v>
      </c>
      <c r="B4680" s="11" t="s">
        <v>147</v>
      </c>
    </row>
    <row r="4681" spans="1:2" hidden="1" outlineLevel="3" x14ac:dyDescent="0.2">
      <c r="A4681" s="30"/>
      <c r="B4681" s="10" t="s">
        <v>1614</v>
      </c>
    </row>
    <row r="4682" spans="1:2" ht="25.5" hidden="1" outlineLevel="3" x14ac:dyDescent="0.2">
      <c r="A4682" s="31"/>
      <c r="B4682" s="11" t="s">
        <v>1527</v>
      </c>
    </row>
    <row r="4683" spans="1:2" hidden="1" outlineLevel="3" x14ac:dyDescent="0.2">
      <c r="A4683" s="31"/>
      <c r="B4683" s="14" t="s">
        <v>6272</v>
      </c>
    </row>
    <row r="4684" spans="1:2" hidden="1" outlineLevel="3" x14ac:dyDescent="0.2">
      <c r="A4684" s="31"/>
      <c r="B4684" s="14" t="s">
        <v>6273</v>
      </c>
    </row>
    <row r="4685" spans="1:2" ht="25.5" hidden="1" outlineLevel="3" x14ac:dyDescent="0.2">
      <c r="A4685" s="31"/>
      <c r="B4685" s="14" t="s">
        <v>6274</v>
      </c>
    </row>
    <row r="4686" spans="1:2" ht="51" hidden="1" outlineLevel="3" x14ac:dyDescent="0.2">
      <c r="A4686" s="31"/>
      <c r="B4686" s="14" t="s">
        <v>6275</v>
      </c>
    </row>
    <row r="4687" spans="1:2" ht="25.5" hidden="1" outlineLevel="3" x14ac:dyDescent="0.2">
      <c r="A4687" s="31"/>
      <c r="B4687" s="11" t="s">
        <v>1528</v>
      </c>
    </row>
    <row r="4688" spans="1:2" hidden="1" outlineLevel="3" x14ac:dyDescent="0.2">
      <c r="A4688" s="31"/>
      <c r="B4688" s="11" t="s">
        <v>1529</v>
      </c>
    </row>
    <row r="4689" spans="1:2" ht="13.5" hidden="1" outlineLevel="3" x14ac:dyDescent="0.2">
      <c r="A4689" s="30"/>
      <c r="B4689" s="15" t="s">
        <v>1615</v>
      </c>
    </row>
    <row r="4690" spans="1:2" ht="25.5" hidden="1" outlineLevel="3" x14ac:dyDescent="0.2">
      <c r="A4690" s="31"/>
      <c r="B4690" s="16" t="s">
        <v>3270</v>
      </c>
    </row>
    <row r="4691" spans="1:2" ht="25.5" hidden="1" outlineLevel="3" x14ac:dyDescent="0.2">
      <c r="A4691" s="31"/>
      <c r="B4691" s="16" t="s">
        <v>3271</v>
      </c>
    </row>
    <row r="4692" spans="1:2" ht="25.5" hidden="1" outlineLevel="3" x14ac:dyDescent="0.2">
      <c r="A4692" s="31"/>
      <c r="B4692" s="16" t="s">
        <v>3272</v>
      </c>
    </row>
    <row r="4693" spans="1:2" ht="25.5" hidden="1" outlineLevel="3" x14ac:dyDescent="0.2">
      <c r="A4693" s="31"/>
      <c r="B4693" s="16" t="s">
        <v>3273</v>
      </c>
    </row>
    <row r="4694" spans="1:2" hidden="1" outlineLevel="3" x14ac:dyDescent="0.2">
      <c r="A4694" s="31"/>
      <c r="B4694" s="16" t="s">
        <v>3274</v>
      </c>
    </row>
    <row r="4695" spans="1:2" ht="25.5" hidden="1" outlineLevel="3" x14ac:dyDescent="0.2">
      <c r="A4695" s="31"/>
      <c r="B4695" s="16" t="s">
        <v>3275</v>
      </c>
    </row>
    <row r="4696" spans="1:2" ht="25.5" collapsed="1" x14ac:dyDescent="0.2">
      <c r="A4696" s="32" t="s">
        <v>3276</v>
      </c>
      <c r="B4696" s="18" t="s">
        <v>3277</v>
      </c>
    </row>
    <row r="4697" spans="1:2" ht="25.5" hidden="1" outlineLevel="1" x14ac:dyDescent="0.2">
      <c r="A4697" s="29" t="s">
        <v>5569</v>
      </c>
      <c r="B4697" s="9" t="s">
        <v>3277</v>
      </c>
    </row>
    <row r="4698" spans="1:2" hidden="1" outlineLevel="2" x14ac:dyDescent="0.2">
      <c r="A4698" s="30" t="s">
        <v>7541</v>
      </c>
      <c r="B4698" s="10" t="s">
        <v>3278</v>
      </c>
    </row>
    <row r="4699" spans="1:2" hidden="1" outlineLevel="2" x14ac:dyDescent="0.2">
      <c r="A4699" s="30"/>
      <c r="B4699" s="10" t="s">
        <v>1637</v>
      </c>
    </row>
    <row r="4700" spans="1:2" ht="25.5" hidden="1" customHeight="1" outlineLevel="2" x14ac:dyDescent="0.2">
      <c r="A4700" s="31"/>
      <c r="B4700" s="11" t="s">
        <v>1530</v>
      </c>
    </row>
    <row r="4701" spans="1:2" ht="25.5" hidden="1" outlineLevel="2" x14ac:dyDescent="0.2">
      <c r="A4701" s="31"/>
      <c r="B4701" s="11" t="s">
        <v>1531</v>
      </c>
    </row>
    <row r="4702" spans="1:2" hidden="1" outlineLevel="2" x14ac:dyDescent="0.2">
      <c r="A4702" s="31"/>
      <c r="B4702" s="11" t="s">
        <v>1532</v>
      </c>
    </row>
    <row r="4703" spans="1:2" ht="13.5" hidden="1" outlineLevel="2" x14ac:dyDescent="0.2">
      <c r="A4703" s="30"/>
      <c r="B4703" s="15" t="s">
        <v>1675</v>
      </c>
    </row>
    <row r="4704" spans="1:2" ht="25.5" hidden="1" outlineLevel="2" x14ac:dyDescent="0.2">
      <c r="A4704" s="31"/>
      <c r="B4704" s="16" t="s">
        <v>3279</v>
      </c>
    </row>
    <row r="4705" spans="1:2" ht="25.5" hidden="1" outlineLevel="2" x14ac:dyDescent="0.2">
      <c r="A4705" s="31"/>
      <c r="B4705" s="16" t="s">
        <v>3280</v>
      </c>
    </row>
    <row r="4706" spans="1:2" hidden="1" outlineLevel="2" x14ac:dyDescent="0.2">
      <c r="A4706" s="30" t="s">
        <v>7542</v>
      </c>
      <c r="B4706" s="10" t="s">
        <v>3281</v>
      </c>
    </row>
    <row r="4707" spans="1:2" hidden="1" outlineLevel="2" x14ac:dyDescent="0.2">
      <c r="A4707" s="31" t="s">
        <v>7543</v>
      </c>
      <c r="B4707" s="11" t="s">
        <v>3282</v>
      </c>
    </row>
    <row r="4708" spans="1:2" hidden="1" outlineLevel="2" x14ac:dyDescent="0.2">
      <c r="A4708" s="31" t="s">
        <v>7544</v>
      </c>
      <c r="B4708" s="11" t="s">
        <v>3283</v>
      </c>
    </row>
    <row r="4709" spans="1:2" hidden="1" outlineLevel="2" x14ac:dyDescent="0.2">
      <c r="A4709" s="31" t="s">
        <v>7545</v>
      </c>
      <c r="B4709" s="11" t="s">
        <v>3284</v>
      </c>
    </row>
    <row r="4710" spans="1:2" hidden="1" outlineLevel="2" x14ac:dyDescent="0.2">
      <c r="A4710" s="31" t="s">
        <v>7546</v>
      </c>
      <c r="B4710" s="11" t="s">
        <v>3285</v>
      </c>
    </row>
    <row r="4711" spans="1:2" hidden="1" outlineLevel="2" x14ac:dyDescent="0.2">
      <c r="A4711" s="30" t="s">
        <v>7547</v>
      </c>
      <c r="B4711" s="10" t="s">
        <v>3286</v>
      </c>
    </row>
    <row r="4712" spans="1:2" hidden="1" outlineLevel="2" x14ac:dyDescent="0.2">
      <c r="A4712" s="31" t="s">
        <v>7548</v>
      </c>
      <c r="B4712" s="11" t="s">
        <v>3286</v>
      </c>
    </row>
    <row r="4713" spans="1:2" hidden="1" outlineLevel="2" x14ac:dyDescent="0.2">
      <c r="A4713" s="31"/>
      <c r="B4713" s="10" t="s">
        <v>1614</v>
      </c>
    </row>
    <row r="4714" spans="1:2" ht="25.5" hidden="1" outlineLevel="2" x14ac:dyDescent="0.2">
      <c r="A4714" s="31"/>
      <c r="B4714" s="11" t="s">
        <v>1533</v>
      </c>
    </row>
    <row r="4715" spans="1:2" ht="13.5" hidden="1" outlineLevel="2" x14ac:dyDescent="0.2">
      <c r="A4715" s="30"/>
      <c r="B4715" s="15" t="s">
        <v>1615</v>
      </c>
    </row>
    <row r="4716" spans="1:2" hidden="1" outlineLevel="2" x14ac:dyDescent="0.2">
      <c r="A4716" s="31"/>
      <c r="B4716" s="16" t="s">
        <v>3287</v>
      </c>
    </row>
    <row r="4717" spans="1:2" hidden="1" outlineLevel="2" x14ac:dyDescent="0.2">
      <c r="A4717" s="30" t="s">
        <v>7549</v>
      </c>
      <c r="B4717" s="10" t="s">
        <v>3288</v>
      </c>
    </row>
    <row r="4718" spans="1:2" hidden="1" outlineLevel="2" x14ac:dyDescent="0.2">
      <c r="A4718" s="31" t="s">
        <v>7550</v>
      </c>
      <c r="B4718" s="11" t="s">
        <v>3288</v>
      </c>
    </row>
    <row r="4719" spans="1:2" hidden="1" outlineLevel="2" x14ac:dyDescent="0.2">
      <c r="A4719" s="31"/>
      <c r="B4719" s="10" t="s">
        <v>1614</v>
      </c>
    </row>
    <row r="4720" spans="1:2" ht="38.25" hidden="1" customHeight="1" outlineLevel="2" x14ac:dyDescent="0.2">
      <c r="A4720" s="31"/>
      <c r="B4720" s="11" t="s">
        <v>1534</v>
      </c>
    </row>
    <row r="4721" spans="1:2" ht="25.5" hidden="1" outlineLevel="2" x14ac:dyDescent="0.2">
      <c r="A4721" s="31"/>
      <c r="B4721" s="11" t="s">
        <v>6276</v>
      </c>
    </row>
    <row r="4722" spans="1:2" ht="13.5" hidden="1" outlineLevel="2" x14ac:dyDescent="0.2">
      <c r="A4722" s="31"/>
      <c r="B4722" s="15" t="s">
        <v>1615</v>
      </c>
    </row>
    <row r="4723" spans="1:2" hidden="1" outlineLevel="2" x14ac:dyDescent="0.2">
      <c r="A4723" s="31"/>
      <c r="B4723" s="16" t="s">
        <v>3289</v>
      </c>
    </row>
    <row r="4724" spans="1:2" ht="25.5" hidden="1" outlineLevel="2" x14ac:dyDescent="0.2">
      <c r="A4724" s="31"/>
      <c r="B4724" s="16" t="s">
        <v>3290</v>
      </c>
    </row>
    <row r="4725" spans="1:2" hidden="1" outlineLevel="2" x14ac:dyDescent="0.2">
      <c r="A4725" s="30" t="s">
        <v>7551</v>
      </c>
      <c r="B4725" s="10" t="s">
        <v>3291</v>
      </c>
    </row>
    <row r="4726" spans="1:2" hidden="1" outlineLevel="2" x14ac:dyDescent="0.2">
      <c r="A4726" s="31" t="s">
        <v>7552</v>
      </c>
      <c r="B4726" s="11" t="s">
        <v>3291</v>
      </c>
    </row>
    <row r="4727" spans="1:2" hidden="1" outlineLevel="2" x14ac:dyDescent="0.2">
      <c r="A4727" s="30"/>
      <c r="B4727" s="10" t="s">
        <v>1614</v>
      </c>
    </row>
    <row r="4728" spans="1:2" hidden="1" outlineLevel="2" x14ac:dyDescent="0.2">
      <c r="A4728" s="31"/>
      <c r="B4728" s="11" t="s">
        <v>1535</v>
      </c>
    </row>
    <row r="4729" spans="1:2" ht="25.5" hidden="1" outlineLevel="2" x14ac:dyDescent="0.2">
      <c r="A4729" s="31"/>
      <c r="B4729" s="11" t="s">
        <v>1536</v>
      </c>
    </row>
    <row r="4730" spans="1:2" ht="12.75" hidden="1" customHeight="1" outlineLevel="2" x14ac:dyDescent="0.2">
      <c r="A4730" s="31"/>
      <c r="B4730" s="11" t="s">
        <v>1537</v>
      </c>
    </row>
    <row r="4731" spans="1:2" ht="25.5" hidden="1" outlineLevel="2" x14ac:dyDescent="0.2">
      <c r="A4731" s="31"/>
      <c r="B4731" s="11" t="s">
        <v>1538</v>
      </c>
    </row>
    <row r="4732" spans="1:2" hidden="1" outlineLevel="2" x14ac:dyDescent="0.2">
      <c r="A4732" s="30" t="s">
        <v>7553</v>
      </c>
      <c r="B4732" s="10" t="s">
        <v>36</v>
      </c>
    </row>
    <row r="4733" spans="1:2" hidden="1" outlineLevel="2" x14ac:dyDescent="0.2">
      <c r="A4733" s="30"/>
      <c r="B4733" s="10" t="s">
        <v>1637</v>
      </c>
    </row>
    <row r="4734" spans="1:2" ht="25.5" hidden="1" outlineLevel="2" x14ac:dyDescent="0.2">
      <c r="A4734" s="31"/>
      <c r="B4734" s="11" t="s">
        <v>1539</v>
      </c>
    </row>
    <row r="4735" spans="1:2" ht="38.25" hidden="1" outlineLevel="2" x14ac:dyDescent="0.2">
      <c r="A4735" s="31"/>
      <c r="B4735" s="11" t="s">
        <v>1540</v>
      </c>
    </row>
    <row r="4736" spans="1:2" ht="13.5" hidden="1" outlineLevel="2" x14ac:dyDescent="0.2">
      <c r="A4736" s="30"/>
      <c r="B4736" s="15" t="s">
        <v>1675</v>
      </c>
    </row>
    <row r="4737" spans="1:2" ht="38.25" hidden="1" outlineLevel="2" x14ac:dyDescent="0.2">
      <c r="A4737" s="31"/>
      <c r="B4737" s="16" t="s">
        <v>3292</v>
      </c>
    </row>
    <row r="4738" spans="1:2" hidden="1" outlineLevel="2" x14ac:dyDescent="0.2">
      <c r="A4738" s="30" t="s">
        <v>7554</v>
      </c>
      <c r="B4738" s="10" t="s">
        <v>3293</v>
      </c>
    </row>
    <row r="4739" spans="1:2" hidden="1" outlineLevel="2" x14ac:dyDescent="0.2">
      <c r="A4739" s="31" t="s">
        <v>7555</v>
      </c>
      <c r="B4739" s="11" t="s">
        <v>3293</v>
      </c>
    </row>
    <row r="4740" spans="1:2" hidden="1" outlineLevel="2" x14ac:dyDescent="0.2">
      <c r="A4740" s="31"/>
      <c r="B4740" s="10" t="s">
        <v>1614</v>
      </c>
    </row>
    <row r="4741" spans="1:2" ht="38.25" hidden="1" outlineLevel="2" x14ac:dyDescent="0.2">
      <c r="A4741" s="31"/>
      <c r="B4741" s="11" t="s">
        <v>1541</v>
      </c>
    </row>
    <row r="4742" spans="1:2" ht="25.5" hidden="1" outlineLevel="2" x14ac:dyDescent="0.2">
      <c r="A4742" s="31"/>
      <c r="B4742" s="11" t="s">
        <v>1542</v>
      </c>
    </row>
    <row r="4743" spans="1:2" ht="12.75" hidden="1" customHeight="1" outlineLevel="2" x14ac:dyDescent="0.2">
      <c r="A4743" s="31"/>
      <c r="B4743" s="11" t="s">
        <v>1543</v>
      </c>
    </row>
    <row r="4744" spans="1:2" ht="13.5" hidden="1" outlineLevel="2" x14ac:dyDescent="0.2">
      <c r="A4744" s="30"/>
      <c r="B4744" s="15" t="s">
        <v>1615</v>
      </c>
    </row>
    <row r="4745" spans="1:2" hidden="1" outlineLevel="2" x14ac:dyDescent="0.2">
      <c r="A4745" s="31"/>
      <c r="B4745" s="16" t="s">
        <v>3294</v>
      </c>
    </row>
    <row r="4746" spans="1:2" hidden="1" outlineLevel="2" x14ac:dyDescent="0.2">
      <c r="A4746" s="31"/>
      <c r="B4746" s="16" t="s">
        <v>3295</v>
      </c>
    </row>
    <row r="4747" spans="1:2" hidden="1" outlineLevel="2" x14ac:dyDescent="0.2">
      <c r="A4747" s="31"/>
      <c r="B4747" s="16" t="s">
        <v>3296</v>
      </c>
    </row>
    <row r="4748" spans="1:2" hidden="1" outlineLevel="2" x14ac:dyDescent="0.2">
      <c r="A4748" s="31"/>
      <c r="B4748" s="16" t="s">
        <v>3297</v>
      </c>
    </row>
    <row r="4749" spans="1:2" hidden="1" outlineLevel="2" x14ac:dyDescent="0.2">
      <c r="A4749" s="30" t="s">
        <v>7556</v>
      </c>
      <c r="B4749" s="10" t="s">
        <v>3298</v>
      </c>
    </row>
    <row r="4750" spans="1:2" hidden="1" outlineLevel="2" x14ac:dyDescent="0.2">
      <c r="A4750" s="31" t="s">
        <v>7557</v>
      </c>
      <c r="B4750" s="11" t="s">
        <v>3298</v>
      </c>
    </row>
    <row r="4751" spans="1:2" hidden="1" outlineLevel="2" x14ac:dyDescent="0.2">
      <c r="A4751" s="31"/>
      <c r="B4751" s="10" t="s">
        <v>1614</v>
      </c>
    </row>
    <row r="4752" spans="1:2" hidden="1" outlineLevel="2" x14ac:dyDescent="0.2">
      <c r="A4752" s="31"/>
      <c r="B4752" s="11" t="s">
        <v>1544</v>
      </c>
    </row>
    <row r="4753" spans="1:2" ht="25.5" hidden="1" outlineLevel="2" x14ac:dyDescent="0.2">
      <c r="A4753" s="31"/>
      <c r="B4753" s="11" t="s">
        <v>6277</v>
      </c>
    </row>
    <row r="4754" spans="1:2" ht="13.5" hidden="1" outlineLevel="2" x14ac:dyDescent="0.2">
      <c r="A4754" s="30"/>
      <c r="B4754" s="15" t="s">
        <v>1615</v>
      </c>
    </row>
    <row r="4755" spans="1:2" hidden="1" outlineLevel="2" x14ac:dyDescent="0.2">
      <c r="A4755" s="31"/>
      <c r="B4755" s="16" t="s">
        <v>3299</v>
      </c>
    </row>
    <row r="4756" spans="1:2" ht="25.5" hidden="1" outlineLevel="2" x14ac:dyDescent="0.2">
      <c r="A4756" s="31"/>
      <c r="B4756" s="16" t="s">
        <v>3300</v>
      </c>
    </row>
    <row r="4757" spans="1:2" hidden="1" outlineLevel="2" x14ac:dyDescent="0.2">
      <c r="A4757" s="31"/>
      <c r="B4757" s="16" t="s">
        <v>3301</v>
      </c>
    </row>
    <row r="4758" spans="1:2" hidden="1" outlineLevel="2" x14ac:dyDescent="0.2">
      <c r="A4758" s="30" t="s">
        <v>7558</v>
      </c>
      <c r="B4758" s="10" t="s">
        <v>3302</v>
      </c>
    </row>
    <row r="4759" spans="1:2" hidden="1" outlineLevel="2" x14ac:dyDescent="0.2">
      <c r="A4759" s="31" t="s">
        <v>7559</v>
      </c>
      <c r="B4759" s="11" t="s">
        <v>3302</v>
      </c>
    </row>
    <row r="4760" spans="1:2" hidden="1" outlineLevel="2" x14ac:dyDescent="0.2">
      <c r="A4760" s="31"/>
      <c r="B4760" s="10" t="s">
        <v>1614</v>
      </c>
    </row>
    <row r="4761" spans="1:2" hidden="1" outlineLevel="2" x14ac:dyDescent="0.2">
      <c r="A4761" s="31"/>
      <c r="B4761" s="11" t="s">
        <v>1545</v>
      </c>
    </row>
    <row r="4762" spans="1:2" ht="38.25" hidden="1" outlineLevel="2" x14ac:dyDescent="0.2">
      <c r="A4762" s="31"/>
      <c r="B4762" s="11" t="s">
        <v>1546</v>
      </c>
    </row>
    <row r="4763" spans="1:2" hidden="1" outlineLevel="2" x14ac:dyDescent="0.2">
      <c r="A4763" s="31"/>
      <c r="B4763" s="11" t="s">
        <v>1547</v>
      </c>
    </row>
    <row r="4764" spans="1:2" ht="13.5" hidden="1" outlineLevel="2" x14ac:dyDescent="0.2">
      <c r="A4764" s="31"/>
      <c r="B4764" s="15" t="s">
        <v>1615</v>
      </c>
    </row>
    <row r="4765" spans="1:2" hidden="1" outlineLevel="2" x14ac:dyDescent="0.2">
      <c r="A4765" s="31"/>
      <c r="B4765" s="16" t="s">
        <v>3303</v>
      </c>
    </row>
    <row r="4766" spans="1:2" hidden="1" outlineLevel="2" x14ac:dyDescent="0.2">
      <c r="A4766" s="31"/>
      <c r="B4766" s="16" t="s">
        <v>3304</v>
      </c>
    </row>
    <row r="4767" spans="1:2" ht="25.5" hidden="1" outlineLevel="2" x14ac:dyDescent="0.2">
      <c r="A4767" s="31"/>
      <c r="B4767" s="16" t="s">
        <v>3305</v>
      </c>
    </row>
    <row r="4768" spans="1:2" ht="25.5" hidden="1" outlineLevel="2" x14ac:dyDescent="0.2">
      <c r="A4768" s="30" t="s">
        <v>7560</v>
      </c>
      <c r="B4768" s="10" t="s">
        <v>148</v>
      </c>
    </row>
    <row r="4769" spans="1:2" ht="25.5" hidden="1" outlineLevel="2" x14ac:dyDescent="0.2">
      <c r="A4769" s="30" t="s">
        <v>7561</v>
      </c>
      <c r="B4769" s="10" t="s">
        <v>148</v>
      </c>
    </row>
    <row r="4770" spans="1:2" ht="25.5" hidden="1" outlineLevel="2" x14ac:dyDescent="0.2">
      <c r="A4770" s="31" t="s">
        <v>7562</v>
      </c>
      <c r="B4770" s="11" t="s">
        <v>148</v>
      </c>
    </row>
    <row r="4771" spans="1:2" hidden="1" outlineLevel="2" x14ac:dyDescent="0.2">
      <c r="A4771" s="30"/>
      <c r="B4771" s="10" t="s">
        <v>1614</v>
      </c>
    </row>
    <row r="4772" spans="1:2" ht="25.5" hidden="1" outlineLevel="2" x14ac:dyDescent="0.2">
      <c r="A4772" s="31"/>
      <c r="B4772" s="11" t="s">
        <v>1548</v>
      </c>
    </row>
    <row r="4773" spans="1:2" hidden="1" outlineLevel="2" x14ac:dyDescent="0.2">
      <c r="A4773" s="31"/>
      <c r="B4773" s="11" t="s">
        <v>1549</v>
      </c>
    </row>
    <row r="4774" spans="1:2" hidden="1" outlineLevel="2" x14ac:dyDescent="0.2">
      <c r="A4774" s="31"/>
      <c r="B4774" s="11" t="s">
        <v>1550</v>
      </c>
    </row>
    <row r="4775" spans="1:2" hidden="1" outlineLevel="2" x14ac:dyDescent="0.2">
      <c r="A4775" s="31"/>
      <c r="B4775" s="11" t="s">
        <v>1551</v>
      </c>
    </row>
    <row r="4776" spans="1:2" hidden="1" outlineLevel="2" x14ac:dyDescent="0.2">
      <c r="A4776" s="31"/>
      <c r="B4776" s="11" t="s">
        <v>1552</v>
      </c>
    </row>
    <row r="4777" spans="1:2" hidden="1" outlineLevel="2" x14ac:dyDescent="0.2">
      <c r="A4777" s="31"/>
      <c r="B4777" s="11" t="s">
        <v>1553</v>
      </c>
    </row>
    <row r="4778" spans="1:2" ht="12" hidden="1" customHeight="1" outlineLevel="2" x14ac:dyDescent="0.2">
      <c r="A4778" s="31"/>
      <c r="B4778" s="11" t="s">
        <v>6278</v>
      </c>
    </row>
    <row r="4779" spans="1:2" ht="12" hidden="1" customHeight="1" outlineLevel="2" x14ac:dyDescent="0.2">
      <c r="A4779" s="31"/>
      <c r="B4779" s="11" t="s">
        <v>6279</v>
      </c>
    </row>
    <row r="4780" spans="1:2" ht="13.5" hidden="1" outlineLevel="2" x14ac:dyDescent="0.2">
      <c r="A4780" s="30"/>
      <c r="B4780" s="15" t="s">
        <v>1615</v>
      </c>
    </row>
    <row r="4781" spans="1:2" hidden="1" outlineLevel="2" x14ac:dyDescent="0.2">
      <c r="A4781" s="31"/>
      <c r="B4781" s="16" t="s">
        <v>6280</v>
      </c>
    </row>
    <row r="4782" spans="1:2" ht="25.5" hidden="1" outlineLevel="2" x14ac:dyDescent="0.2">
      <c r="A4782" s="31"/>
      <c r="B4782" s="16" t="s">
        <v>6281</v>
      </c>
    </row>
    <row r="4783" spans="1:2" ht="25.5" collapsed="1" x14ac:dyDescent="0.2">
      <c r="A4783" s="32" t="s">
        <v>3306</v>
      </c>
      <c r="B4783" s="18" t="s">
        <v>3307</v>
      </c>
    </row>
    <row r="4784" spans="1:2" hidden="1" outlineLevel="1" x14ac:dyDescent="0.2">
      <c r="A4784" s="29" t="s">
        <v>7563</v>
      </c>
      <c r="B4784" s="9" t="s">
        <v>3308</v>
      </c>
    </row>
    <row r="4785" spans="1:2" hidden="1" outlineLevel="2" x14ac:dyDescent="0.2">
      <c r="A4785" s="30" t="s">
        <v>7564</v>
      </c>
      <c r="B4785" s="10" t="s">
        <v>149</v>
      </c>
    </row>
    <row r="4786" spans="1:2" hidden="1" outlineLevel="2" x14ac:dyDescent="0.2">
      <c r="A4786" s="30" t="s">
        <v>7565</v>
      </c>
      <c r="B4786" s="10" t="s">
        <v>149</v>
      </c>
    </row>
    <row r="4787" spans="1:2" hidden="1" outlineLevel="2" x14ac:dyDescent="0.2">
      <c r="A4787" s="31" t="s">
        <v>7566</v>
      </c>
      <c r="B4787" s="11" t="s">
        <v>149</v>
      </c>
    </row>
    <row r="4788" spans="1:2" hidden="1" outlineLevel="2" x14ac:dyDescent="0.2">
      <c r="A4788" s="30"/>
      <c r="B4788" s="10" t="s">
        <v>1614</v>
      </c>
    </row>
    <row r="4789" spans="1:2" ht="25.5" hidden="1" outlineLevel="2" x14ac:dyDescent="0.2">
      <c r="A4789" s="31"/>
      <c r="B4789" s="11" t="s">
        <v>1554</v>
      </c>
    </row>
    <row r="4790" spans="1:2" hidden="1" outlineLevel="2" x14ac:dyDescent="0.2">
      <c r="A4790" s="31"/>
      <c r="B4790" s="14" t="s">
        <v>6282</v>
      </c>
    </row>
    <row r="4791" spans="1:2" hidden="1" outlineLevel="2" x14ac:dyDescent="0.2">
      <c r="A4791" s="31"/>
      <c r="B4791" s="14" t="s">
        <v>6283</v>
      </c>
    </row>
    <row r="4792" spans="1:2" hidden="1" outlineLevel="2" x14ac:dyDescent="0.2">
      <c r="A4792" s="31"/>
      <c r="B4792" s="14" t="s">
        <v>6284</v>
      </c>
    </row>
    <row r="4793" spans="1:2" hidden="1" outlineLevel="2" x14ac:dyDescent="0.2">
      <c r="A4793" s="31"/>
      <c r="B4793" s="14" t="s">
        <v>6285</v>
      </c>
    </row>
    <row r="4794" spans="1:2" ht="25.5" hidden="1" outlineLevel="2" x14ac:dyDescent="0.2">
      <c r="A4794" s="31"/>
      <c r="B4794" s="14" t="s">
        <v>6286</v>
      </c>
    </row>
    <row r="4795" spans="1:2" ht="25.5" hidden="1" outlineLevel="2" x14ac:dyDescent="0.2">
      <c r="A4795" s="31"/>
      <c r="B4795" s="14" t="s">
        <v>6287</v>
      </c>
    </row>
    <row r="4796" spans="1:2" hidden="1" outlineLevel="2" x14ac:dyDescent="0.2">
      <c r="A4796" s="31"/>
      <c r="B4796" s="11" t="s">
        <v>1555</v>
      </c>
    </row>
    <row r="4797" spans="1:2" hidden="1" outlineLevel="2" x14ac:dyDescent="0.2">
      <c r="A4797" s="31"/>
      <c r="B4797" s="11" t="s">
        <v>1556</v>
      </c>
    </row>
    <row r="4798" spans="1:2" ht="25.5" hidden="1" outlineLevel="2" x14ac:dyDescent="0.2">
      <c r="A4798" s="31"/>
      <c r="B4798" s="11" t="s">
        <v>6288</v>
      </c>
    </row>
    <row r="4799" spans="1:2" ht="13.5" hidden="1" outlineLevel="2" x14ac:dyDescent="0.2">
      <c r="A4799" s="30"/>
      <c r="B4799" s="15" t="s">
        <v>1615</v>
      </c>
    </row>
    <row r="4800" spans="1:2" ht="38.25" hidden="1" outlineLevel="2" x14ac:dyDescent="0.2">
      <c r="A4800" s="31"/>
      <c r="B4800" s="16" t="s">
        <v>3309</v>
      </c>
    </row>
    <row r="4801" spans="1:2" ht="25.5" hidden="1" outlineLevel="2" x14ac:dyDescent="0.2">
      <c r="A4801" s="31"/>
      <c r="B4801" s="16" t="s">
        <v>3310</v>
      </c>
    </row>
    <row r="4802" spans="1:2" hidden="1" outlineLevel="2" x14ac:dyDescent="0.2">
      <c r="A4802" s="31"/>
      <c r="B4802" s="16" t="s">
        <v>3311</v>
      </c>
    </row>
    <row r="4803" spans="1:2" ht="25.5" hidden="1" outlineLevel="2" x14ac:dyDescent="0.2">
      <c r="A4803" s="31"/>
      <c r="B4803" s="16" t="s">
        <v>3312</v>
      </c>
    </row>
    <row r="4804" spans="1:2" hidden="1" outlineLevel="2" x14ac:dyDescent="0.2">
      <c r="A4804" s="31"/>
      <c r="B4804" s="16" t="s">
        <v>3313</v>
      </c>
    </row>
    <row r="4805" spans="1:2" hidden="1" outlineLevel="1" x14ac:dyDescent="0.2">
      <c r="A4805" s="29" t="s">
        <v>7567</v>
      </c>
      <c r="B4805" s="9" t="s">
        <v>3314</v>
      </c>
    </row>
    <row r="4806" spans="1:2" hidden="1" outlineLevel="2" x14ac:dyDescent="0.2">
      <c r="A4806" s="30" t="s">
        <v>7568</v>
      </c>
      <c r="B4806" s="10" t="s">
        <v>150</v>
      </c>
    </row>
    <row r="4807" spans="1:2" hidden="1" outlineLevel="2" x14ac:dyDescent="0.2">
      <c r="A4807" s="30" t="s">
        <v>7569</v>
      </c>
      <c r="B4807" s="10" t="s">
        <v>150</v>
      </c>
    </row>
    <row r="4808" spans="1:2" hidden="1" outlineLevel="2" x14ac:dyDescent="0.2">
      <c r="A4808" s="31" t="s">
        <v>7570</v>
      </c>
      <c r="B4808" s="11" t="s">
        <v>150</v>
      </c>
    </row>
    <row r="4809" spans="1:2" hidden="1" outlineLevel="2" x14ac:dyDescent="0.2">
      <c r="A4809" s="30"/>
      <c r="B4809" s="10" t="s">
        <v>1614</v>
      </c>
    </row>
    <row r="4810" spans="1:2" hidden="1" outlineLevel="2" x14ac:dyDescent="0.2">
      <c r="A4810" s="31"/>
      <c r="B4810" s="11" t="s">
        <v>1557</v>
      </c>
    </row>
    <row r="4811" spans="1:2" ht="38.25" hidden="1" outlineLevel="2" x14ac:dyDescent="0.2">
      <c r="A4811" s="31"/>
      <c r="B4811" s="11" t="s">
        <v>1558</v>
      </c>
    </row>
    <row r="4812" spans="1:2" ht="25.5" hidden="1" outlineLevel="2" x14ac:dyDescent="0.2">
      <c r="A4812" s="31"/>
      <c r="B4812" s="11" t="s">
        <v>1559</v>
      </c>
    </row>
    <row r="4813" spans="1:2" ht="38.25" hidden="1" outlineLevel="2" x14ac:dyDescent="0.2">
      <c r="A4813" s="31"/>
      <c r="B4813" s="11" t="s">
        <v>3315</v>
      </c>
    </row>
    <row r="4814" spans="1:2" ht="38.25" hidden="1" outlineLevel="2" x14ac:dyDescent="0.2">
      <c r="A4814" s="31"/>
      <c r="B4814" s="11" t="s">
        <v>1560</v>
      </c>
    </row>
    <row r="4815" spans="1:2" ht="13.5" hidden="1" outlineLevel="2" x14ac:dyDescent="0.2">
      <c r="A4815" s="35"/>
      <c r="B4815" s="15" t="s">
        <v>1615</v>
      </c>
    </row>
    <row r="4816" spans="1:2" hidden="1" outlineLevel="2" x14ac:dyDescent="0.2">
      <c r="A4816" s="31"/>
      <c r="B4816" s="16" t="s">
        <v>3316</v>
      </c>
    </row>
    <row r="4817" spans="1:2" ht="25.5" hidden="1" outlineLevel="2" x14ac:dyDescent="0.2">
      <c r="A4817" s="31"/>
      <c r="B4817" s="16" t="s">
        <v>3317</v>
      </c>
    </row>
    <row r="4818" spans="1:2" ht="25.5" hidden="1" outlineLevel="2" x14ac:dyDescent="0.2">
      <c r="A4818" s="31"/>
      <c r="B4818" s="16" t="s">
        <v>3318</v>
      </c>
    </row>
    <row r="4819" spans="1:2" hidden="1" outlineLevel="2" x14ac:dyDescent="0.2">
      <c r="A4819" s="31"/>
      <c r="B4819" s="16" t="s">
        <v>3319</v>
      </c>
    </row>
    <row r="4820" spans="1:2" ht="25.5" hidden="1" outlineLevel="1" x14ac:dyDescent="0.2">
      <c r="A4820" s="29" t="s">
        <v>7571</v>
      </c>
      <c r="B4820" s="9" t="s">
        <v>3320</v>
      </c>
    </row>
    <row r="4821" spans="1:2" hidden="1" outlineLevel="2" x14ac:dyDescent="0.2">
      <c r="A4821" s="30" t="s">
        <v>7572</v>
      </c>
      <c r="B4821" s="10" t="s">
        <v>151</v>
      </c>
    </row>
    <row r="4822" spans="1:2" hidden="1" outlineLevel="2" x14ac:dyDescent="0.2">
      <c r="A4822" s="30"/>
      <c r="B4822" s="10" t="s">
        <v>1637</v>
      </c>
    </row>
    <row r="4823" spans="1:2" ht="38.25" hidden="1" outlineLevel="2" x14ac:dyDescent="0.2">
      <c r="A4823" s="31"/>
      <c r="B4823" s="11" t="s">
        <v>3321</v>
      </c>
    </row>
    <row r="4824" spans="1:2" hidden="1" outlineLevel="2" x14ac:dyDescent="0.2">
      <c r="A4824" s="30" t="s">
        <v>7573</v>
      </c>
      <c r="B4824" s="10" t="s">
        <v>3322</v>
      </c>
    </row>
    <row r="4825" spans="1:2" hidden="1" outlineLevel="2" x14ac:dyDescent="0.2">
      <c r="A4825" s="31" t="s">
        <v>7574</v>
      </c>
      <c r="B4825" s="11" t="s">
        <v>3322</v>
      </c>
    </row>
    <row r="4826" spans="1:2" hidden="1" outlineLevel="2" x14ac:dyDescent="0.2">
      <c r="A4826" s="31"/>
      <c r="B4826" s="10" t="s">
        <v>1614</v>
      </c>
    </row>
    <row r="4827" spans="1:2" ht="51" hidden="1" outlineLevel="2" x14ac:dyDescent="0.2">
      <c r="A4827" s="31"/>
      <c r="B4827" s="11" t="s">
        <v>3323</v>
      </c>
    </row>
    <row r="4828" spans="1:2" hidden="1" outlineLevel="2" x14ac:dyDescent="0.2">
      <c r="A4828" s="31"/>
      <c r="B4828" s="11" t="s">
        <v>1561</v>
      </c>
    </row>
    <row r="4829" spans="1:2" hidden="1" outlineLevel="2" x14ac:dyDescent="0.2">
      <c r="A4829" s="31"/>
      <c r="B4829" s="11" t="s">
        <v>1562</v>
      </c>
    </row>
    <row r="4830" spans="1:2" hidden="1" outlineLevel="2" x14ac:dyDescent="0.2">
      <c r="A4830" s="31"/>
      <c r="B4830" s="11" t="s">
        <v>1563</v>
      </c>
    </row>
    <row r="4831" spans="1:2" hidden="1" outlineLevel="2" x14ac:dyDescent="0.2">
      <c r="A4831" s="31"/>
      <c r="B4831" s="11" t="s">
        <v>1564</v>
      </c>
    </row>
    <row r="4832" spans="1:2" hidden="1" outlineLevel="2" x14ac:dyDescent="0.2">
      <c r="A4832" s="31"/>
      <c r="B4832" s="11" t="s">
        <v>1565</v>
      </c>
    </row>
    <row r="4833" spans="1:2" ht="12.75" hidden="1" customHeight="1" outlineLevel="2" x14ac:dyDescent="0.2">
      <c r="A4833" s="31"/>
      <c r="B4833" s="11" t="s">
        <v>1566</v>
      </c>
    </row>
    <row r="4834" spans="1:2" ht="13.5" hidden="1" outlineLevel="2" x14ac:dyDescent="0.2">
      <c r="A4834" s="31"/>
      <c r="B4834" s="15" t="s">
        <v>1615</v>
      </c>
    </row>
    <row r="4835" spans="1:2" hidden="1" outlineLevel="2" x14ac:dyDescent="0.2">
      <c r="A4835" s="31"/>
      <c r="B4835" s="16" t="s">
        <v>3324</v>
      </c>
    </row>
    <row r="4836" spans="1:2" ht="25.5" hidden="1" outlineLevel="2" x14ac:dyDescent="0.2">
      <c r="A4836" s="31"/>
      <c r="B4836" s="16" t="s">
        <v>3325</v>
      </c>
    </row>
    <row r="4837" spans="1:2" ht="38.25" hidden="1" outlineLevel="2" x14ac:dyDescent="0.2">
      <c r="A4837" s="31"/>
      <c r="B4837" s="16" t="s">
        <v>3326</v>
      </c>
    </row>
    <row r="4838" spans="1:2" hidden="1" outlineLevel="2" x14ac:dyDescent="0.2">
      <c r="A4838" s="30" t="s">
        <v>7575</v>
      </c>
      <c r="B4838" s="10" t="s">
        <v>3327</v>
      </c>
    </row>
    <row r="4839" spans="1:2" hidden="1" outlineLevel="2" x14ac:dyDescent="0.2">
      <c r="A4839" s="31" t="s">
        <v>7576</v>
      </c>
      <c r="B4839" s="11" t="s">
        <v>3327</v>
      </c>
    </row>
    <row r="4840" spans="1:2" hidden="1" outlineLevel="2" x14ac:dyDescent="0.2">
      <c r="A4840" s="31"/>
      <c r="B4840" s="10" t="s">
        <v>1614</v>
      </c>
    </row>
    <row r="4841" spans="1:2" ht="63.75" hidden="1" outlineLevel="2" x14ac:dyDescent="0.2">
      <c r="A4841" s="31"/>
      <c r="B4841" s="11" t="s">
        <v>1567</v>
      </c>
    </row>
    <row r="4842" spans="1:2" hidden="1" outlineLevel="2" x14ac:dyDescent="0.2">
      <c r="A4842" s="31"/>
      <c r="B4842" s="11" t="s">
        <v>1568</v>
      </c>
    </row>
    <row r="4843" spans="1:2" hidden="1" outlineLevel="2" x14ac:dyDescent="0.2">
      <c r="A4843" s="31"/>
      <c r="B4843" s="14" t="s">
        <v>6289</v>
      </c>
    </row>
    <row r="4844" spans="1:2" hidden="1" outlineLevel="2" x14ac:dyDescent="0.2">
      <c r="A4844" s="31"/>
      <c r="B4844" s="14" t="s">
        <v>6290</v>
      </c>
    </row>
    <row r="4845" spans="1:2" hidden="1" outlineLevel="2" x14ac:dyDescent="0.2">
      <c r="A4845" s="31"/>
      <c r="B4845" s="14" t="s">
        <v>6291</v>
      </c>
    </row>
    <row r="4846" spans="1:2" ht="25.5" hidden="1" outlineLevel="2" x14ac:dyDescent="0.2">
      <c r="A4846" s="31"/>
      <c r="B4846" s="14" t="s">
        <v>6292</v>
      </c>
    </row>
    <row r="4847" spans="1:2" hidden="1" outlineLevel="2" x14ac:dyDescent="0.2">
      <c r="A4847" s="31"/>
      <c r="B4847" s="11" t="s">
        <v>1569</v>
      </c>
    </row>
    <row r="4848" spans="1:2" ht="13.5" hidden="1" outlineLevel="2" x14ac:dyDescent="0.2">
      <c r="A4848" s="30"/>
      <c r="B4848" s="15" t="s">
        <v>1615</v>
      </c>
    </row>
    <row r="4849" spans="1:2" ht="25.5" hidden="1" outlineLevel="2" x14ac:dyDescent="0.2">
      <c r="A4849" s="31"/>
      <c r="B4849" s="16" t="s">
        <v>3328</v>
      </c>
    </row>
    <row r="4850" spans="1:2" hidden="1" outlineLevel="2" x14ac:dyDescent="0.2">
      <c r="A4850" s="30" t="s">
        <v>7577</v>
      </c>
      <c r="B4850" s="10" t="s">
        <v>152</v>
      </c>
    </row>
    <row r="4851" spans="1:2" hidden="1" outlineLevel="2" x14ac:dyDescent="0.2">
      <c r="A4851" s="31"/>
      <c r="B4851" s="10" t="s">
        <v>1637</v>
      </c>
    </row>
    <row r="4852" spans="1:2" ht="25.5" hidden="1" customHeight="1" outlineLevel="2" x14ac:dyDescent="0.2">
      <c r="A4852" s="31"/>
      <c r="B4852" s="11" t="s">
        <v>1570</v>
      </c>
    </row>
    <row r="4853" spans="1:2" ht="25.5" hidden="1" outlineLevel="2" x14ac:dyDescent="0.2">
      <c r="A4853" s="31"/>
      <c r="B4853" s="11" t="s">
        <v>1571</v>
      </c>
    </row>
    <row r="4854" spans="1:2" ht="25.5" hidden="1" outlineLevel="2" x14ac:dyDescent="0.2">
      <c r="A4854" s="31"/>
      <c r="B4854" s="11" t="s">
        <v>3329</v>
      </c>
    </row>
    <row r="4855" spans="1:2" hidden="1" outlineLevel="2" x14ac:dyDescent="0.2">
      <c r="A4855" s="31"/>
      <c r="B4855" s="11" t="s">
        <v>1572</v>
      </c>
    </row>
    <row r="4856" spans="1:2" ht="25.5" hidden="1" outlineLevel="2" x14ac:dyDescent="0.2">
      <c r="A4856" s="31"/>
      <c r="B4856" s="11" t="s">
        <v>1573</v>
      </c>
    </row>
    <row r="4857" spans="1:2" hidden="1" outlineLevel="2" x14ac:dyDescent="0.2">
      <c r="A4857" s="31"/>
      <c r="B4857" s="11" t="s">
        <v>1574</v>
      </c>
    </row>
    <row r="4858" spans="1:2" hidden="1" outlineLevel="2" x14ac:dyDescent="0.2">
      <c r="A4858" s="31"/>
      <c r="B4858" s="11" t="s">
        <v>1575</v>
      </c>
    </row>
    <row r="4859" spans="1:2" ht="13.5" hidden="1" outlineLevel="2" x14ac:dyDescent="0.2">
      <c r="A4859" s="30"/>
      <c r="B4859" s="15" t="s">
        <v>1675</v>
      </c>
    </row>
    <row r="4860" spans="1:2" hidden="1" outlineLevel="2" x14ac:dyDescent="0.2">
      <c r="A4860" s="31"/>
      <c r="B4860" s="16" t="s">
        <v>3330</v>
      </c>
    </row>
    <row r="4861" spans="1:2" ht="25.5" hidden="1" outlineLevel="2" x14ac:dyDescent="0.2">
      <c r="A4861" s="31"/>
      <c r="B4861" s="16" t="s">
        <v>3331</v>
      </c>
    </row>
    <row r="4862" spans="1:2" hidden="1" outlineLevel="2" x14ac:dyDescent="0.2">
      <c r="A4862" s="30" t="s">
        <v>7578</v>
      </c>
      <c r="B4862" s="10" t="s">
        <v>3332</v>
      </c>
    </row>
    <row r="4863" spans="1:2" hidden="1" outlineLevel="2" x14ac:dyDescent="0.2">
      <c r="A4863" s="31" t="s">
        <v>7579</v>
      </c>
      <c r="B4863" s="11" t="s">
        <v>3332</v>
      </c>
    </row>
    <row r="4864" spans="1:2" hidden="1" outlineLevel="2" x14ac:dyDescent="0.2">
      <c r="A4864" s="31"/>
      <c r="B4864" s="10" t="s">
        <v>1614</v>
      </c>
    </row>
    <row r="4865" spans="1:2" ht="25.5" hidden="1" outlineLevel="2" x14ac:dyDescent="0.2">
      <c r="A4865" s="31"/>
      <c r="B4865" s="11" t="s">
        <v>1576</v>
      </c>
    </row>
    <row r="4866" spans="1:2" ht="25.5" hidden="1" outlineLevel="2" x14ac:dyDescent="0.2">
      <c r="A4866" s="31"/>
      <c r="B4866" s="11" t="s">
        <v>1577</v>
      </c>
    </row>
    <row r="4867" spans="1:2" ht="38.25" hidden="1" outlineLevel="2" x14ac:dyDescent="0.2">
      <c r="A4867" s="31"/>
      <c r="B4867" s="11" t="s">
        <v>1578</v>
      </c>
    </row>
    <row r="4868" spans="1:2" hidden="1" outlineLevel="2" x14ac:dyDescent="0.2">
      <c r="A4868" s="31"/>
      <c r="B4868" s="11" t="s">
        <v>1579</v>
      </c>
    </row>
    <row r="4869" spans="1:2" hidden="1" outlineLevel="2" x14ac:dyDescent="0.2">
      <c r="A4869" s="31"/>
      <c r="B4869" s="11" t="s">
        <v>1580</v>
      </c>
    </row>
    <row r="4870" spans="1:2" ht="13.5" hidden="1" outlineLevel="2" x14ac:dyDescent="0.2">
      <c r="A4870" s="30"/>
      <c r="B4870" s="15" t="s">
        <v>1615</v>
      </c>
    </row>
    <row r="4871" spans="1:2" hidden="1" outlineLevel="2" x14ac:dyDescent="0.2">
      <c r="A4871" s="31"/>
      <c r="B4871" s="16" t="s">
        <v>3333</v>
      </c>
    </row>
    <row r="4872" spans="1:2" ht="38.25" hidden="1" outlineLevel="2" x14ac:dyDescent="0.2">
      <c r="A4872" s="31"/>
      <c r="B4872" s="16" t="s">
        <v>3334</v>
      </c>
    </row>
    <row r="4873" spans="1:2" ht="25.5" hidden="1" outlineLevel="2" x14ac:dyDescent="0.2">
      <c r="A4873" s="31"/>
      <c r="B4873" s="16" t="s">
        <v>3335</v>
      </c>
    </row>
    <row r="4874" spans="1:2" hidden="1" outlineLevel="2" x14ac:dyDescent="0.2">
      <c r="A4874" s="30" t="s">
        <v>7580</v>
      </c>
      <c r="B4874" s="10" t="s">
        <v>3336</v>
      </c>
    </row>
    <row r="4875" spans="1:2" hidden="1" outlineLevel="2" x14ac:dyDescent="0.2">
      <c r="A4875" s="31" t="s">
        <v>7581</v>
      </c>
      <c r="B4875" s="11" t="s">
        <v>3336</v>
      </c>
    </row>
    <row r="4876" spans="1:2" hidden="1" outlineLevel="2" x14ac:dyDescent="0.2">
      <c r="A4876" s="31"/>
      <c r="B4876" s="10" t="s">
        <v>1614</v>
      </c>
    </row>
    <row r="4877" spans="1:2" ht="51" hidden="1" outlineLevel="2" x14ac:dyDescent="0.2">
      <c r="A4877" s="31"/>
      <c r="B4877" s="11" t="s">
        <v>1581</v>
      </c>
    </row>
    <row r="4878" spans="1:2" hidden="1" outlineLevel="2" x14ac:dyDescent="0.2">
      <c r="A4878" s="31"/>
      <c r="B4878" s="11" t="s">
        <v>1582</v>
      </c>
    </row>
    <row r="4879" spans="1:2" hidden="1" outlineLevel="2" x14ac:dyDescent="0.2">
      <c r="A4879" s="31"/>
      <c r="B4879" s="11" t="s">
        <v>1583</v>
      </c>
    </row>
    <row r="4880" spans="1:2" ht="25.5" hidden="1" outlineLevel="2" x14ac:dyDescent="0.2">
      <c r="A4880" s="31"/>
      <c r="B4880" s="11" t="s">
        <v>1584</v>
      </c>
    </row>
    <row r="4881" spans="1:2" ht="25.5" hidden="1" outlineLevel="2" x14ac:dyDescent="0.2">
      <c r="A4881" s="31"/>
      <c r="B4881" s="11" t="s">
        <v>1573</v>
      </c>
    </row>
    <row r="4882" spans="1:2" ht="12.75" hidden="1" customHeight="1" outlineLevel="2" x14ac:dyDescent="0.2">
      <c r="A4882" s="31"/>
      <c r="B4882" s="11" t="s">
        <v>1585</v>
      </c>
    </row>
    <row r="4883" spans="1:2" ht="25.5" hidden="1" outlineLevel="2" x14ac:dyDescent="0.2">
      <c r="A4883" s="31"/>
      <c r="B4883" s="14" t="s">
        <v>6293</v>
      </c>
    </row>
    <row r="4884" spans="1:2" hidden="1" outlineLevel="2" x14ac:dyDescent="0.2">
      <c r="A4884" s="31"/>
      <c r="B4884" s="14" t="s">
        <v>6294</v>
      </c>
    </row>
    <row r="4885" spans="1:2" ht="13.5" hidden="1" outlineLevel="2" x14ac:dyDescent="0.2">
      <c r="A4885" s="30"/>
      <c r="B4885" s="15" t="s">
        <v>1615</v>
      </c>
    </row>
    <row r="4886" spans="1:2" ht="12.75" hidden="1" customHeight="1" outlineLevel="2" x14ac:dyDescent="0.2">
      <c r="A4886" s="31"/>
      <c r="B4886" s="16" t="s">
        <v>3337</v>
      </c>
    </row>
    <row r="4887" spans="1:2" hidden="1" outlineLevel="2" x14ac:dyDescent="0.2">
      <c r="A4887" s="31"/>
      <c r="B4887" s="16" t="s">
        <v>3338</v>
      </c>
    </row>
    <row r="4888" spans="1:2" ht="25.5" hidden="1" outlineLevel="2" x14ac:dyDescent="0.2">
      <c r="A4888" s="31"/>
      <c r="B4888" s="16" t="s">
        <v>3335</v>
      </c>
    </row>
    <row r="4889" spans="1:2" hidden="1" outlineLevel="2" x14ac:dyDescent="0.2">
      <c r="A4889" s="30" t="s">
        <v>7582</v>
      </c>
      <c r="B4889" s="10" t="s">
        <v>153</v>
      </c>
    </row>
    <row r="4890" spans="1:2" hidden="1" outlineLevel="2" x14ac:dyDescent="0.2">
      <c r="A4890" s="30"/>
      <c r="B4890" s="10" t="s">
        <v>1637</v>
      </c>
    </row>
    <row r="4891" spans="1:2" ht="25.5" hidden="1" outlineLevel="2" x14ac:dyDescent="0.2">
      <c r="A4891" s="31"/>
      <c r="B4891" s="11" t="s">
        <v>1586</v>
      </c>
    </row>
    <row r="4892" spans="1:2" ht="25.5" hidden="1" outlineLevel="2" x14ac:dyDescent="0.2">
      <c r="A4892" s="31"/>
      <c r="B4892" s="11" t="s">
        <v>1587</v>
      </c>
    </row>
    <row r="4893" spans="1:2" hidden="1" outlineLevel="2" x14ac:dyDescent="0.2">
      <c r="A4893" s="30" t="s">
        <v>7583</v>
      </c>
      <c r="B4893" s="10" t="s">
        <v>3339</v>
      </c>
    </row>
    <row r="4894" spans="1:2" hidden="1" outlineLevel="2" x14ac:dyDescent="0.2">
      <c r="A4894" s="31" t="s">
        <v>7584</v>
      </c>
      <c r="B4894" s="11" t="s">
        <v>3339</v>
      </c>
    </row>
    <row r="4895" spans="1:2" hidden="1" outlineLevel="2" x14ac:dyDescent="0.2">
      <c r="A4895" s="30"/>
      <c r="B4895" s="10" t="s">
        <v>1614</v>
      </c>
    </row>
    <row r="4896" spans="1:2" ht="38.25" hidden="1" outlineLevel="2" x14ac:dyDescent="0.2">
      <c r="A4896" s="31"/>
      <c r="B4896" s="11" t="s">
        <v>1588</v>
      </c>
    </row>
    <row r="4897" spans="1:2" ht="13.5" hidden="1" outlineLevel="2" x14ac:dyDescent="0.2">
      <c r="A4897" s="30"/>
      <c r="B4897" s="15" t="s">
        <v>1615</v>
      </c>
    </row>
    <row r="4898" spans="1:2" ht="25.5" hidden="1" outlineLevel="2" x14ac:dyDescent="0.2">
      <c r="A4898" s="31"/>
      <c r="B4898" s="16" t="s">
        <v>3340</v>
      </c>
    </row>
    <row r="4899" spans="1:2" ht="38.25" hidden="1" outlineLevel="2" x14ac:dyDescent="0.2">
      <c r="A4899" s="31"/>
      <c r="B4899" s="16" t="s">
        <v>3341</v>
      </c>
    </row>
    <row r="4900" spans="1:2" hidden="1" outlineLevel="2" x14ac:dyDescent="0.2">
      <c r="A4900" s="30" t="s">
        <v>7585</v>
      </c>
      <c r="B4900" s="10" t="s">
        <v>3342</v>
      </c>
    </row>
    <row r="4901" spans="1:2" hidden="1" outlineLevel="2" x14ac:dyDescent="0.2">
      <c r="A4901" s="30"/>
      <c r="B4901" s="10" t="s">
        <v>1960</v>
      </c>
    </row>
    <row r="4902" spans="1:2" ht="25.5" hidden="1" outlineLevel="2" x14ac:dyDescent="0.2">
      <c r="A4902" s="31"/>
      <c r="B4902" s="11" t="s">
        <v>1589</v>
      </c>
    </row>
    <row r="4903" spans="1:2" hidden="1" outlineLevel="2" x14ac:dyDescent="0.2">
      <c r="A4903" s="31"/>
      <c r="B4903" s="11" t="s">
        <v>1590</v>
      </c>
    </row>
    <row r="4904" spans="1:2" hidden="1" outlineLevel="2" x14ac:dyDescent="0.2">
      <c r="A4904" s="31"/>
      <c r="B4904" s="14" t="s">
        <v>6295</v>
      </c>
    </row>
    <row r="4905" spans="1:2" ht="38.25" hidden="1" outlineLevel="2" x14ac:dyDescent="0.2">
      <c r="A4905" s="31"/>
      <c r="B4905" s="14" t="s">
        <v>6296</v>
      </c>
    </row>
    <row r="4906" spans="1:2" ht="38.25" hidden="1" outlineLevel="2" x14ac:dyDescent="0.2">
      <c r="A4906" s="31"/>
      <c r="B4906" s="11" t="s">
        <v>3343</v>
      </c>
    </row>
    <row r="4907" spans="1:2" hidden="1" outlineLevel="2" x14ac:dyDescent="0.2">
      <c r="A4907" s="31"/>
      <c r="B4907" s="11" t="s">
        <v>3344</v>
      </c>
    </row>
    <row r="4908" spans="1:2" ht="25.5" hidden="1" outlineLevel="2" x14ac:dyDescent="0.2">
      <c r="A4908" s="31"/>
      <c r="B4908" s="14" t="s">
        <v>6297</v>
      </c>
    </row>
    <row r="4909" spans="1:2" ht="25.5" hidden="1" outlineLevel="2" x14ac:dyDescent="0.2">
      <c r="A4909" s="31"/>
      <c r="B4909" s="14" t="s">
        <v>6298</v>
      </c>
    </row>
    <row r="4910" spans="1:2" hidden="1" outlineLevel="2" x14ac:dyDescent="0.2">
      <c r="A4910" s="31"/>
      <c r="B4910" s="14" t="s">
        <v>6299</v>
      </c>
    </row>
    <row r="4911" spans="1:2" ht="25.5" hidden="1" outlineLevel="2" x14ac:dyDescent="0.2">
      <c r="A4911" s="31"/>
      <c r="B4911" s="14" t="s">
        <v>6300</v>
      </c>
    </row>
    <row r="4912" spans="1:2" ht="25.5" hidden="1" outlineLevel="2" x14ac:dyDescent="0.2">
      <c r="A4912" s="31"/>
      <c r="B4912" s="14" t="s">
        <v>6301</v>
      </c>
    </row>
    <row r="4913" spans="1:2" ht="25.5" hidden="1" outlineLevel="2" x14ac:dyDescent="0.2">
      <c r="A4913" s="31"/>
      <c r="B4913" s="14" t="s">
        <v>6302</v>
      </c>
    </row>
    <row r="4914" spans="1:2" ht="25.5" hidden="1" outlineLevel="2" x14ac:dyDescent="0.2">
      <c r="A4914" s="31"/>
      <c r="B4914" s="14" t="s">
        <v>6303</v>
      </c>
    </row>
    <row r="4915" spans="1:2" ht="25.5" hidden="1" outlineLevel="2" x14ac:dyDescent="0.2">
      <c r="A4915" s="31"/>
      <c r="B4915" s="14" t="s">
        <v>6304</v>
      </c>
    </row>
    <row r="4916" spans="1:2" hidden="1" outlineLevel="2" x14ac:dyDescent="0.2">
      <c r="A4916" s="31"/>
      <c r="B4916" s="14" t="s">
        <v>6305</v>
      </c>
    </row>
    <row r="4917" spans="1:2" ht="25.5" hidden="1" outlineLevel="2" x14ac:dyDescent="0.2">
      <c r="A4917" s="31"/>
      <c r="B4917" s="14" t="s">
        <v>6306</v>
      </c>
    </row>
    <row r="4918" spans="1:2" ht="25.5" hidden="1" outlineLevel="2" x14ac:dyDescent="0.2">
      <c r="A4918" s="31"/>
      <c r="B4918" s="14" t="s">
        <v>6307</v>
      </c>
    </row>
    <row r="4919" spans="1:2" hidden="1" outlineLevel="2" x14ac:dyDescent="0.2">
      <c r="A4919" s="31"/>
      <c r="B4919" s="14" t="s">
        <v>6308</v>
      </c>
    </row>
    <row r="4920" spans="1:2" ht="25.5" hidden="1" outlineLevel="2" x14ac:dyDescent="0.2">
      <c r="A4920" s="31"/>
      <c r="B4920" s="14" t="s">
        <v>6309</v>
      </c>
    </row>
    <row r="4921" spans="1:2" ht="13.5" hidden="1" outlineLevel="2" x14ac:dyDescent="0.2">
      <c r="A4921" s="30"/>
      <c r="B4921" s="15" t="s">
        <v>1964</v>
      </c>
    </row>
    <row r="4922" spans="1:2" ht="38.25" hidden="1" outlineLevel="2" x14ac:dyDescent="0.2">
      <c r="A4922" s="31"/>
      <c r="B4922" s="16" t="s">
        <v>3345</v>
      </c>
    </row>
    <row r="4923" spans="1:2" hidden="1" outlineLevel="2" x14ac:dyDescent="0.2">
      <c r="A4923" s="31"/>
      <c r="B4923" s="16" t="s">
        <v>3346</v>
      </c>
    </row>
    <row r="4924" spans="1:2" hidden="1" outlineLevel="2" x14ac:dyDescent="0.2">
      <c r="A4924" s="31"/>
      <c r="B4924" s="16" t="s">
        <v>3347</v>
      </c>
    </row>
    <row r="4925" spans="1:2" ht="12.75" hidden="1" customHeight="1" outlineLevel="2" x14ac:dyDescent="0.2">
      <c r="A4925" s="31"/>
      <c r="B4925" s="16" t="s">
        <v>3348</v>
      </c>
    </row>
    <row r="4926" spans="1:2" hidden="1" outlineLevel="2" x14ac:dyDescent="0.2">
      <c r="A4926" s="31"/>
      <c r="B4926" s="16" t="s">
        <v>3349</v>
      </c>
    </row>
    <row r="4927" spans="1:2" ht="38.25" hidden="1" outlineLevel="2" x14ac:dyDescent="0.2">
      <c r="A4927" s="31"/>
      <c r="B4927" s="16" t="s">
        <v>3350</v>
      </c>
    </row>
    <row r="4928" spans="1:2" ht="25.5" hidden="1" outlineLevel="2" x14ac:dyDescent="0.2">
      <c r="A4928" s="31"/>
      <c r="B4928" s="16" t="s">
        <v>3351</v>
      </c>
    </row>
    <row r="4929" spans="1:2" ht="25.5" hidden="1" outlineLevel="2" x14ac:dyDescent="0.2">
      <c r="A4929" s="31"/>
      <c r="B4929" s="16" t="s">
        <v>3352</v>
      </c>
    </row>
    <row r="4930" spans="1:2" ht="12.75" hidden="1" customHeight="1" outlineLevel="2" x14ac:dyDescent="0.2">
      <c r="A4930" s="31"/>
      <c r="B4930" s="16" t="s">
        <v>3353</v>
      </c>
    </row>
    <row r="4931" spans="1:2" hidden="1" outlineLevel="2" x14ac:dyDescent="0.2">
      <c r="A4931" s="31"/>
      <c r="B4931" s="16" t="s">
        <v>3354</v>
      </c>
    </row>
    <row r="4932" spans="1:2" hidden="1" outlineLevel="2" x14ac:dyDescent="0.2">
      <c r="A4932" s="31" t="s">
        <v>7586</v>
      </c>
      <c r="B4932" s="11" t="s">
        <v>3355</v>
      </c>
    </row>
    <row r="4933" spans="1:2" hidden="1" outlineLevel="2" x14ac:dyDescent="0.2">
      <c r="A4933" s="31" t="s">
        <v>7587</v>
      </c>
      <c r="B4933" s="11" t="s">
        <v>3356</v>
      </c>
    </row>
    <row r="4934" spans="1:2" hidden="1" outlineLevel="2" x14ac:dyDescent="0.2">
      <c r="A4934" s="31" t="s">
        <v>7588</v>
      </c>
      <c r="B4934" s="11" t="s">
        <v>3357</v>
      </c>
    </row>
    <row r="4935" spans="1:2" ht="25.5" hidden="1" outlineLevel="1" x14ac:dyDescent="0.2">
      <c r="A4935" s="29" t="s">
        <v>7589</v>
      </c>
      <c r="B4935" s="9" t="s">
        <v>3358</v>
      </c>
    </row>
    <row r="4936" spans="1:2" hidden="1" outlineLevel="2" x14ac:dyDescent="0.2">
      <c r="A4936" s="30" t="s">
        <v>7590</v>
      </c>
      <c r="B4936" s="10" t="s">
        <v>154</v>
      </c>
    </row>
    <row r="4937" spans="1:2" hidden="1" outlineLevel="2" x14ac:dyDescent="0.2">
      <c r="A4937" s="30" t="s">
        <v>7591</v>
      </c>
      <c r="B4937" s="10" t="s">
        <v>154</v>
      </c>
    </row>
    <row r="4938" spans="1:2" hidden="1" outlineLevel="2" x14ac:dyDescent="0.2">
      <c r="A4938" s="31" t="s">
        <v>7592</v>
      </c>
      <c r="B4938" s="11" t="s">
        <v>154</v>
      </c>
    </row>
    <row r="4939" spans="1:2" hidden="1" outlineLevel="2" x14ac:dyDescent="0.2">
      <c r="A4939" s="30"/>
      <c r="B4939" s="10" t="s">
        <v>1614</v>
      </c>
    </row>
    <row r="4940" spans="1:2" ht="38.25" hidden="1" outlineLevel="2" x14ac:dyDescent="0.2">
      <c r="A4940" s="31"/>
      <c r="B4940" s="11" t="s">
        <v>3359</v>
      </c>
    </row>
    <row r="4941" spans="1:2" hidden="1" outlineLevel="2" x14ac:dyDescent="0.2">
      <c r="A4941" s="31"/>
      <c r="B4941" s="11" t="s">
        <v>3360</v>
      </c>
    </row>
    <row r="4942" spans="1:2" ht="25.5" hidden="1" outlineLevel="2" x14ac:dyDescent="0.2">
      <c r="A4942" s="31"/>
      <c r="B4942" s="11" t="s">
        <v>3361</v>
      </c>
    </row>
    <row r="4943" spans="1:2" ht="25.5" hidden="1" outlineLevel="2" x14ac:dyDescent="0.2">
      <c r="A4943" s="31"/>
      <c r="B4943" s="11" t="s">
        <v>3362</v>
      </c>
    </row>
    <row r="4944" spans="1:2" ht="25.5" hidden="1" outlineLevel="2" x14ac:dyDescent="0.2">
      <c r="A4944" s="31"/>
      <c r="B4944" s="11" t="s">
        <v>3363</v>
      </c>
    </row>
    <row r="4945" spans="1:2" hidden="1" outlineLevel="2" x14ac:dyDescent="0.2">
      <c r="A4945" s="31"/>
      <c r="B4945" s="11" t="s">
        <v>3364</v>
      </c>
    </row>
    <row r="4946" spans="1:2" ht="25.5" hidden="1" outlineLevel="2" x14ac:dyDescent="0.2">
      <c r="A4946" s="31"/>
      <c r="B4946" s="11" t="s">
        <v>3365</v>
      </c>
    </row>
    <row r="4947" spans="1:2" ht="25.5" hidden="1" outlineLevel="2" x14ac:dyDescent="0.2">
      <c r="A4947" s="31"/>
      <c r="B4947" s="11" t="s">
        <v>3366</v>
      </c>
    </row>
    <row r="4948" spans="1:2" hidden="1" outlineLevel="2" x14ac:dyDescent="0.2">
      <c r="A4948" s="31"/>
      <c r="B4948" s="11" t="s">
        <v>3367</v>
      </c>
    </row>
    <row r="4949" spans="1:2" hidden="1" outlineLevel="2" x14ac:dyDescent="0.2">
      <c r="A4949" s="31"/>
      <c r="B4949" s="11" t="s">
        <v>3368</v>
      </c>
    </row>
    <row r="4950" spans="1:2" hidden="1" outlineLevel="2" x14ac:dyDescent="0.2">
      <c r="A4950" s="31"/>
      <c r="B4950" s="11" t="s">
        <v>3369</v>
      </c>
    </row>
    <row r="4951" spans="1:2" hidden="1" outlineLevel="2" x14ac:dyDescent="0.2">
      <c r="A4951" s="31"/>
      <c r="B4951" s="11" t="s">
        <v>3370</v>
      </c>
    </row>
    <row r="4952" spans="1:2" ht="13.5" hidden="1" outlineLevel="2" x14ac:dyDescent="0.2">
      <c r="A4952" s="30"/>
      <c r="B4952" s="15" t="s">
        <v>1615</v>
      </c>
    </row>
    <row r="4953" spans="1:2" hidden="1" outlineLevel="2" x14ac:dyDescent="0.2">
      <c r="A4953" s="31"/>
      <c r="B4953" s="16" t="s">
        <v>3371</v>
      </c>
    </row>
    <row r="4954" spans="1:2" hidden="1" outlineLevel="2" x14ac:dyDescent="0.2">
      <c r="A4954" s="31"/>
      <c r="B4954" s="16" t="s">
        <v>3372</v>
      </c>
    </row>
    <row r="4955" spans="1:2" hidden="1" outlineLevel="2" x14ac:dyDescent="0.2">
      <c r="A4955" s="31"/>
      <c r="B4955" s="16" t="s">
        <v>3349</v>
      </c>
    </row>
    <row r="4956" spans="1:2" hidden="1" outlineLevel="2" x14ac:dyDescent="0.2">
      <c r="A4956" s="31"/>
      <c r="B4956" s="16" t="s">
        <v>3373</v>
      </c>
    </row>
    <row r="4957" spans="1:2" ht="12.75" hidden="1" customHeight="1" outlineLevel="2" x14ac:dyDescent="0.2">
      <c r="A4957" s="31"/>
      <c r="B4957" s="16" t="s">
        <v>3374</v>
      </c>
    </row>
    <row r="4958" spans="1:2" hidden="1" outlineLevel="2" x14ac:dyDescent="0.2">
      <c r="A4958" s="31"/>
      <c r="B4958" s="16" t="s">
        <v>3375</v>
      </c>
    </row>
    <row r="4959" spans="1:2" collapsed="1" x14ac:dyDescent="0.2">
      <c r="A4959" s="32" t="s">
        <v>3376</v>
      </c>
      <c r="B4959" s="18" t="s">
        <v>3377</v>
      </c>
    </row>
    <row r="4960" spans="1:2" hidden="1" outlineLevel="1" x14ac:dyDescent="0.2">
      <c r="A4960" s="29" t="s">
        <v>7593</v>
      </c>
      <c r="B4960" s="9" t="s">
        <v>3378</v>
      </c>
    </row>
    <row r="4961" spans="1:2" hidden="1" outlineLevel="2" x14ac:dyDescent="0.2">
      <c r="A4961" s="30" t="s">
        <v>7594</v>
      </c>
      <c r="B4961" s="10" t="s">
        <v>155</v>
      </c>
    </row>
    <row r="4962" spans="1:2" hidden="1" outlineLevel="2" x14ac:dyDescent="0.2">
      <c r="A4962" s="30" t="s">
        <v>7595</v>
      </c>
      <c r="B4962" s="10" t="s">
        <v>155</v>
      </c>
    </row>
    <row r="4963" spans="1:2" hidden="1" outlineLevel="2" x14ac:dyDescent="0.2">
      <c r="A4963" s="31" t="s">
        <v>7596</v>
      </c>
      <c r="B4963" s="11" t="s">
        <v>155</v>
      </c>
    </row>
    <row r="4964" spans="1:2" hidden="1" outlineLevel="2" x14ac:dyDescent="0.2">
      <c r="A4964" s="30"/>
      <c r="B4964" s="10" t="s">
        <v>1614</v>
      </c>
    </row>
    <row r="4965" spans="1:2" ht="25.5" hidden="1" outlineLevel="2" x14ac:dyDescent="0.2">
      <c r="A4965" s="31"/>
      <c r="B4965" s="11" t="s">
        <v>3379</v>
      </c>
    </row>
    <row r="4966" spans="1:2" ht="13.5" hidden="1" outlineLevel="2" x14ac:dyDescent="0.2">
      <c r="A4966" s="30"/>
      <c r="B4966" s="15" t="s">
        <v>1615</v>
      </c>
    </row>
    <row r="4967" spans="1:2" ht="51" hidden="1" outlineLevel="2" x14ac:dyDescent="0.2">
      <c r="A4967" s="31"/>
      <c r="B4967" s="16" t="s">
        <v>3380</v>
      </c>
    </row>
    <row r="4968" spans="1:2" hidden="1" outlineLevel="2" x14ac:dyDescent="0.2">
      <c r="A4968" s="31"/>
      <c r="B4968" s="16" t="s">
        <v>3381</v>
      </c>
    </row>
    <row r="4969" spans="1:2" hidden="1" outlineLevel="2" x14ac:dyDescent="0.2">
      <c r="A4969" s="31"/>
      <c r="B4969" s="16" t="s">
        <v>3382</v>
      </c>
    </row>
    <row r="4970" spans="1:2" hidden="1" outlineLevel="2" x14ac:dyDescent="0.2">
      <c r="A4970" s="31"/>
      <c r="B4970" s="16" t="s">
        <v>3383</v>
      </c>
    </row>
    <row r="4971" spans="1:2" hidden="1" outlineLevel="2" x14ac:dyDescent="0.2">
      <c r="A4971" s="31"/>
      <c r="B4971" s="16" t="s">
        <v>3384</v>
      </c>
    </row>
    <row r="4972" spans="1:2" hidden="1" outlineLevel="2" x14ac:dyDescent="0.2">
      <c r="A4972" s="30" t="s">
        <v>7597</v>
      </c>
      <c r="B4972" s="10" t="s">
        <v>156</v>
      </c>
    </row>
    <row r="4973" spans="1:2" hidden="1" outlineLevel="2" x14ac:dyDescent="0.2">
      <c r="A4973" s="30"/>
      <c r="B4973" s="10" t="s">
        <v>1637</v>
      </c>
    </row>
    <row r="4974" spans="1:2" ht="51" hidden="1" outlineLevel="2" x14ac:dyDescent="0.2">
      <c r="A4974" s="31"/>
      <c r="B4974" s="11" t="s">
        <v>3385</v>
      </c>
    </row>
    <row r="4975" spans="1:2" hidden="1" outlineLevel="2" x14ac:dyDescent="0.2">
      <c r="A4975" s="30" t="s">
        <v>7598</v>
      </c>
      <c r="B4975" s="10" t="s">
        <v>156</v>
      </c>
    </row>
    <row r="4976" spans="1:2" hidden="1" outlineLevel="2" x14ac:dyDescent="0.2">
      <c r="A4976" s="31" t="s">
        <v>7599</v>
      </c>
      <c r="B4976" s="11" t="s">
        <v>156</v>
      </c>
    </row>
    <row r="4977" spans="1:2" hidden="1" outlineLevel="2" x14ac:dyDescent="0.2">
      <c r="A4977" s="30"/>
      <c r="B4977" s="10" t="s">
        <v>1614</v>
      </c>
    </row>
    <row r="4978" spans="1:2" hidden="1" outlineLevel="2" x14ac:dyDescent="0.2">
      <c r="A4978" s="31"/>
      <c r="B4978" s="11" t="s">
        <v>3386</v>
      </c>
    </row>
    <row r="4979" spans="1:2" hidden="1" outlineLevel="2" x14ac:dyDescent="0.2">
      <c r="A4979" s="31"/>
      <c r="B4979" s="14" t="s">
        <v>6310</v>
      </c>
    </row>
    <row r="4980" spans="1:2" hidden="1" outlineLevel="2" x14ac:dyDescent="0.2">
      <c r="A4980" s="31"/>
      <c r="B4980" s="14" t="s">
        <v>6311</v>
      </c>
    </row>
    <row r="4981" spans="1:2" hidden="1" outlineLevel="2" x14ac:dyDescent="0.2">
      <c r="A4981" s="31"/>
      <c r="B4981" s="11" t="s">
        <v>3387</v>
      </c>
    </row>
    <row r="4982" spans="1:2" hidden="1" outlineLevel="2" x14ac:dyDescent="0.2">
      <c r="A4982" s="31"/>
      <c r="B4982" s="14" t="s">
        <v>6312</v>
      </c>
    </row>
    <row r="4983" spans="1:2" hidden="1" outlineLevel="2" x14ac:dyDescent="0.2">
      <c r="A4983" s="31"/>
      <c r="B4983" s="14" t="s">
        <v>6313</v>
      </c>
    </row>
    <row r="4984" spans="1:2" hidden="1" outlineLevel="2" x14ac:dyDescent="0.2">
      <c r="A4984" s="31"/>
      <c r="B4984" s="14" t="s">
        <v>6314</v>
      </c>
    </row>
    <row r="4985" spans="1:2" hidden="1" outlineLevel="2" x14ac:dyDescent="0.2">
      <c r="A4985" s="31"/>
      <c r="B4985" s="14" t="s">
        <v>6315</v>
      </c>
    </row>
    <row r="4986" spans="1:2" hidden="1" outlineLevel="2" x14ac:dyDescent="0.2">
      <c r="A4986" s="31"/>
      <c r="B4986" s="14" t="s">
        <v>6316</v>
      </c>
    </row>
    <row r="4987" spans="1:2" hidden="1" outlineLevel="2" x14ac:dyDescent="0.2">
      <c r="A4987" s="31"/>
      <c r="B4987" s="14" t="s">
        <v>6317</v>
      </c>
    </row>
    <row r="4988" spans="1:2" hidden="1" outlineLevel="2" x14ac:dyDescent="0.2">
      <c r="A4988" s="31"/>
      <c r="B4988" s="14" t="s">
        <v>6318</v>
      </c>
    </row>
    <row r="4989" spans="1:2" hidden="1" outlineLevel="2" x14ac:dyDescent="0.2">
      <c r="A4989" s="31"/>
      <c r="B4989" s="14" t="s">
        <v>6319</v>
      </c>
    </row>
    <row r="4990" spans="1:2" hidden="1" outlineLevel="2" x14ac:dyDescent="0.2">
      <c r="A4990" s="31"/>
      <c r="B4990" s="14" t="s">
        <v>6320</v>
      </c>
    </row>
    <row r="4991" spans="1:2" hidden="1" outlineLevel="2" x14ac:dyDescent="0.2">
      <c r="A4991" s="31"/>
      <c r="B4991" s="14" t="s">
        <v>6321</v>
      </c>
    </row>
    <row r="4992" spans="1:2" hidden="1" outlineLevel="2" x14ac:dyDescent="0.2">
      <c r="A4992" s="31"/>
      <c r="B4992" s="14" t="s">
        <v>6322</v>
      </c>
    </row>
    <row r="4993" spans="1:2" hidden="1" outlineLevel="2" x14ac:dyDescent="0.2">
      <c r="A4993" s="31"/>
      <c r="B4993" s="11" t="s">
        <v>3388</v>
      </c>
    </row>
    <row r="4994" spans="1:2" ht="25.5" hidden="1" outlineLevel="2" x14ac:dyDescent="0.2">
      <c r="A4994" s="31"/>
      <c r="B4994" s="11" t="s">
        <v>3389</v>
      </c>
    </row>
    <row r="4995" spans="1:2" ht="13.5" hidden="1" outlineLevel="2" x14ac:dyDescent="0.2">
      <c r="A4995" s="30"/>
      <c r="B4995" s="15" t="s">
        <v>1615</v>
      </c>
    </row>
    <row r="4996" spans="1:2" ht="25.5" hidden="1" outlineLevel="2" x14ac:dyDescent="0.2">
      <c r="A4996" s="31"/>
      <c r="B4996" s="16" t="s">
        <v>3390</v>
      </c>
    </row>
    <row r="4997" spans="1:2" hidden="1" outlineLevel="2" x14ac:dyDescent="0.2">
      <c r="A4997" s="31"/>
      <c r="B4997" s="16" t="s">
        <v>3391</v>
      </c>
    </row>
    <row r="4998" spans="1:2" ht="25.5" hidden="1" outlineLevel="2" x14ac:dyDescent="0.2">
      <c r="A4998" s="31"/>
      <c r="B4998" s="16" t="s">
        <v>3392</v>
      </c>
    </row>
    <row r="4999" spans="1:2" ht="25.5" hidden="1" outlineLevel="2" x14ac:dyDescent="0.2">
      <c r="A4999" s="31"/>
      <c r="B4999" s="16" t="s">
        <v>3393</v>
      </c>
    </row>
    <row r="5000" spans="1:2" hidden="1" outlineLevel="2" x14ac:dyDescent="0.2">
      <c r="A5000" s="31"/>
      <c r="B5000" s="16" t="s">
        <v>3383</v>
      </c>
    </row>
    <row r="5001" spans="1:2" hidden="1" outlineLevel="2" x14ac:dyDescent="0.2">
      <c r="A5001" s="31"/>
      <c r="B5001" s="16" t="s">
        <v>3384</v>
      </c>
    </row>
    <row r="5002" spans="1:2" hidden="1" outlineLevel="1" x14ac:dyDescent="0.2">
      <c r="A5002" s="29" t="s">
        <v>7600</v>
      </c>
      <c r="B5002" s="9" t="s">
        <v>3394</v>
      </c>
    </row>
    <row r="5003" spans="1:2" hidden="1" outlineLevel="2" x14ac:dyDescent="0.2">
      <c r="A5003" s="30" t="s">
        <v>7601</v>
      </c>
      <c r="B5003" s="10" t="s">
        <v>157</v>
      </c>
    </row>
    <row r="5004" spans="1:2" hidden="1" outlineLevel="2" x14ac:dyDescent="0.2">
      <c r="A5004" s="30" t="s">
        <v>7602</v>
      </c>
      <c r="B5004" s="10" t="s">
        <v>3395</v>
      </c>
    </row>
    <row r="5005" spans="1:2" hidden="1" outlineLevel="2" x14ac:dyDescent="0.2">
      <c r="A5005" s="31" t="s">
        <v>7603</v>
      </c>
      <c r="B5005" s="11" t="s">
        <v>3395</v>
      </c>
    </row>
    <row r="5006" spans="1:2" hidden="1" outlineLevel="2" x14ac:dyDescent="0.2">
      <c r="A5006" s="30"/>
      <c r="B5006" s="10" t="s">
        <v>304</v>
      </c>
    </row>
    <row r="5007" spans="1:2" ht="38.25" hidden="1" outlineLevel="2" x14ac:dyDescent="0.2">
      <c r="A5007" s="31"/>
      <c r="B5007" s="11" t="s">
        <v>3396</v>
      </c>
    </row>
    <row r="5008" spans="1:2" hidden="1" outlineLevel="2" x14ac:dyDescent="0.2">
      <c r="A5008" s="31"/>
      <c r="B5008" s="11" t="s">
        <v>3397</v>
      </c>
    </row>
    <row r="5009" spans="1:2" hidden="1" outlineLevel="2" x14ac:dyDescent="0.2">
      <c r="A5009" s="31"/>
      <c r="B5009" s="11" t="s">
        <v>3398</v>
      </c>
    </row>
    <row r="5010" spans="1:2" hidden="1" outlineLevel="2" x14ac:dyDescent="0.2">
      <c r="A5010" s="31"/>
      <c r="B5010" s="14" t="s">
        <v>6323</v>
      </c>
    </row>
    <row r="5011" spans="1:2" hidden="1" outlineLevel="2" x14ac:dyDescent="0.2">
      <c r="A5011" s="31"/>
      <c r="B5011" s="14" t="s">
        <v>6324</v>
      </c>
    </row>
    <row r="5012" spans="1:2" hidden="1" outlineLevel="2" x14ac:dyDescent="0.2">
      <c r="A5012" s="31"/>
      <c r="B5012" s="14" t="s">
        <v>6325</v>
      </c>
    </row>
    <row r="5013" spans="1:2" hidden="1" outlineLevel="2" x14ac:dyDescent="0.2">
      <c r="A5013" s="31"/>
      <c r="B5013" s="11" t="s">
        <v>3399</v>
      </c>
    </row>
    <row r="5014" spans="1:2" ht="13.5" hidden="1" outlineLevel="2" x14ac:dyDescent="0.2">
      <c r="A5014" s="30"/>
      <c r="B5014" s="15" t="s">
        <v>1615</v>
      </c>
    </row>
    <row r="5015" spans="1:2" ht="25.5" hidden="1" outlineLevel="2" x14ac:dyDescent="0.2">
      <c r="A5015" s="31"/>
      <c r="B5015" s="16" t="s">
        <v>3400</v>
      </c>
    </row>
    <row r="5016" spans="1:2" hidden="1" outlineLevel="2" x14ac:dyDescent="0.2">
      <c r="A5016" s="31"/>
      <c r="B5016" s="16" t="s">
        <v>3401</v>
      </c>
    </row>
    <row r="5017" spans="1:2" hidden="1" outlineLevel="2" x14ac:dyDescent="0.2">
      <c r="A5017" s="30" t="s">
        <v>7604</v>
      </c>
      <c r="B5017" s="10" t="s">
        <v>3402</v>
      </c>
    </row>
    <row r="5018" spans="1:2" hidden="1" outlineLevel="2" x14ac:dyDescent="0.2">
      <c r="A5018" s="31" t="s">
        <v>7605</v>
      </c>
      <c r="B5018" s="11" t="s">
        <v>3402</v>
      </c>
    </row>
    <row r="5019" spans="1:2" hidden="1" outlineLevel="2" x14ac:dyDescent="0.2">
      <c r="A5019" s="30"/>
      <c r="B5019" s="10" t="s">
        <v>1614</v>
      </c>
    </row>
    <row r="5020" spans="1:2" ht="25.5" hidden="1" outlineLevel="2" x14ac:dyDescent="0.2">
      <c r="A5020" s="31"/>
      <c r="B5020" s="11" t="s">
        <v>3403</v>
      </c>
    </row>
    <row r="5021" spans="1:2" ht="13.5" hidden="1" outlineLevel="2" x14ac:dyDescent="0.2">
      <c r="A5021" s="30"/>
      <c r="B5021" s="15" t="s">
        <v>1615</v>
      </c>
    </row>
    <row r="5022" spans="1:2" ht="25.5" hidden="1" outlineLevel="2" x14ac:dyDescent="0.2">
      <c r="A5022" s="31"/>
      <c r="B5022" s="16" t="s">
        <v>3404</v>
      </c>
    </row>
    <row r="5023" spans="1:2" ht="25.5" hidden="1" outlineLevel="2" x14ac:dyDescent="0.2">
      <c r="A5023" s="31"/>
      <c r="B5023" s="16" t="s">
        <v>3400</v>
      </c>
    </row>
    <row r="5024" spans="1:2" hidden="1" outlineLevel="2" x14ac:dyDescent="0.2">
      <c r="A5024" s="31"/>
      <c r="B5024" s="16" t="s">
        <v>3401</v>
      </c>
    </row>
    <row r="5025" spans="1:2" hidden="1" outlineLevel="2" x14ac:dyDescent="0.2">
      <c r="A5025" s="30" t="s">
        <v>7606</v>
      </c>
      <c r="B5025" s="10" t="s">
        <v>3405</v>
      </c>
    </row>
    <row r="5026" spans="1:2" hidden="1" outlineLevel="2" x14ac:dyDescent="0.2">
      <c r="A5026" s="31" t="s">
        <v>7607</v>
      </c>
      <c r="B5026" s="11" t="s">
        <v>3405</v>
      </c>
    </row>
    <row r="5027" spans="1:2" hidden="1" outlineLevel="2" x14ac:dyDescent="0.2">
      <c r="A5027" s="31"/>
      <c r="B5027" s="10" t="s">
        <v>1614</v>
      </c>
    </row>
    <row r="5028" spans="1:2" hidden="1" outlineLevel="2" x14ac:dyDescent="0.2">
      <c r="A5028" s="31"/>
      <c r="B5028" s="11" t="s">
        <v>3406</v>
      </c>
    </row>
    <row r="5029" spans="1:2" hidden="1" outlineLevel="2" x14ac:dyDescent="0.2">
      <c r="A5029" s="31"/>
      <c r="B5029" s="11" t="s">
        <v>3407</v>
      </c>
    </row>
    <row r="5030" spans="1:2" hidden="1" outlineLevel="2" x14ac:dyDescent="0.2">
      <c r="A5030" s="31"/>
      <c r="B5030" s="11" t="s">
        <v>3408</v>
      </c>
    </row>
    <row r="5031" spans="1:2" ht="13.5" hidden="1" outlineLevel="2" x14ac:dyDescent="0.2">
      <c r="A5031" s="31"/>
      <c r="B5031" s="15" t="s">
        <v>1615</v>
      </c>
    </row>
    <row r="5032" spans="1:2" ht="25.5" hidden="1" outlineLevel="2" x14ac:dyDescent="0.2">
      <c r="A5032" s="31"/>
      <c r="B5032" s="16" t="s">
        <v>3409</v>
      </c>
    </row>
    <row r="5033" spans="1:2" ht="25.5" hidden="1" outlineLevel="2" x14ac:dyDescent="0.2">
      <c r="A5033" s="31"/>
      <c r="B5033" s="16" t="s">
        <v>3400</v>
      </c>
    </row>
    <row r="5034" spans="1:2" hidden="1" outlineLevel="2" x14ac:dyDescent="0.2">
      <c r="A5034" s="31"/>
      <c r="B5034" s="16" t="s">
        <v>3401</v>
      </c>
    </row>
    <row r="5035" spans="1:2" hidden="1" outlineLevel="2" x14ac:dyDescent="0.2">
      <c r="A5035" s="30" t="s">
        <v>7608</v>
      </c>
      <c r="B5035" s="10" t="s">
        <v>158</v>
      </c>
    </row>
    <row r="5036" spans="1:2" hidden="1" outlineLevel="2" x14ac:dyDescent="0.2">
      <c r="A5036" s="30" t="s">
        <v>7609</v>
      </c>
      <c r="B5036" s="10" t="s">
        <v>3410</v>
      </c>
    </row>
    <row r="5037" spans="1:2" hidden="1" outlineLevel="2" x14ac:dyDescent="0.2">
      <c r="A5037" s="31" t="s">
        <v>7610</v>
      </c>
      <c r="B5037" s="11" t="s">
        <v>3410</v>
      </c>
    </row>
    <row r="5038" spans="1:2" hidden="1" outlineLevel="2" x14ac:dyDescent="0.2">
      <c r="A5038" s="31"/>
      <c r="B5038" s="10" t="s">
        <v>1614</v>
      </c>
    </row>
    <row r="5039" spans="1:2" hidden="1" outlineLevel="2" x14ac:dyDescent="0.2">
      <c r="A5039" s="31"/>
      <c r="B5039" s="11" t="s">
        <v>3411</v>
      </c>
    </row>
    <row r="5040" spans="1:2" hidden="1" outlineLevel="2" x14ac:dyDescent="0.2">
      <c r="A5040" s="31"/>
      <c r="B5040" s="14" t="s">
        <v>6326</v>
      </c>
    </row>
    <row r="5041" spans="1:2" hidden="1" outlineLevel="2" x14ac:dyDescent="0.2">
      <c r="A5041" s="31"/>
      <c r="B5041" s="14" t="s">
        <v>6327</v>
      </c>
    </row>
    <row r="5042" spans="1:2" hidden="1" outlineLevel="2" x14ac:dyDescent="0.2">
      <c r="A5042" s="31"/>
      <c r="B5042" s="14" t="s">
        <v>6328</v>
      </c>
    </row>
    <row r="5043" spans="1:2" hidden="1" outlineLevel="2" x14ac:dyDescent="0.2">
      <c r="A5043" s="31"/>
      <c r="B5043" s="14" t="s">
        <v>6329</v>
      </c>
    </row>
    <row r="5044" spans="1:2" hidden="1" outlineLevel="2" x14ac:dyDescent="0.2">
      <c r="A5044" s="31"/>
      <c r="B5044" s="14" t="s">
        <v>6330</v>
      </c>
    </row>
    <row r="5045" spans="1:2" hidden="1" outlineLevel="2" x14ac:dyDescent="0.2">
      <c r="A5045" s="31"/>
      <c r="B5045" s="14" t="s">
        <v>6331</v>
      </c>
    </row>
    <row r="5046" spans="1:2" hidden="1" outlineLevel="2" x14ac:dyDescent="0.2">
      <c r="A5046" s="31"/>
      <c r="B5046" s="14" t="s">
        <v>6332</v>
      </c>
    </row>
    <row r="5047" spans="1:2" hidden="1" outlineLevel="2" x14ac:dyDescent="0.2">
      <c r="A5047" s="31"/>
      <c r="B5047" s="11" t="s">
        <v>3412</v>
      </c>
    </row>
    <row r="5048" spans="1:2" hidden="1" outlineLevel="2" x14ac:dyDescent="0.2">
      <c r="A5048" s="31"/>
      <c r="B5048" s="11" t="s">
        <v>3413</v>
      </c>
    </row>
    <row r="5049" spans="1:2" ht="13.5" hidden="1" outlineLevel="2" x14ac:dyDescent="0.2">
      <c r="A5049" s="30"/>
      <c r="B5049" s="15" t="s">
        <v>1615</v>
      </c>
    </row>
    <row r="5050" spans="1:2" hidden="1" outlineLevel="2" x14ac:dyDescent="0.2">
      <c r="A5050" s="31"/>
      <c r="B5050" s="16" t="s">
        <v>3414</v>
      </c>
    </row>
    <row r="5051" spans="1:2" hidden="1" outlineLevel="2" x14ac:dyDescent="0.2">
      <c r="A5051" s="30" t="s">
        <v>7611</v>
      </c>
      <c r="B5051" s="10" t="s">
        <v>3415</v>
      </c>
    </row>
    <row r="5052" spans="1:2" hidden="1" outlineLevel="2" x14ac:dyDescent="0.2">
      <c r="A5052" s="31" t="s">
        <v>7612</v>
      </c>
      <c r="B5052" s="11" t="s">
        <v>3415</v>
      </c>
    </row>
    <row r="5053" spans="1:2" hidden="1" outlineLevel="2" x14ac:dyDescent="0.2">
      <c r="A5053" s="31"/>
      <c r="B5053" s="10" t="s">
        <v>1614</v>
      </c>
    </row>
    <row r="5054" spans="1:2" hidden="1" outlineLevel="2" x14ac:dyDescent="0.2">
      <c r="A5054" s="31"/>
      <c r="B5054" s="11" t="s">
        <v>3416</v>
      </c>
    </row>
    <row r="5055" spans="1:2" hidden="1" outlineLevel="2" x14ac:dyDescent="0.2">
      <c r="A5055" s="31"/>
      <c r="B5055" s="11" t="s">
        <v>3417</v>
      </c>
    </row>
    <row r="5056" spans="1:2" hidden="1" outlineLevel="2" x14ac:dyDescent="0.2">
      <c r="A5056" s="30" t="s">
        <v>7613</v>
      </c>
      <c r="B5056" s="10" t="s">
        <v>159</v>
      </c>
    </row>
    <row r="5057" spans="1:2" hidden="1" outlineLevel="2" x14ac:dyDescent="0.2">
      <c r="A5057" s="30" t="s">
        <v>7614</v>
      </c>
      <c r="B5057" s="10" t="s">
        <v>3418</v>
      </c>
    </row>
    <row r="5058" spans="1:2" hidden="1" outlineLevel="2" x14ac:dyDescent="0.2">
      <c r="A5058" s="31" t="s">
        <v>7615</v>
      </c>
      <c r="B5058" s="11" t="s">
        <v>3418</v>
      </c>
    </row>
    <row r="5059" spans="1:2" hidden="1" outlineLevel="2" x14ac:dyDescent="0.2">
      <c r="A5059" s="30"/>
      <c r="B5059" s="10" t="s">
        <v>1614</v>
      </c>
    </row>
    <row r="5060" spans="1:2" hidden="1" outlineLevel="2" x14ac:dyDescent="0.2">
      <c r="A5060" s="31"/>
      <c r="B5060" s="11" t="s">
        <v>3419</v>
      </c>
    </row>
    <row r="5061" spans="1:2" hidden="1" outlineLevel="2" x14ac:dyDescent="0.2">
      <c r="A5061" s="31"/>
      <c r="B5061" s="11" t="s">
        <v>3420</v>
      </c>
    </row>
    <row r="5062" spans="1:2" hidden="1" outlineLevel="2" x14ac:dyDescent="0.2">
      <c r="A5062" s="31"/>
      <c r="B5062" s="11" t="s">
        <v>3421</v>
      </c>
    </row>
    <row r="5063" spans="1:2" hidden="1" outlineLevel="2" x14ac:dyDescent="0.2">
      <c r="A5063" s="31"/>
      <c r="B5063" s="11" t="s">
        <v>3422</v>
      </c>
    </row>
    <row r="5064" spans="1:2" hidden="1" outlineLevel="2" x14ac:dyDescent="0.2">
      <c r="A5064" s="30" t="s">
        <v>7616</v>
      </c>
      <c r="B5064" s="10" t="s">
        <v>3423</v>
      </c>
    </row>
    <row r="5065" spans="1:2" hidden="1" outlineLevel="2" x14ac:dyDescent="0.2">
      <c r="A5065" s="31" t="s">
        <v>7617</v>
      </c>
      <c r="B5065" s="11" t="s">
        <v>3423</v>
      </c>
    </row>
    <row r="5066" spans="1:2" hidden="1" outlineLevel="2" x14ac:dyDescent="0.2">
      <c r="A5066" s="31"/>
      <c r="B5066" s="10" t="s">
        <v>1614</v>
      </c>
    </row>
    <row r="5067" spans="1:2" hidden="1" outlineLevel="2" x14ac:dyDescent="0.2">
      <c r="A5067" s="31"/>
      <c r="B5067" s="11" t="s">
        <v>3424</v>
      </c>
    </row>
    <row r="5068" spans="1:2" hidden="1" outlineLevel="2" x14ac:dyDescent="0.2">
      <c r="A5068" s="31"/>
      <c r="B5068" s="13" t="s">
        <v>6333</v>
      </c>
    </row>
    <row r="5069" spans="1:2" hidden="1" outlineLevel="2" x14ac:dyDescent="0.2">
      <c r="A5069" s="31"/>
      <c r="B5069" s="13" t="s">
        <v>6334</v>
      </c>
    </row>
    <row r="5070" spans="1:2" hidden="1" outlineLevel="2" x14ac:dyDescent="0.2">
      <c r="A5070" s="31"/>
      <c r="B5070" s="11" t="s">
        <v>3425</v>
      </c>
    </row>
    <row r="5071" spans="1:2" ht="25.5" hidden="1" outlineLevel="2" x14ac:dyDescent="0.2">
      <c r="A5071" s="31"/>
      <c r="B5071" s="11" t="s">
        <v>3426</v>
      </c>
    </row>
    <row r="5072" spans="1:2" ht="13.5" hidden="1" outlineLevel="2" x14ac:dyDescent="0.2">
      <c r="A5072" s="30"/>
      <c r="B5072" s="15" t="s">
        <v>1615</v>
      </c>
    </row>
    <row r="5073" spans="1:2" hidden="1" outlineLevel="2" x14ac:dyDescent="0.2">
      <c r="A5073" s="31"/>
      <c r="B5073" s="16" t="s">
        <v>3427</v>
      </c>
    </row>
    <row r="5074" spans="1:2" hidden="1" outlineLevel="2" x14ac:dyDescent="0.2">
      <c r="A5074" s="31"/>
      <c r="B5074" s="16" t="s">
        <v>3381</v>
      </c>
    </row>
    <row r="5075" spans="1:2" ht="25.5" hidden="1" outlineLevel="2" x14ac:dyDescent="0.2">
      <c r="A5075" s="31"/>
      <c r="B5075" s="16" t="s">
        <v>3428</v>
      </c>
    </row>
    <row r="5076" spans="1:2" hidden="1" outlineLevel="1" x14ac:dyDescent="0.2">
      <c r="A5076" s="29" t="s">
        <v>7618</v>
      </c>
      <c r="B5076" s="9" t="s">
        <v>3429</v>
      </c>
    </row>
    <row r="5077" spans="1:2" hidden="1" outlineLevel="2" x14ac:dyDescent="0.2">
      <c r="A5077" s="30" t="s">
        <v>7619</v>
      </c>
      <c r="B5077" s="10" t="s">
        <v>160</v>
      </c>
    </row>
    <row r="5078" spans="1:2" hidden="1" outlineLevel="2" x14ac:dyDescent="0.2">
      <c r="A5078" s="30" t="s">
        <v>7620</v>
      </c>
      <c r="B5078" s="10" t="s">
        <v>3430</v>
      </c>
    </row>
    <row r="5079" spans="1:2" hidden="1" outlineLevel="2" x14ac:dyDescent="0.2">
      <c r="A5079" s="31" t="s">
        <v>7621</v>
      </c>
      <c r="B5079" s="11" t="s">
        <v>3430</v>
      </c>
    </row>
    <row r="5080" spans="1:2" hidden="1" outlineLevel="2" x14ac:dyDescent="0.2">
      <c r="A5080" s="30" t="s">
        <v>7622</v>
      </c>
      <c r="B5080" s="10" t="s">
        <v>3431</v>
      </c>
    </row>
    <row r="5081" spans="1:2" hidden="1" outlineLevel="2" x14ac:dyDescent="0.2">
      <c r="A5081" s="31" t="s">
        <v>7623</v>
      </c>
      <c r="B5081" s="11" t="s">
        <v>3432</v>
      </c>
    </row>
    <row r="5082" spans="1:2" hidden="1" outlineLevel="2" x14ac:dyDescent="0.2">
      <c r="A5082" s="31"/>
      <c r="B5082" s="10" t="s">
        <v>1614</v>
      </c>
    </row>
    <row r="5083" spans="1:2" hidden="1" outlineLevel="2" x14ac:dyDescent="0.2">
      <c r="A5083" s="31"/>
      <c r="B5083" s="11" t="s">
        <v>3433</v>
      </c>
    </row>
    <row r="5084" spans="1:2" ht="25.5" hidden="1" outlineLevel="2" x14ac:dyDescent="0.2">
      <c r="A5084" s="31"/>
      <c r="B5084" s="11" t="s">
        <v>3434</v>
      </c>
    </row>
    <row r="5085" spans="1:2" ht="25.5" hidden="1" outlineLevel="2" x14ac:dyDescent="0.2">
      <c r="A5085" s="31"/>
      <c r="B5085" s="11" t="s">
        <v>3435</v>
      </c>
    </row>
    <row r="5086" spans="1:2" hidden="1" outlineLevel="2" x14ac:dyDescent="0.2">
      <c r="A5086" s="31"/>
      <c r="B5086" s="11" t="s">
        <v>3436</v>
      </c>
    </row>
    <row r="5087" spans="1:2" hidden="1" outlineLevel="2" x14ac:dyDescent="0.2">
      <c r="A5087" s="31"/>
      <c r="B5087" s="11" t="s">
        <v>3437</v>
      </c>
    </row>
    <row r="5088" spans="1:2" ht="13.5" hidden="1" outlineLevel="2" x14ac:dyDescent="0.2">
      <c r="A5088" s="31"/>
      <c r="B5088" s="15" t="s">
        <v>1615</v>
      </c>
    </row>
    <row r="5089" spans="1:2" hidden="1" outlineLevel="2" x14ac:dyDescent="0.2">
      <c r="A5089" s="31"/>
      <c r="B5089" s="16" t="s">
        <v>3438</v>
      </c>
    </row>
    <row r="5090" spans="1:2" hidden="1" outlineLevel="2" x14ac:dyDescent="0.2">
      <c r="A5090" s="31"/>
      <c r="B5090" s="16" t="s">
        <v>3439</v>
      </c>
    </row>
    <row r="5091" spans="1:2" hidden="1" outlineLevel="2" x14ac:dyDescent="0.2">
      <c r="A5091" s="31"/>
      <c r="B5091" s="16" t="s">
        <v>3440</v>
      </c>
    </row>
    <row r="5092" spans="1:2" hidden="1" outlineLevel="2" x14ac:dyDescent="0.2">
      <c r="A5092" s="31"/>
      <c r="B5092" s="16" t="s">
        <v>3441</v>
      </c>
    </row>
    <row r="5093" spans="1:2" hidden="1" outlineLevel="2" x14ac:dyDescent="0.2">
      <c r="A5093" s="31" t="s">
        <v>7624</v>
      </c>
      <c r="B5093" s="11" t="s">
        <v>3442</v>
      </c>
    </row>
    <row r="5094" spans="1:2" hidden="1" outlineLevel="2" x14ac:dyDescent="0.2">
      <c r="A5094" s="31"/>
      <c r="B5094" s="10" t="s">
        <v>1614</v>
      </c>
    </row>
    <row r="5095" spans="1:2" hidden="1" outlineLevel="2" x14ac:dyDescent="0.2">
      <c r="A5095" s="31"/>
      <c r="B5095" s="11" t="s">
        <v>3443</v>
      </c>
    </row>
    <row r="5096" spans="1:2" hidden="1" outlineLevel="2" x14ac:dyDescent="0.2">
      <c r="A5096" s="31"/>
      <c r="B5096" s="11" t="s">
        <v>3444</v>
      </c>
    </row>
    <row r="5097" spans="1:2" hidden="1" outlineLevel="2" x14ac:dyDescent="0.2">
      <c r="A5097" s="31"/>
      <c r="B5097" s="11" t="s">
        <v>3445</v>
      </c>
    </row>
    <row r="5098" spans="1:2" hidden="1" outlineLevel="2" x14ac:dyDescent="0.2">
      <c r="A5098" s="30" t="s">
        <v>7625</v>
      </c>
      <c r="B5098" s="10" t="s">
        <v>3446</v>
      </c>
    </row>
    <row r="5099" spans="1:2" hidden="1" outlineLevel="2" x14ac:dyDescent="0.2">
      <c r="A5099" s="31" t="s">
        <v>7626</v>
      </c>
      <c r="B5099" s="11" t="s">
        <v>3446</v>
      </c>
    </row>
    <row r="5100" spans="1:2" hidden="1" outlineLevel="2" x14ac:dyDescent="0.2">
      <c r="A5100" s="31"/>
      <c r="B5100" s="10" t="s">
        <v>1614</v>
      </c>
    </row>
    <row r="5101" spans="1:2" hidden="1" outlineLevel="2" x14ac:dyDescent="0.2">
      <c r="A5101" s="31"/>
      <c r="B5101" s="11" t="s">
        <v>3447</v>
      </c>
    </row>
    <row r="5102" spans="1:2" hidden="1" outlineLevel="2" x14ac:dyDescent="0.2">
      <c r="A5102" s="31"/>
      <c r="B5102" s="11" t="s">
        <v>3448</v>
      </c>
    </row>
    <row r="5103" spans="1:2" ht="13.5" hidden="1" outlineLevel="2" x14ac:dyDescent="0.2">
      <c r="A5103" s="30"/>
      <c r="B5103" s="15" t="s">
        <v>1615</v>
      </c>
    </row>
    <row r="5104" spans="1:2" hidden="1" outlineLevel="2" x14ac:dyDescent="0.2">
      <c r="A5104" s="31"/>
      <c r="B5104" s="16" t="s">
        <v>3438</v>
      </c>
    </row>
    <row r="5105" spans="1:2" ht="25.5" hidden="1" outlineLevel="2" x14ac:dyDescent="0.2">
      <c r="A5105" s="31"/>
      <c r="B5105" s="16" t="s">
        <v>3449</v>
      </c>
    </row>
    <row r="5106" spans="1:2" hidden="1" outlineLevel="2" x14ac:dyDescent="0.2">
      <c r="A5106" s="31"/>
      <c r="B5106" s="16" t="s">
        <v>3440</v>
      </c>
    </row>
    <row r="5107" spans="1:2" hidden="1" outlineLevel="2" x14ac:dyDescent="0.2">
      <c r="A5107" s="31"/>
      <c r="B5107" s="16" t="s">
        <v>1918</v>
      </c>
    </row>
    <row r="5108" spans="1:2" ht="25.5" hidden="1" outlineLevel="2" x14ac:dyDescent="0.2">
      <c r="A5108" s="31"/>
      <c r="B5108" s="16" t="s">
        <v>3450</v>
      </c>
    </row>
    <row r="5109" spans="1:2" hidden="1" outlineLevel="2" x14ac:dyDescent="0.2">
      <c r="A5109" s="30" t="s">
        <v>7627</v>
      </c>
      <c r="B5109" s="10" t="s">
        <v>161</v>
      </c>
    </row>
    <row r="5110" spans="1:2" hidden="1" outlineLevel="2" x14ac:dyDescent="0.2">
      <c r="A5110" s="30"/>
      <c r="B5110" s="10" t="s">
        <v>1637</v>
      </c>
    </row>
    <row r="5111" spans="1:2" ht="25.5" hidden="1" outlineLevel="2" x14ac:dyDescent="0.2">
      <c r="A5111" s="31"/>
      <c r="B5111" s="11" t="s">
        <v>3451</v>
      </c>
    </row>
    <row r="5112" spans="1:2" ht="51" hidden="1" outlineLevel="2" x14ac:dyDescent="0.2">
      <c r="A5112" s="31"/>
      <c r="B5112" s="11" t="s">
        <v>3452</v>
      </c>
    </row>
    <row r="5113" spans="1:2" ht="25.5" hidden="1" outlineLevel="2" x14ac:dyDescent="0.2">
      <c r="A5113" s="31"/>
      <c r="B5113" s="11" t="s">
        <v>3453</v>
      </c>
    </row>
    <row r="5114" spans="1:2" hidden="1" outlineLevel="2" x14ac:dyDescent="0.2">
      <c r="A5114" s="30" t="s">
        <v>7628</v>
      </c>
      <c r="B5114" s="10" t="s">
        <v>3454</v>
      </c>
    </row>
    <row r="5115" spans="1:2" hidden="1" outlineLevel="2" x14ac:dyDescent="0.2">
      <c r="A5115" s="31" t="s">
        <v>7629</v>
      </c>
      <c r="B5115" s="11" t="s">
        <v>3454</v>
      </c>
    </row>
    <row r="5116" spans="1:2" hidden="1" outlineLevel="2" x14ac:dyDescent="0.2">
      <c r="A5116" s="30"/>
      <c r="B5116" s="10" t="s">
        <v>1614</v>
      </c>
    </row>
    <row r="5117" spans="1:2" ht="25.5" hidden="1" outlineLevel="2" x14ac:dyDescent="0.2">
      <c r="A5117" s="31"/>
      <c r="B5117" s="11" t="s">
        <v>3455</v>
      </c>
    </row>
    <row r="5118" spans="1:2" hidden="1" outlineLevel="2" x14ac:dyDescent="0.2">
      <c r="A5118" s="31"/>
      <c r="B5118" s="14" t="s">
        <v>6335</v>
      </c>
    </row>
    <row r="5119" spans="1:2" hidden="1" outlineLevel="2" x14ac:dyDescent="0.2">
      <c r="A5119" s="31"/>
      <c r="B5119" s="14" t="s">
        <v>6336</v>
      </c>
    </row>
    <row r="5120" spans="1:2" ht="25.5" hidden="1" outlineLevel="2" x14ac:dyDescent="0.2">
      <c r="A5120" s="31"/>
      <c r="B5120" s="14" t="s">
        <v>6337</v>
      </c>
    </row>
    <row r="5121" spans="1:2" hidden="1" outlineLevel="2" x14ac:dyDescent="0.2">
      <c r="A5121" s="31"/>
      <c r="B5121" s="14" t="s">
        <v>6338</v>
      </c>
    </row>
    <row r="5122" spans="1:2" hidden="1" outlineLevel="2" x14ac:dyDescent="0.2">
      <c r="A5122" s="31"/>
      <c r="B5122" s="14" t="s">
        <v>6339</v>
      </c>
    </row>
    <row r="5123" spans="1:2" hidden="1" outlineLevel="2" x14ac:dyDescent="0.2">
      <c r="A5123" s="31"/>
      <c r="B5123" s="14" t="s">
        <v>6340</v>
      </c>
    </row>
    <row r="5124" spans="1:2" hidden="1" outlineLevel="2" x14ac:dyDescent="0.2">
      <c r="A5124" s="31"/>
      <c r="B5124" s="14" t="s">
        <v>6341</v>
      </c>
    </row>
    <row r="5125" spans="1:2" hidden="1" outlineLevel="2" x14ac:dyDescent="0.2">
      <c r="A5125" s="31"/>
      <c r="B5125" s="14" t="s">
        <v>6342</v>
      </c>
    </row>
    <row r="5126" spans="1:2" hidden="1" outlineLevel="2" x14ac:dyDescent="0.2">
      <c r="A5126" s="31"/>
      <c r="B5126" s="14" t="s">
        <v>6343</v>
      </c>
    </row>
    <row r="5127" spans="1:2" hidden="1" outlineLevel="2" x14ac:dyDescent="0.2">
      <c r="A5127" s="31"/>
      <c r="B5127" s="14" t="s">
        <v>6344</v>
      </c>
    </row>
    <row r="5128" spans="1:2" ht="25.5" hidden="1" outlineLevel="2" x14ac:dyDescent="0.2">
      <c r="A5128" s="31"/>
      <c r="B5128" s="11" t="s">
        <v>3456</v>
      </c>
    </row>
    <row r="5129" spans="1:2" hidden="1" outlineLevel="2" x14ac:dyDescent="0.2">
      <c r="A5129" s="31"/>
      <c r="B5129" s="11" t="s">
        <v>3457</v>
      </c>
    </row>
    <row r="5130" spans="1:2" ht="13.5" hidden="1" outlineLevel="2" x14ac:dyDescent="0.2">
      <c r="A5130" s="30"/>
      <c r="B5130" s="15" t="s">
        <v>1615</v>
      </c>
    </row>
    <row r="5131" spans="1:2" ht="25.5" hidden="1" outlineLevel="2" x14ac:dyDescent="0.2">
      <c r="A5131" s="31"/>
      <c r="B5131" s="16" t="s">
        <v>6345</v>
      </c>
    </row>
    <row r="5132" spans="1:2" ht="25.5" hidden="1" outlineLevel="2" x14ac:dyDescent="0.2">
      <c r="A5132" s="31"/>
      <c r="B5132" s="16" t="s">
        <v>3458</v>
      </c>
    </row>
    <row r="5133" spans="1:2" ht="38.25" hidden="1" outlineLevel="2" x14ac:dyDescent="0.2">
      <c r="A5133" s="31"/>
      <c r="B5133" s="16" t="s">
        <v>3459</v>
      </c>
    </row>
    <row r="5134" spans="1:2" ht="25.5" hidden="1" outlineLevel="2" x14ac:dyDescent="0.2">
      <c r="A5134" s="31"/>
      <c r="B5134" s="16" t="s">
        <v>3290</v>
      </c>
    </row>
    <row r="5135" spans="1:2" hidden="1" outlineLevel="2" x14ac:dyDescent="0.2">
      <c r="A5135" s="30" t="s">
        <v>7630</v>
      </c>
      <c r="B5135" s="10" t="s">
        <v>3460</v>
      </c>
    </row>
    <row r="5136" spans="1:2" hidden="1" outlineLevel="2" x14ac:dyDescent="0.2">
      <c r="A5136" s="31" t="s">
        <v>7631</v>
      </c>
      <c r="B5136" s="11" t="s">
        <v>3460</v>
      </c>
    </row>
    <row r="5137" spans="1:2" hidden="1" outlineLevel="2" x14ac:dyDescent="0.2">
      <c r="A5137" s="31"/>
      <c r="B5137" s="10" t="s">
        <v>1614</v>
      </c>
    </row>
    <row r="5138" spans="1:2" ht="25.5" hidden="1" outlineLevel="2" x14ac:dyDescent="0.2">
      <c r="A5138" s="31"/>
      <c r="B5138" s="11" t="s">
        <v>3455</v>
      </c>
    </row>
    <row r="5139" spans="1:2" ht="25.5" hidden="1" outlineLevel="2" x14ac:dyDescent="0.2">
      <c r="A5139" s="31"/>
      <c r="B5139" s="14" t="s">
        <v>6346</v>
      </c>
    </row>
    <row r="5140" spans="1:2" hidden="1" outlineLevel="2" x14ac:dyDescent="0.2">
      <c r="A5140" s="31"/>
      <c r="B5140" s="14" t="s">
        <v>6347</v>
      </c>
    </row>
    <row r="5141" spans="1:2" hidden="1" outlineLevel="2" x14ac:dyDescent="0.2">
      <c r="A5141" s="31"/>
      <c r="B5141" s="14" t="s">
        <v>6348</v>
      </c>
    </row>
    <row r="5142" spans="1:2" hidden="1" outlineLevel="2" x14ac:dyDescent="0.2">
      <c r="A5142" s="31"/>
      <c r="B5142" s="14" t="s">
        <v>6349</v>
      </c>
    </row>
    <row r="5143" spans="1:2" hidden="1" outlineLevel="2" x14ac:dyDescent="0.2">
      <c r="A5143" s="31"/>
      <c r="B5143" s="14" t="s">
        <v>6350</v>
      </c>
    </row>
    <row r="5144" spans="1:2" hidden="1" outlineLevel="2" x14ac:dyDescent="0.2">
      <c r="A5144" s="31"/>
      <c r="B5144" s="14" t="s">
        <v>6351</v>
      </c>
    </row>
    <row r="5145" spans="1:2" hidden="1" outlineLevel="2" x14ac:dyDescent="0.2">
      <c r="A5145" s="31"/>
      <c r="B5145" s="14" t="s">
        <v>6352</v>
      </c>
    </row>
    <row r="5146" spans="1:2" hidden="1" outlineLevel="2" x14ac:dyDescent="0.2">
      <c r="A5146" s="31"/>
      <c r="B5146" s="14" t="s">
        <v>6353</v>
      </c>
    </row>
    <row r="5147" spans="1:2" hidden="1" outlineLevel="2" x14ac:dyDescent="0.2">
      <c r="A5147" s="31"/>
      <c r="B5147" s="14" t="s">
        <v>6354</v>
      </c>
    </row>
    <row r="5148" spans="1:2" hidden="1" outlineLevel="2" x14ac:dyDescent="0.2">
      <c r="A5148" s="31"/>
      <c r="B5148" s="11" t="s">
        <v>3461</v>
      </c>
    </row>
    <row r="5149" spans="1:2" ht="13.5" hidden="1" outlineLevel="2" x14ac:dyDescent="0.2">
      <c r="A5149" s="30"/>
      <c r="B5149" s="15" t="s">
        <v>1615</v>
      </c>
    </row>
    <row r="5150" spans="1:2" ht="12.75" hidden="1" customHeight="1" outlineLevel="2" x14ac:dyDescent="0.2">
      <c r="A5150" s="31"/>
      <c r="B5150" s="16" t="s">
        <v>6355</v>
      </c>
    </row>
    <row r="5151" spans="1:2" ht="12.75" hidden="1" customHeight="1" outlineLevel="2" x14ac:dyDescent="0.2">
      <c r="A5151" s="31"/>
      <c r="B5151" s="16" t="s">
        <v>6356</v>
      </c>
    </row>
    <row r="5152" spans="1:2" ht="12.75" hidden="1" customHeight="1" outlineLevel="2" x14ac:dyDescent="0.2">
      <c r="A5152" s="31"/>
      <c r="B5152" s="16" t="s">
        <v>6357</v>
      </c>
    </row>
    <row r="5153" spans="1:2" hidden="1" outlineLevel="2" x14ac:dyDescent="0.2">
      <c r="A5153" s="31"/>
      <c r="B5153" s="16" t="s">
        <v>3462</v>
      </c>
    </row>
    <row r="5154" spans="1:2" hidden="1" outlineLevel="2" x14ac:dyDescent="0.2">
      <c r="A5154" s="31"/>
      <c r="B5154" s="16" t="s">
        <v>3289</v>
      </c>
    </row>
    <row r="5155" spans="1:2" ht="12.75" hidden="1" customHeight="1" outlineLevel="2" x14ac:dyDescent="0.2">
      <c r="A5155" s="31"/>
      <c r="B5155" s="16" t="s">
        <v>3463</v>
      </c>
    </row>
    <row r="5156" spans="1:2" hidden="1" outlineLevel="2" x14ac:dyDescent="0.2">
      <c r="A5156" s="30" t="s">
        <v>7632</v>
      </c>
      <c r="B5156" s="10" t="s">
        <v>3464</v>
      </c>
    </row>
    <row r="5157" spans="1:2" hidden="1" outlineLevel="2" x14ac:dyDescent="0.2">
      <c r="A5157" s="31" t="s">
        <v>7633</v>
      </c>
      <c r="B5157" s="11" t="s">
        <v>3465</v>
      </c>
    </row>
    <row r="5158" spans="1:2" hidden="1" outlineLevel="2" x14ac:dyDescent="0.2">
      <c r="A5158" s="31"/>
      <c r="B5158" s="10" t="s">
        <v>1614</v>
      </c>
    </row>
    <row r="5159" spans="1:2" ht="25.5" hidden="1" outlineLevel="2" x14ac:dyDescent="0.2">
      <c r="A5159" s="31"/>
      <c r="B5159" s="11" t="s">
        <v>3466</v>
      </c>
    </row>
    <row r="5160" spans="1:2" hidden="1" outlineLevel="2" x14ac:dyDescent="0.2">
      <c r="A5160" s="31"/>
      <c r="B5160" s="11" t="s">
        <v>3467</v>
      </c>
    </row>
    <row r="5161" spans="1:2" ht="13.5" hidden="1" outlineLevel="2" x14ac:dyDescent="0.2">
      <c r="A5161" s="30"/>
      <c r="B5161" s="15" t="s">
        <v>1615</v>
      </c>
    </row>
    <row r="5162" spans="1:2" hidden="1" outlineLevel="2" x14ac:dyDescent="0.2">
      <c r="A5162" s="31"/>
      <c r="B5162" s="16" t="s">
        <v>3468</v>
      </c>
    </row>
    <row r="5163" spans="1:2" ht="25.5" hidden="1" outlineLevel="2" x14ac:dyDescent="0.2">
      <c r="A5163" s="31" t="s">
        <v>7634</v>
      </c>
      <c r="B5163" s="11" t="s">
        <v>3469</v>
      </c>
    </row>
    <row r="5164" spans="1:2" hidden="1" outlineLevel="2" x14ac:dyDescent="0.2">
      <c r="A5164" s="31"/>
      <c r="B5164" s="10" t="s">
        <v>1614</v>
      </c>
    </row>
    <row r="5165" spans="1:2" ht="25.5" hidden="1" outlineLevel="2" x14ac:dyDescent="0.2">
      <c r="A5165" s="31"/>
      <c r="B5165" s="11" t="s">
        <v>3470</v>
      </c>
    </row>
    <row r="5166" spans="1:2" hidden="1" outlineLevel="2" x14ac:dyDescent="0.2">
      <c r="A5166" s="31"/>
      <c r="B5166" s="14" t="s">
        <v>6358</v>
      </c>
    </row>
    <row r="5167" spans="1:2" hidden="1" outlineLevel="2" x14ac:dyDescent="0.2">
      <c r="A5167" s="31"/>
      <c r="B5167" s="14" t="s">
        <v>6359</v>
      </c>
    </row>
    <row r="5168" spans="1:2" hidden="1" outlineLevel="2" x14ac:dyDescent="0.2">
      <c r="A5168" s="31"/>
      <c r="B5168" s="14" t="s">
        <v>6360</v>
      </c>
    </row>
    <row r="5169" spans="1:2" hidden="1" outlineLevel="2" x14ac:dyDescent="0.2">
      <c r="A5169" s="31"/>
      <c r="B5169" s="14" t="s">
        <v>6361</v>
      </c>
    </row>
    <row r="5170" spans="1:2" hidden="1" outlineLevel="2" x14ac:dyDescent="0.2">
      <c r="A5170" s="31"/>
      <c r="B5170" s="11" t="s">
        <v>3471</v>
      </c>
    </row>
    <row r="5171" spans="1:2" hidden="1" outlineLevel="2" x14ac:dyDescent="0.2">
      <c r="A5171" s="31"/>
      <c r="B5171" s="11" t="s">
        <v>3472</v>
      </c>
    </row>
    <row r="5172" spans="1:2" ht="25.5" hidden="1" outlineLevel="2" x14ac:dyDescent="0.2">
      <c r="A5172" s="31"/>
      <c r="B5172" s="11" t="s">
        <v>3473</v>
      </c>
    </row>
    <row r="5173" spans="1:2" ht="13.5" hidden="1" outlineLevel="2" x14ac:dyDescent="0.2">
      <c r="A5173" s="30"/>
      <c r="B5173" s="15" t="s">
        <v>1615</v>
      </c>
    </row>
    <row r="5174" spans="1:2" hidden="1" outlineLevel="2" x14ac:dyDescent="0.2">
      <c r="A5174" s="31"/>
      <c r="B5174" s="16" t="s">
        <v>3474</v>
      </c>
    </row>
    <row r="5175" spans="1:2" hidden="1" outlineLevel="2" x14ac:dyDescent="0.2">
      <c r="A5175" s="30" t="s">
        <v>7635</v>
      </c>
      <c r="B5175" s="10" t="s">
        <v>37</v>
      </c>
    </row>
    <row r="5176" spans="1:2" hidden="1" outlineLevel="2" x14ac:dyDescent="0.2">
      <c r="A5176" s="30" t="s">
        <v>7636</v>
      </c>
      <c r="B5176" s="10" t="s">
        <v>3475</v>
      </c>
    </row>
    <row r="5177" spans="1:2" hidden="1" outlineLevel="2" x14ac:dyDescent="0.2">
      <c r="A5177" s="31" t="s">
        <v>7637</v>
      </c>
      <c r="B5177" s="11" t="s">
        <v>3475</v>
      </c>
    </row>
    <row r="5178" spans="1:2" hidden="1" outlineLevel="2" x14ac:dyDescent="0.2">
      <c r="A5178" s="31"/>
      <c r="B5178" s="10" t="s">
        <v>1614</v>
      </c>
    </row>
    <row r="5179" spans="1:2" ht="25.5" hidden="1" outlineLevel="2" x14ac:dyDescent="0.2">
      <c r="A5179" s="31"/>
      <c r="B5179" s="11" t="s">
        <v>3476</v>
      </c>
    </row>
    <row r="5180" spans="1:2" hidden="1" outlineLevel="2" x14ac:dyDescent="0.2">
      <c r="A5180" s="30" t="s">
        <v>7638</v>
      </c>
      <c r="B5180" s="10" t="s">
        <v>3477</v>
      </c>
    </row>
    <row r="5181" spans="1:2" hidden="1" outlineLevel="2" x14ac:dyDescent="0.2">
      <c r="A5181" s="31" t="s">
        <v>7639</v>
      </c>
      <c r="B5181" s="11" t="s">
        <v>3477</v>
      </c>
    </row>
    <row r="5182" spans="1:2" hidden="1" outlineLevel="2" x14ac:dyDescent="0.2">
      <c r="A5182" s="31"/>
      <c r="B5182" s="10" t="s">
        <v>1614</v>
      </c>
    </row>
    <row r="5183" spans="1:2" ht="25.5" hidden="1" outlineLevel="2" x14ac:dyDescent="0.2">
      <c r="A5183" s="31"/>
      <c r="B5183" s="11" t="s">
        <v>3478</v>
      </c>
    </row>
    <row r="5184" spans="1:2" ht="25.5" hidden="1" outlineLevel="2" x14ac:dyDescent="0.2">
      <c r="A5184" s="31"/>
      <c r="B5184" s="11" t="s">
        <v>3479</v>
      </c>
    </row>
    <row r="5185" spans="1:2" ht="25.5" hidden="1" outlineLevel="2" x14ac:dyDescent="0.2">
      <c r="A5185" s="31"/>
      <c r="B5185" s="11" t="s">
        <v>3480</v>
      </c>
    </row>
    <row r="5186" spans="1:2" ht="13.5" hidden="1" outlineLevel="2" x14ac:dyDescent="0.2">
      <c r="A5186" s="30"/>
      <c r="B5186" s="15" t="s">
        <v>1615</v>
      </c>
    </row>
    <row r="5187" spans="1:2" hidden="1" outlineLevel="2" x14ac:dyDescent="0.2">
      <c r="A5187" s="31"/>
      <c r="B5187" s="16" t="s">
        <v>3481</v>
      </c>
    </row>
    <row r="5188" spans="1:2" ht="25.5" hidden="1" outlineLevel="2" x14ac:dyDescent="0.2">
      <c r="A5188" s="31"/>
      <c r="B5188" s="16" t="s">
        <v>3482</v>
      </c>
    </row>
    <row r="5189" spans="1:2" hidden="1" outlineLevel="2" x14ac:dyDescent="0.2">
      <c r="A5189" s="30" t="s">
        <v>7640</v>
      </c>
      <c r="B5189" s="10" t="s">
        <v>3483</v>
      </c>
    </row>
    <row r="5190" spans="1:2" hidden="1" outlineLevel="2" x14ac:dyDescent="0.2">
      <c r="A5190" s="31" t="s">
        <v>7641</v>
      </c>
      <c r="B5190" s="11" t="s">
        <v>3483</v>
      </c>
    </row>
    <row r="5191" spans="1:2" hidden="1" outlineLevel="2" x14ac:dyDescent="0.2">
      <c r="A5191" s="31"/>
      <c r="B5191" s="10" t="s">
        <v>1614</v>
      </c>
    </row>
    <row r="5192" spans="1:2" hidden="1" outlineLevel="2" x14ac:dyDescent="0.2">
      <c r="A5192" s="31"/>
      <c r="B5192" s="11" t="s">
        <v>3484</v>
      </c>
    </row>
    <row r="5193" spans="1:2" hidden="1" outlineLevel="2" x14ac:dyDescent="0.2">
      <c r="A5193" s="31"/>
      <c r="B5193" s="11" t="s">
        <v>3485</v>
      </c>
    </row>
    <row r="5194" spans="1:2" hidden="1" outlineLevel="2" x14ac:dyDescent="0.2">
      <c r="A5194" s="31"/>
      <c r="B5194" s="11" t="s">
        <v>3486</v>
      </c>
    </row>
    <row r="5195" spans="1:2" hidden="1" outlineLevel="2" x14ac:dyDescent="0.2">
      <c r="A5195" s="31"/>
      <c r="B5195" s="11" t="s">
        <v>3487</v>
      </c>
    </row>
    <row r="5196" spans="1:2" hidden="1" outlineLevel="2" x14ac:dyDescent="0.2">
      <c r="A5196" s="31"/>
      <c r="B5196" s="11" t="s">
        <v>3488</v>
      </c>
    </row>
    <row r="5197" spans="1:2" hidden="1" outlineLevel="2" x14ac:dyDescent="0.2">
      <c r="A5197" s="30" t="s">
        <v>7642</v>
      </c>
      <c r="B5197" s="10" t="s">
        <v>3489</v>
      </c>
    </row>
    <row r="5198" spans="1:2" hidden="1" outlineLevel="2" x14ac:dyDescent="0.2">
      <c r="A5198" s="31" t="s">
        <v>7643</v>
      </c>
      <c r="B5198" s="11" t="s">
        <v>3489</v>
      </c>
    </row>
    <row r="5199" spans="1:2" hidden="1" outlineLevel="2" x14ac:dyDescent="0.2">
      <c r="A5199" s="31"/>
      <c r="B5199" s="10" t="s">
        <v>1614</v>
      </c>
    </row>
    <row r="5200" spans="1:2" hidden="1" outlineLevel="2" x14ac:dyDescent="0.2">
      <c r="A5200" s="31"/>
      <c r="B5200" s="11" t="s">
        <v>3490</v>
      </c>
    </row>
    <row r="5201" spans="1:2" hidden="1" outlineLevel="2" x14ac:dyDescent="0.2">
      <c r="A5201" s="31"/>
      <c r="B5201" s="11" t="s">
        <v>3491</v>
      </c>
    </row>
    <row r="5202" spans="1:2" hidden="1" outlineLevel="2" x14ac:dyDescent="0.2">
      <c r="A5202" s="31"/>
      <c r="B5202" s="11" t="s">
        <v>3492</v>
      </c>
    </row>
    <row r="5203" spans="1:2" ht="13.5" hidden="1" outlineLevel="2" x14ac:dyDescent="0.2">
      <c r="A5203" s="31"/>
      <c r="B5203" s="15" t="s">
        <v>1615</v>
      </c>
    </row>
    <row r="5204" spans="1:2" hidden="1" outlineLevel="2" x14ac:dyDescent="0.2">
      <c r="A5204" s="31"/>
      <c r="B5204" s="16" t="s">
        <v>3493</v>
      </c>
    </row>
    <row r="5205" spans="1:2" hidden="1" outlineLevel="2" x14ac:dyDescent="0.2">
      <c r="A5205" s="30" t="s">
        <v>7644</v>
      </c>
      <c r="B5205" s="10" t="s">
        <v>3494</v>
      </c>
    </row>
    <row r="5206" spans="1:2" hidden="1" outlineLevel="2" x14ac:dyDescent="0.2">
      <c r="A5206" s="31" t="s">
        <v>7645</v>
      </c>
      <c r="B5206" s="11" t="s">
        <v>3494</v>
      </c>
    </row>
    <row r="5207" spans="1:2" hidden="1" outlineLevel="2" x14ac:dyDescent="0.2">
      <c r="A5207" s="31"/>
      <c r="B5207" s="10" t="s">
        <v>1614</v>
      </c>
    </row>
    <row r="5208" spans="1:2" ht="25.5" hidden="1" outlineLevel="2" x14ac:dyDescent="0.2">
      <c r="A5208" s="31"/>
      <c r="B5208" s="11" t="s">
        <v>3495</v>
      </c>
    </row>
    <row r="5209" spans="1:2" ht="25.5" hidden="1" outlineLevel="2" x14ac:dyDescent="0.2">
      <c r="A5209" s="31"/>
      <c r="B5209" s="11" t="s">
        <v>3496</v>
      </c>
    </row>
    <row r="5210" spans="1:2" ht="38.25" hidden="1" outlineLevel="2" x14ac:dyDescent="0.2">
      <c r="A5210" s="31"/>
      <c r="B5210" s="11" t="s">
        <v>3497</v>
      </c>
    </row>
    <row r="5211" spans="1:2" ht="13.5" hidden="1" outlineLevel="2" x14ac:dyDescent="0.2">
      <c r="A5211" s="31"/>
      <c r="B5211" s="15" t="s">
        <v>1615</v>
      </c>
    </row>
    <row r="5212" spans="1:2" ht="25.5" hidden="1" outlineLevel="2" x14ac:dyDescent="0.2">
      <c r="A5212" s="31"/>
      <c r="B5212" s="16" t="s">
        <v>3498</v>
      </c>
    </row>
    <row r="5213" spans="1:2" hidden="1" outlineLevel="2" x14ac:dyDescent="0.2">
      <c r="A5213" s="31"/>
      <c r="B5213" s="16" t="s">
        <v>3499</v>
      </c>
    </row>
    <row r="5214" spans="1:2" hidden="1" outlineLevel="2" x14ac:dyDescent="0.2">
      <c r="A5214" s="31"/>
      <c r="B5214" s="16" t="s">
        <v>3500</v>
      </c>
    </row>
    <row r="5215" spans="1:2" hidden="1" outlineLevel="2" x14ac:dyDescent="0.2">
      <c r="A5215" s="31"/>
      <c r="B5215" s="16" t="s">
        <v>3501</v>
      </c>
    </row>
    <row r="5216" spans="1:2" hidden="1" outlineLevel="2" x14ac:dyDescent="0.2">
      <c r="A5216" s="31"/>
      <c r="B5216" s="16" t="s">
        <v>3502</v>
      </c>
    </row>
    <row r="5217" spans="1:2" hidden="1" outlineLevel="2" x14ac:dyDescent="0.2">
      <c r="A5217" s="30" t="s">
        <v>7646</v>
      </c>
      <c r="B5217" s="10" t="s">
        <v>162</v>
      </c>
    </row>
    <row r="5218" spans="1:2" hidden="1" outlineLevel="2" x14ac:dyDescent="0.2">
      <c r="A5218" s="30" t="s">
        <v>7647</v>
      </c>
      <c r="B5218" s="10" t="s">
        <v>3503</v>
      </c>
    </row>
    <row r="5219" spans="1:2" hidden="1" outlineLevel="2" x14ac:dyDescent="0.2">
      <c r="A5219" s="31" t="s">
        <v>7648</v>
      </c>
      <c r="B5219" s="11" t="s">
        <v>3503</v>
      </c>
    </row>
    <row r="5220" spans="1:2" hidden="1" outlineLevel="2" x14ac:dyDescent="0.2">
      <c r="A5220" s="31"/>
      <c r="B5220" s="10" t="s">
        <v>1614</v>
      </c>
    </row>
    <row r="5221" spans="1:2" hidden="1" outlineLevel="2" x14ac:dyDescent="0.2">
      <c r="A5221" s="31"/>
      <c r="B5221" s="11" t="s">
        <v>3504</v>
      </c>
    </row>
    <row r="5222" spans="1:2" hidden="1" outlineLevel="2" x14ac:dyDescent="0.2">
      <c r="A5222" s="31"/>
      <c r="B5222" s="11" t="s">
        <v>3505</v>
      </c>
    </row>
    <row r="5223" spans="1:2" hidden="1" outlineLevel="2" x14ac:dyDescent="0.2">
      <c r="A5223" s="31"/>
      <c r="B5223" s="11" t="s">
        <v>3506</v>
      </c>
    </row>
    <row r="5224" spans="1:2" ht="13.5" hidden="1" outlineLevel="2" x14ac:dyDescent="0.2">
      <c r="A5224" s="35"/>
      <c r="B5224" s="15" t="s">
        <v>1615</v>
      </c>
    </row>
    <row r="5225" spans="1:2" hidden="1" outlineLevel="2" x14ac:dyDescent="0.2">
      <c r="A5225" s="31"/>
      <c r="B5225" s="16" t="s">
        <v>3507</v>
      </c>
    </row>
    <row r="5226" spans="1:2" hidden="1" outlineLevel="2" x14ac:dyDescent="0.2">
      <c r="A5226" s="30" t="s">
        <v>7649</v>
      </c>
      <c r="B5226" s="10" t="s">
        <v>3508</v>
      </c>
    </row>
    <row r="5227" spans="1:2" hidden="1" outlineLevel="2" x14ac:dyDescent="0.2">
      <c r="A5227" s="31" t="s">
        <v>7650</v>
      </c>
      <c r="B5227" s="11" t="s">
        <v>3509</v>
      </c>
    </row>
    <row r="5228" spans="1:2" hidden="1" outlineLevel="2" x14ac:dyDescent="0.2">
      <c r="A5228" s="31" t="s">
        <v>7651</v>
      </c>
      <c r="B5228" s="11" t="s">
        <v>3510</v>
      </c>
    </row>
    <row r="5229" spans="1:2" hidden="1" outlineLevel="2" x14ac:dyDescent="0.2">
      <c r="A5229" s="31"/>
      <c r="B5229" s="10" t="s">
        <v>1614</v>
      </c>
    </row>
    <row r="5230" spans="1:2" ht="25.5" hidden="1" outlineLevel="2" x14ac:dyDescent="0.2">
      <c r="A5230" s="31"/>
      <c r="B5230" s="11" t="s">
        <v>3511</v>
      </c>
    </row>
    <row r="5231" spans="1:2" ht="13.5" hidden="1" outlineLevel="2" x14ac:dyDescent="0.2">
      <c r="A5231" s="30"/>
      <c r="B5231" s="15" t="s">
        <v>1615</v>
      </c>
    </row>
    <row r="5232" spans="1:2" ht="12.75" hidden="1" customHeight="1" outlineLevel="2" x14ac:dyDescent="0.2">
      <c r="A5232" s="31"/>
      <c r="B5232" s="16" t="s">
        <v>3512</v>
      </c>
    </row>
    <row r="5233" spans="1:2" hidden="1" outlineLevel="2" x14ac:dyDescent="0.2">
      <c r="A5233" s="31" t="s">
        <v>7652</v>
      </c>
      <c r="B5233" s="11" t="s">
        <v>3513</v>
      </c>
    </row>
    <row r="5234" spans="1:2" hidden="1" outlineLevel="2" x14ac:dyDescent="0.2">
      <c r="A5234" s="31"/>
      <c r="B5234" s="10" t="s">
        <v>1614</v>
      </c>
    </row>
    <row r="5235" spans="1:2" ht="38.25" hidden="1" outlineLevel="2" x14ac:dyDescent="0.2">
      <c r="A5235" s="31"/>
      <c r="B5235" s="11" t="s">
        <v>3514</v>
      </c>
    </row>
    <row r="5236" spans="1:2" hidden="1" outlineLevel="2" x14ac:dyDescent="0.2">
      <c r="A5236" s="31"/>
      <c r="B5236" s="14" t="s">
        <v>6362</v>
      </c>
    </row>
    <row r="5237" spans="1:2" hidden="1" outlineLevel="2" x14ac:dyDescent="0.2">
      <c r="A5237" s="31"/>
      <c r="B5237" s="14" t="s">
        <v>6363</v>
      </c>
    </row>
    <row r="5238" spans="1:2" hidden="1" outlineLevel="2" x14ac:dyDescent="0.2">
      <c r="A5238" s="31"/>
      <c r="B5238" s="14" t="s">
        <v>6364</v>
      </c>
    </row>
    <row r="5239" spans="1:2" hidden="1" outlineLevel="2" x14ac:dyDescent="0.2">
      <c r="A5239" s="31"/>
      <c r="B5239" s="14" t="s">
        <v>6365</v>
      </c>
    </row>
    <row r="5240" spans="1:2" hidden="1" outlineLevel="2" x14ac:dyDescent="0.2">
      <c r="A5240" s="31"/>
      <c r="B5240" s="14" t="s">
        <v>6366</v>
      </c>
    </row>
    <row r="5241" spans="1:2" hidden="1" outlineLevel="2" x14ac:dyDescent="0.2">
      <c r="A5241" s="31"/>
      <c r="B5241" s="14" t="s">
        <v>6367</v>
      </c>
    </row>
    <row r="5242" spans="1:2" ht="25.5" hidden="1" outlineLevel="2" x14ac:dyDescent="0.2">
      <c r="A5242" s="31"/>
      <c r="B5242" s="14" t="s">
        <v>6368</v>
      </c>
    </row>
    <row r="5243" spans="1:2" hidden="1" outlineLevel="2" x14ac:dyDescent="0.2">
      <c r="A5243" s="31"/>
      <c r="B5243" s="14" t="s">
        <v>6369</v>
      </c>
    </row>
    <row r="5244" spans="1:2" ht="25.5" hidden="1" outlineLevel="2" x14ac:dyDescent="0.2">
      <c r="A5244" s="31"/>
      <c r="B5244" s="14" t="s">
        <v>6370</v>
      </c>
    </row>
    <row r="5245" spans="1:2" hidden="1" outlineLevel="2" x14ac:dyDescent="0.2">
      <c r="A5245" s="31"/>
      <c r="B5245" s="11" t="s">
        <v>3515</v>
      </c>
    </row>
    <row r="5246" spans="1:2" hidden="1" outlineLevel="2" x14ac:dyDescent="0.2">
      <c r="A5246" s="31"/>
      <c r="B5246" s="11" t="s">
        <v>3516</v>
      </c>
    </row>
    <row r="5247" spans="1:2" ht="25.5" hidden="1" outlineLevel="2" x14ac:dyDescent="0.2">
      <c r="A5247" s="31"/>
      <c r="B5247" s="11" t="s">
        <v>3517</v>
      </c>
    </row>
    <row r="5248" spans="1:2" collapsed="1" x14ac:dyDescent="0.2">
      <c r="A5248" s="32" t="s">
        <v>3518</v>
      </c>
      <c r="B5248" s="18" t="s">
        <v>3519</v>
      </c>
    </row>
    <row r="5249" spans="1:2" ht="25.5" hidden="1" outlineLevel="1" x14ac:dyDescent="0.2">
      <c r="A5249" s="29" t="s">
        <v>7653</v>
      </c>
      <c r="B5249" s="9" t="s">
        <v>3520</v>
      </c>
    </row>
    <row r="5250" spans="1:2" hidden="1" outlineLevel="2" x14ac:dyDescent="0.2">
      <c r="A5250" s="30" t="s">
        <v>7654</v>
      </c>
      <c r="B5250" s="10" t="s">
        <v>38</v>
      </c>
    </row>
    <row r="5251" spans="1:2" ht="12.75" hidden="1" customHeight="1" outlineLevel="2" x14ac:dyDescent="0.2">
      <c r="A5251" s="30" t="s">
        <v>7655</v>
      </c>
      <c r="B5251" s="10" t="s">
        <v>3521</v>
      </c>
    </row>
    <row r="5252" spans="1:2" hidden="1" outlineLevel="2" x14ac:dyDescent="0.2">
      <c r="A5252" s="30"/>
      <c r="B5252" s="10" t="s">
        <v>1960</v>
      </c>
    </row>
    <row r="5253" spans="1:2" ht="25.5" hidden="1" outlineLevel="2" x14ac:dyDescent="0.2">
      <c r="A5253" s="31"/>
      <c r="B5253" s="11" t="s">
        <v>3522</v>
      </c>
    </row>
    <row r="5254" spans="1:2" ht="38.25" hidden="1" outlineLevel="2" x14ac:dyDescent="0.2">
      <c r="A5254" s="31"/>
      <c r="B5254" s="14" t="s">
        <v>6371</v>
      </c>
    </row>
    <row r="5255" spans="1:2" ht="25.5" hidden="1" outlineLevel="2" x14ac:dyDescent="0.2">
      <c r="A5255" s="31"/>
      <c r="B5255" s="11" t="s">
        <v>3523</v>
      </c>
    </row>
    <row r="5256" spans="1:2" ht="25.5" hidden="1" outlineLevel="2" x14ac:dyDescent="0.2">
      <c r="A5256" s="31"/>
      <c r="B5256" s="11" t="s">
        <v>3524</v>
      </c>
    </row>
    <row r="5257" spans="1:2" ht="13.5" hidden="1" outlineLevel="2" x14ac:dyDescent="0.2">
      <c r="A5257" s="30"/>
      <c r="B5257" s="15" t="s">
        <v>1964</v>
      </c>
    </row>
    <row r="5258" spans="1:2" ht="25.5" hidden="1" outlineLevel="2" x14ac:dyDescent="0.2">
      <c r="A5258" s="31"/>
      <c r="B5258" s="16" t="s">
        <v>3525</v>
      </c>
    </row>
    <row r="5259" spans="1:2" ht="25.5" hidden="1" outlineLevel="2" x14ac:dyDescent="0.2">
      <c r="A5259" s="31"/>
      <c r="B5259" s="16" t="s">
        <v>3526</v>
      </c>
    </row>
    <row r="5260" spans="1:2" ht="12.75" hidden="1" customHeight="1" outlineLevel="2" x14ac:dyDescent="0.2">
      <c r="A5260" s="31"/>
      <c r="B5260" s="16" t="s">
        <v>3527</v>
      </c>
    </row>
    <row r="5261" spans="1:2" ht="12.75" hidden="1" customHeight="1" outlineLevel="2" x14ac:dyDescent="0.2">
      <c r="A5261" s="31"/>
      <c r="B5261" s="16" t="s">
        <v>3528</v>
      </c>
    </row>
    <row r="5262" spans="1:2" ht="25.5" hidden="1" outlineLevel="2" x14ac:dyDescent="0.2">
      <c r="A5262" s="31" t="s">
        <v>7656</v>
      </c>
      <c r="B5262" s="11" t="s">
        <v>3529</v>
      </c>
    </row>
    <row r="5263" spans="1:2" ht="25.5" hidden="1" outlineLevel="2" x14ac:dyDescent="0.2">
      <c r="A5263" s="31" t="s">
        <v>7657</v>
      </c>
      <c r="B5263" s="11" t="s">
        <v>3530</v>
      </c>
    </row>
    <row r="5264" spans="1:2" hidden="1" outlineLevel="2" x14ac:dyDescent="0.2">
      <c r="A5264" s="30" t="s">
        <v>7658</v>
      </c>
      <c r="B5264" s="10" t="s">
        <v>3531</v>
      </c>
    </row>
    <row r="5265" spans="1:2" hidden="1" outlineLevel="2" x14ac:dyDescent="0.2">
      <c r="A5265" s="30"/>
      <c r="B5265" s="10" t="s">
        <v>1960</v>
      </c>
    </row>
    <row r="5266" spans="1:2" ht="25.5" hidden="1" outlineLevel="2" x14ac:dyDescent="0.2">
      <c r="A5266" s="31"/>
      <c r="B5266" s="11" t="s">
        <v>3532</v>
      </c>
    </row>
    <row r="5267" spans="1:2" ht="12.75" hidden="1" customHeight="1" outlineLevel="2" x14ac:dyDescent="0.2">
      <c r="A5267" s="31"/>
      <c r="B5267" s="14" t="s">
        <v>6372</v>
      </c>
    </row>
    <row r="5268" spans="1:2" hidden="1" outlineLevel="2" x14ac:dyDescent="0.2">
      <c r="A5268" s="31"/>
      <c r="B5268" s="14" t="s">
        <v>6373</v>
      </c>
    </row>
    <row r="5269" spans="1:2" hidden="1" outlineLevel="2" x14ac:dyDescent="0.2">
      <c r="A5269" s="31"/>
      <c r="B5269" s="14" t="s">
        <v>6374</v>
      </c>
    </row>
    <row r="5270" spans="1:2" ht="25.5" hidden="1" outlineLevel="2" x14ac:dyDescent="0.2">
      <c r="A5270" s="31"/>
      <c r="B5270" s="11" t="s">
        <v>3533</v>
      </c>
    </row>
    <row r="5271" spans="1:2" ht="13.5" hidden="1" outlineLevel="2" x14ac:dyDescent="0.2">
      <c r="A5271" s="30"/>
      <c r="B5271" s="15" t="s">
        <v>1964</v>
      </c>
    </row>
    <row r="5272" spans="1:2" ht="25.5" hidden="1" outlineLevel="2" x14ac:dyDescent="0.2">
      <c r="A5272" s="31"/>
      <c r="B5272" s="16" t="s">
        <v>3534</v>
      </c>
    </row>
    <row r="5273" spans="1:2" ht="25.5" hidden="1" outlineLevel="2" x14ac:dyDescent="0.2">
      <c r="A5273" s="31"/>
      <c r="B5273" s="16" t="s">
        <v>3535</v>
      </c>
    </row>
    <row r="5274" spans="1:2" ht="25.5" hidden="1" outlineLevel="2" x14ac:dyDescent="0.2">
      <c r="A5274" s="31"/>
      <c r="B5274" s="16" t="s">
        <v>3536</v>
      </c>
    </row>
    <row r="5275" spans="1:2" ht="25.5" hidden="1" outlineLevel="2" x14ac:dyDescent="0.2">
      <c r="A5275" s="31"/>
      <c r="B5275" s="16" t="s">
        <v>3537</v>
      </c>
    </row>
    <row r="5276" spans="1:2" hidden="1" outlineLevel="2" x14ac:dyDescent="0.2">
      <c r="A5276" s="31" t="s">
        <v>7659</v>
      </c>
      <c r="B5276" s="11" t="s">
        <v>3538</v>
      </c>
    </row>
    <row r="5277" spans="1:2" hidden="1" outlineLevel="2" x14ac:dyDescent="0.2">
      <c r="A5277" s="31" t="s">
        <v>7660</v>
      </c>
      <c r="B5277" s="11" t="s">
        <v>3539</v>
      </c>
    </row>
    <row r="5278" spans="1:2" hidden="1" outlineLevel="2" x14ac:dyDescent="0.2">
      <c r="A5278" s="30" t="s">
        <v>7661</v>
      </c>
      <c r="B5278" s="10" t="s">
        <v>39</v>
      </c>
    </row>
    <row r="5279" spans="1:2" hidden="1" outlineLevel="2" x14ac:dyDescent="0.2">
      <c r="A5279" s="30" t="s">
        <v>7662</v>
      </c>
      <c r="B5279" s="10" t="s">
        <v>39</v>
      </c>
    </row>
    <row r="5280" spans="1:2" hidden="1" outlineLevel="2" x14ac:dyDescent="0.2">
      <c r="A5280" s="31" t="s">
        <v>7663</v>
      </c>
      <c r="B5280" s="11" t="s">
        <v>39</v>
      </c>
    </row>
    <row r="5281" spans="1:2" hidden="1" outlineLevel="2" x14ac:dyDescent="0.2">
      <c r="A5281" s="31"/>
      <c r="B5281" s="10" t="s">
        <v>1614</v>
      </c>
    </row>
    <row r="5282" spans="1:2" hidden="1" outlineLevel="2" x14ac:dyDescent="0.2">
      <c r="A5282" s="31"/>
      <c r="B5282" s="11" t="s">
        <v>3540</v>
      </c>
    </row>
    <row r="5283" spans="1:2" hidden="1" outlineLevel="2" x14ac:dyDescent="0.2">
      <c r="A5283" s="31"/>
      <c r="B5283" s="14" t="s">
        <v>6375</v>
      </c>
    </row>
    <row r="5284" spans="1:2" hidden="1" outlineLevel="2" x14ac:dyDescent="0.2">
      <c r="A5284" s="31"/>
      <c r="B5284" s="14" t="s">
        <v>6376</v>
      </c>
    </row>
    <row r="5285" spans="1:2" hidden="1" outlineLevel="2" x14ac:dyDescent="0.2">
      <c r="A5285" s="31"/>
      <c r="B5285" s="14" t="s">
        <v>6377</v>
      </c>
    </row>
    <row r="5286" spans="1:2" hidden="1" outlineLevel="2" x14ac:dyDescent="0.2">
      <c r="A5286" s="31"/>
      <c r="B5286" s="14" t="s">
        <v>6378</v>
      </c>
    </row>
    <row r="5287" spans="1:2" hidden="1" outlineLevel="2" x14ac:dyDescent="0.2">
      <c r="A5287" s="31"/>
      <c r="B5287" s="14" t="s">
        <v>6379</v>
      </c>
    </row>
    <row r="5288" spans="1:2" hidden="1" outlineLevel="2" x14ac:dyDescent="0.2">
      <c r="A5288" s="31"/>
      <c r="B5288" s="14" t="s">
        <v>6380</v>
      </c>
    </row>
    <row r="5289" spans="1:2" hidden="1" outlineLevel="2" x14ac:dyDescent="0.2">
      <c r="A5289" s="31"/>
      <c r="B5289" s="14" t="s">
        <v>6381</v>
      </c>
    </row>
    <row r="5290" spans="1:2" hidden="1" outlineLevel="2" x14ac:dyDescent="0.2">
      <c r="A5290" s="31"/>
      <c r="B5290" s="14" t="s">
        <v>6382</v>
      </c>
    </row>
    <row r="5291" spans="1:2" hidden="1" outlineLevel="2" x14ac:dyDescent="0.2">
      <c r="A5291" s="31"/>
      <c r="B5291" s="14" t="s">
        <v>6383</v>
      </c>
    </row>
    <row r="5292" spans="1:2" hidden="1" outlineLevel="2" x14ac:dyDescent="0.2">
      <c r="A5292" s="31"/>
      <c r="B5292" s="14" t="s">
        <v>6384</v>
      </c>
    </row>
    <row r="5293" spans="1:2" hidden="1" outlineLevel="2" x14ac:dyDescent="0.2">
      <c r="A5293" s="31"/>
      <c r="B5293" s="14" t="s">
        <v>6385</v>
      </c>
    </row>
    <row r="5294" spans="1:2" hidden="1" outlineLevel="2" x14ac:dyDescent="0.2">
      <c r="A5294" s="31"/>
      <c r="B5294" s="14" t="s">
        <v>6386</v>
      </c>
    </row>
    <row r="5295" spans="1:2" hidden="1" outlineLevel="2" x14ac:dyDescent="0.2">
      <c r="A5295" s="31"/>
      <c r="B5295" s="11" t="s">
        <v>3541</v>
      </c>
    </row>
    <row r="5296" spans="1:2" hidden="1" outlineLevel="2" x14ac:dyDescent="0.2">
      <c r="A5296" s="31"/>
      <c r="B5296" s="11" t="s">
        <v>3542</v>
      </c>
    </row>
    <row r="5297" spans="1:2" ht="25.5" hidden="1" outlineLevel="2" x14ac:dyDescent="0.2">
      <c r="A5297" s="31"/>
      <c r="B5297" s="11" t="s">
        <v>3543</v>
      </c>
    </row>
    <row r="5298" spans="1:2" ht="13.5" hidden="1" outlineLevel="2" x14ac:dyDescent="0.2">
      <c r="A5298" s="30"/>
      <c r="B5298" s="15" t="s">
        <v>1615</v>
      </c>
    </row>
    <row r="5299" spans="1:2" ht="12.75" hidden="1" customHeight="1" outlineLevel="2" x14ac:dyDescent="0.2">
      <c r="A5299" s="31"/>
      <c r="B5299" s="16" t="s">
        <v>3544</v>
      </c>
    </row>
    <row r="5300" spans="1:2" hidden="1" outlineLevel="2" x14ac:dyDescent="0.2">
      <c r="A5300" s="31"/>
      <c r="B5300" s="16" t="s">
        <v>3545</v>
      </c>
    </row>
    <row r="5301" spans="1:2" hidden="1" outlineLevel="2" x14ac:dyDescent="0.2">
      <c r="A5301" s="31"/>
      <c r="B5301" s="16" t="s">
        <v>3546</v>
      </c>
    </row>
    <row r="5302" spans="1:2" ht="25.5" hidden="1" outlineLevel="2" x14ac:dyDescent="0.2">
      <c r="A5302" s="31"/>
      <c r="B5302" s="16" t="s">
        <v>3547</v>
      </c>
    </row>
    <row r="5303" spans="1:2" hidden="1" outlineLevel="2" x14ac:dyDescent="0.2">
      <c r="A5303" s="30" t="s">
        <v>7664</v>
      </c>
      <c r="B5303" s="10" t="s">
        <v>163</v>
      </c>
    </row>
    <row r="5304" spans="1:2" hidden="1" outlineLevel="2" x14ac:dyDescent="0.2">
      <c r="A5304" s="30"/>
      <c r="B5304" s="10" t="s">
        <v>1637</v>
      </c>
    </row>
    <row r="5305" spans="1:2" ht="38.25" hidden="1" outlineLevel="2" x14ac:dyDescent="0.2">
      <c r="A5305" s="31"/>
      <c r="B5305" s="11" t="s">
        <v>3548</v>
      </c>
    </row>
    <row r="5306" spans="1:2" ht="25.5" hidden="1" outlineLevel="2" x14ac:dyDescent="0.2">
      <c r="A5306" s="30" t="s">
        <v>7665</v>
      </c>
      <c r="B5306" s="10" t="s">
        <v>3549</v>
      </c>
    </row>
    <row r="5307" spans="1:2" ht="12.75" hidden="1" customHeight="1" outlineLevel="2" x14ac:dyDescent="0.2">
      <c r="A5307" s="31" t="s">
        <v>7666</v>
      </c>
      <c r="B5307" s="11" t="s">
        <v>3549</v>
      </c>
    </row>
    <row r="5308" spans="1:2" ht="25.5" hidden="1" outlineLevel="2" x14ac:dyDescent="0.2">
      <c r="A5308" s="30" t="s">
        <v>7667</v>
      </c>
      <c r="B5308" s="10" t="s">
        <v>3550</v>
      </c>
    </row>
    <row r="5309" spans="1:2" ht="25.5" hidden="1" outlineLevel="2" x14ac:dyDescent="0.2">
      <c r="A5309" s="31" t="s">
        <v>7668</v>
      </c>
      <c r="B5309" s="11" t="s">
        <v>3550</v>
      </c>
    </row>
    <row r="5310" spans="1:2" ht="13.5" hidden="1" outlineLevel="2" x14ac:dyDescent="0.2">
      <c r="A5310" s="31"/>
      <c r="B5310" s="15" t="s">
        <v>1615</v>
      </c>
    </row>
    <row r="5311" spans="1:2" hidden="1" outlineLevel="2" x14ac:dyDescent="0.2">
      <c r="A5311" s="31"/>
      <c r="B5311" s="16" t="s">
        <v>3551</v>
      </c>
    </row>
    <row r="5312" spans="1:2" ht="25.5" hidden="1" outlineLevel="2" x14ac:dyDescent="0.2">
      <c r="A5312" s="30" t="s">
        <v>7669</v>
      </c>
      <c r="B5312" s="10" t="s">
        <v>40</v>
      </c>
    </row>
    <row r="5313" spans="1:2" ht="25.5" hidden="1" outlineLevel="2" x14ac:dyDescent="0.2">
      <c r="A5313" s="30" t="s">
        <v>7670</v>
      </c>
      <c r="B5313" s="10" t="s">
        <v>40</v>
      </c>
    </row>
    <row r="5314" spans="1:2" hidden="1" outlineLevel="2" x14ac:dyDescent="0.2">
      <c r="A5314" s="30"/>
      <c r="B5314" s="10" t="s">
        <v>1960</v>
      </c>
    </row>
    <row r="5315" spans="1:2" hidden="1" outlineLevel="2" x14ac:dyDescent="0.2">
      <c r="A5315" s="31"/>
      <c r="B5315" s="11" t="s">
        <v>3552</v>
      </c>
    </row>
    <row r="5316" spans="1:2" ht="38.25" hidden="1" outlineLevel="2" x14ac:dyDescent="0.2">
      <c r="A5316" s="31"/>
      <c r="B5316" s="11" t="s">
        <v>3553</v>
      </c>
    </row>
    <row r="5317" spans="1:2" hidden="1" outlineLevel="2" x14ac:dyDescent="0.2">
      <c r="A5317" s="31"/>
      <c r="B5317" s="11" t="s">
        <v>3554</v>
      </c>
    </row>
    <row r="5318" spans="1:2" ht="13.5" hidden="1" outlineLevel="2" x14ac:dyDescent="0.2">
      <c r="A5318" s="30"/>
      <c r="B5318" s="15" t="s">
        <v>1964</v>
      </c>
    </row>
    <row r="5319" spans="1:2" hidden="1" outlineLevel="2" x14ac:dyDescent="0.2">
      <c r="A5319" s="31"/>
      <c r="B5319" s="16" t="s">
        <v>3555</v>
      </c>
    </row>
    <row r="5320" spans="1:2" hidden="1" outlineLevel="2" x14ac:dyDescent="0.2">
      <c r="A5320" s="31"/>
      <c r="B5320" s="16" t="s">
        <v>3556</v>
      </c>
    </row>
    <row r="5321" spans="1:2" ht="25.5" hidden="1" outlineLevel="2" x14ac:dyDescent="0.2">
      <c r="A5321" s="31"/>
      <c r="B5321" s="16" t="s">
        <v>3557</v>
      </c>
    </row>
    <row r="5322" spans="1:2" ht="25.5" hidden="1" outlineLevel="2" x14ac:dyDescent="0.2">
      <c r="A5322" s="31"/>
      <c r="B5322" s="16" t="s">
        <v>3558</v>
      </c>
    </row>
    <row r="5323" spans="1:2" hidden="1" outlineLevel="2" x14ac:dyDescent="0.2">
      <c r="A5323" s="31"/>
      <c r="B5323" s="16" t="s">
        <v>3559</v>
      </c>
    </row>
    <row r="5324" spans="1:2" hidden="1" outlineLevel="2" x14ac:dyDescent="0.2">
      <c r="A5324" s="31"/>
      <c r="B5324" s="16" t="s">
        <v>3560</v>
      </c>
    </row>
    <row r="5325" spans="1:2" hidden="1" outlineLevel="2" x14ac:dyDescent="0.2">
      <c r="A5325" s="31" t="s">
        <v>7671</v>
      </c>
      <c r="B5325" s="11" t="s">
        <v>3561</v>
      </c>
    </row>
    <row r="5326" spans="1:2" hidden="1" outlineLevel="2" x14ac:dyDescent="0.2">
      <c r="A5326" s="31" t="s">
        <v>7672</v>
      </c>
      <c r="B5326" s="11" t="s">
        <v>3562</v>
      </c>
    </row>
    <row r="5327" spans="1:2" hidden="1" outlineLevel="2" x14ac:dyDescent="0.2">
      <c r="A5327" s="31" t="s">
        <v>7673</v>
      </c>
      <c r="B5327" s="11" t="s">
        <v>3563</v>
      </c>
    </row>
    <row r="5328" spans="1:2" ht="25.5" hidden="1" outlineLevel="1" x14ac:dyDescent="0.2">
      <c r="A5328" s="29" t="s">
        <v>7674</v>
      </c>
      <c r="B5328" s="9" t="s">
        <v>3564</v>
      </c>
    </row>
    <row r="5329" spans="1:2" hidden="1" outlineLevel="2" x14ac:dyDescent="0.2">
      <c r="A5329" s="30" t="s">
        <v>7675</v>
      </c>
      <c r="B5329" s="10" t="s">
        <v>164</v>
      </c>
    </row>
    <row r="5330" spans="1:2" hidden="1" outlineLevel="2" x14ac:dyDescent="0.2">
      <c r="A5330" s="30"/>
      <c r="B5330" s="10" t="s">
        <v>1637</v>
      </c>
    </row>
    <row r="5331" spans="1:2" ht="25.5" hidden="1" outlineLevel="2" x14ac:dyDescent="0.2">
      <c r="A5331" s="31"/>
      <c r="B5331" s="11" t="s">
        <v>3565</v>
      </c>
    </row>
    <row r="5332" spans="1:2" ht="25.5" hidden="1" outlineLevel="2" x14ac:dyDescent="0.2">
      <c r="A5332" s="31"/>
      <c r="B5332" s="11" t="s">
        <v>3566</v>
      </c>
    </row>
    <row r="5333" spans="1:2" ht="12.75" hidden="1" customHeight="1" outlineLevel="2" x14ac:dyDescent="0.2">
      <c r="A5333" s="31"/>
      <c r="B5333" s="11" t="s">
        <v>3567</v>
      </c>
    </row>
    <row r="5334" spans="1:2" ht="13.5" hidden="1" outlineLevel="2" x14ac:dyDescent="0.2">
      <c r="A5334" s="30"/>
      <c r="B5334" s="15" t="s">
        <v>1675</v>
      </c>
    </row>
    <row r="5335" spans="1:2" ht="25.5" hidden="1" outlineLevel="2" x14ac:dyDescent="0.2">
      <c r="A5335" s="31"/>
      <c r="B5335" s="16" t="s">
        <v>3568</v>
      </c>
    </row>
    <row r="5336" spans="1:2" hidden="1" outlineLevel="2" x14ac:dyDescent="0.2">
      <c r="A5336" s="31"/>
      <c r="B5336" s="16" t="s">
        <v>3569</v>
      </c>
    </row>
    <row r="5337" spans="1:2" ht="25.5" hidden="1" outlineLevel="2" x14ac:dyDescent="0.2">
      <c r="A5337" s="31"/>
      <c r="B5337" s="16" t="s">
        <v>3570</v>
      </c>
    </row>
    <row r="5338" spans="1:2" hidden="1" outlineLevel="2" x14ac:dyDescent="0.2">
      <c r="A5338" s="31"/>
      <c r="B5338" s="16" t="s">
        <v>3571</v>
      </c>
    </row>
    <row r="5339" spans="1:2" ht="38.25" hidden="1" outlineLevel="2" x14ac:dyDescent="0.2">
      <c r="A5339" s="31"/>
      <c r="B5339" s="16" t="s">
        <v>3572</v>
      </c>
    </row>
    <row r="5340" spans="1:2" hidden="1" outlineLevel="2" x14ac:dyDescent="0.2">
      <c r="A5340" s="31"/>
      <c r="B5340" s="16" t="s">
        <v>3573</v>
      </c>
    </row>
    <row r="5341" spans="1:2" ht="25.5" hidden="1" outlineLevel="2" x14ac:dyDescent="0.2">
      <c r="A5341" s="31"/>
      <c r="B5341" s="16" t="s">
        <v>3574</v>
      </c>
    </row>
    <row r="5342" spans="1:2" ht="25.5" hidden="1" outlineLevel="2" x14ac:dyDescent="0.2">
      <c r="A5342" s="30" t="s">
        <v>7676</v>
      </c>
      <c r="B5342" s="10" t="s">
        <v>3575</v>
      </c>
    </row>
    <row r="5343" spans="1:2" ht="25.5" hidden="1" outlineLevel="2" x14ac:dyDescent="0.2">
      <c r="A5343" s="31" t="s">
        <v>7677</v>
      </c>
      <c r="B5343" s="11" t="s">
        <v>3575</v>
      </c>
    </row>
    <row r="5344" spans="1:2" hidden="1" outlineLevel="2" x14ac:dyDescent="0.2">
      <c r="A5344" s="31"/>
      <c r="B5344" s="10" t="s">
        <v>3576</v>
      </c>
    </row>
    <row r="5345" spans="1:2" hidden="1" outlineLevel="2" x14ac:dyDescent="0.2">
      <c r="A5345" s="31"/>
      <c r="B5345" s="11" t="s">
        <v>3577</v>
      </c>
    </row>
    <row r="5346" spans="1:2" ht="25.5" hidden="1" outlineLevel="2" x14ac:dyDescent="0.2">
      <c r="A5346" s="30" t="s">
        <v>7678</v>
      </c>
      <c r="B5346" s="10" t="s">
        <v>3578</v>
      </c>
    </row>
    <row r="5347" spans="1:2" ht="25.5" hidden="1" outlineLevel="2" x14ac:dyDescent="0.2">
      <c r="A5347" s="31" t="s">
        <v>7679</v>
      </c>
      <c r="B5347" s="11" t="s">
        <v>3578</v>
      </c>
    </row>
    <row r="5348" spans="1:2" hidden="1" outlineLevel="2" x14ac:dyDescent="0.2">
      <c r="A5348" s="31"/>
      <c r="B5348" s="10" t="s">
        <v>1614</v>
      </c>
    </row>
    <row r="5349" spans="1:2" ht="51" hidden="1" outlineLevel="2" x14ac:dyDescent="0.2">
      <c r="A5349" s="31"/>
      <c r="B5349" s="11" t="s">
        <v>3579</v>
      </c>
    </row>
    <row r="5350" spans="1:2" hidden="1" outlineLevel="2" x14ac:dyDescent="0.2">
      <c r="A5350" s="30" t="s">
        <v>7680</v>
      </c>
      <c r="B5350" s="10" t="s">
        <v>3580</v>
      </c>
    </row>
    <row r="5351" spans="1:2" hidden="1" outlineLevel="2" x14ac:dyDescent="0.2">
      <c r="A5351" s="31" t="s">
        <v>7681</v>
      </c>
      <c r="B5351" s="11" t="s">
        <v>3580</v>
      </c>
    </row>
    <row r="5352" spans="1:2" hidden="1" outlineLevel="2" x14ac:dyDescent="0.2">
      <c r="A5352" s="31"/>
      <c r="B5352" s="10" t="s">
        <v>1614</v>
      </c>
    </row>
    <row r="5353" spans="1:2" hidden="1" outlineLevel="2" x14ac:dyDescent="0.2">
      <c r="A5353" s="31"/>
      <c r="B5353" s="11" t="s">
        <v>3581</v>
      </c>
    </row>
    <row r="5354" spans="1:2" ht="25.5" hidden="1" outlineLevel="2" x14ac:dyDescent="0.2">
      <c r="A5354" s="31"/>
      <c r="B5354" s="14" t="s">
        <v>6387</v>
      </c>
    </row>
    <row r="5355" spans="1:2" ht="25.5" hidden="1" outlineLevel="2" x14ac:dyDescent="0.2">
      <c r="A5355" s="31"/>
      <c r="B5355" s="14" t="s">
        <v>6388</v>
      </c>
    </row>
    <row r="5356" spans="1:2" ht="25.5" hidden="1" outlineLevel="2" x14ac:dyDescent="0.2">
      <c r="A5356" s="30" t="s">
        <v>7682</v>
      </c>
      <c r="B5356" s="10" t="s">
        <v>3582</v>
      </c>
    </row>
    <row r="5357" spans="1:2" ht="25.5" hidden="1" outlineLevel="2" x14ac:dyDescent="0.2">
      <c r="A5357" s="31" t="s">
        <v>7683</v>
      </c>
      <c r="B5357" s="11" t="s">
        <v>3582</v>
      </c>
    </row>
    <row r="5358" spans="1:2" hidden="1" outlineLevel="2" x14ac:dyDescent="0.2">
      <c r="A5358" s="31"/>
      <c r="B5358" s="10" t="s">
        <v>1614</v>
      </c>
    </row>
    <row r="5359" spans="1:2" ht="38.25" hidden="1" outlineLevel="2" x14ac:dyDescent="0.2">
      <c r="A5359" s="31"/>
      <c r="B5359" s="11" t="s">
        <v>3583</v>
      </c>
    </row>
    <row r="5360" spans="1:2" ht="25.5" hidden="1" outlineLevel="2" x14ac:dyDescent="0.2">
      <c r="A5360" s="30" t="s">
        <v>7684</v>
      </c>
      <c r="B5360" s="10" t="s">
        <v>3584</v>
      </c>
    </row>
    <row r="5361" spans="1:2" ht="25.5" hidden="1" outlineLevel="2" x14ac:dyDescent="0.2">
      <c r="A5361" s="31" t="s">
        <v>7685</v>
      </c>
      <c r="B5361" s="11" t="s">
        <v>3584</v>
      </c>
    </row>
    <row r="5362" spans="1:2" hidden="1" outlineLevel="2" x14ac:dyDescent="0.2">
      <c r="A5362" s="31"/>
      <c r="B5362" s="10" t="s">
        <v>1614</v>
      </c>
    </row>
    <row r="5363" spans="1:2" ht="76.5" hidden="1" outlineLevel="2" x14ac:dyDescent="0.2">
      <c r="A5363" s="31"/>
      <c r="B5363" s="11" t="s">
        <v>3585</v>
      </c>
    </row>
    <row r="5364" spans="1:2" ht="25.5" hidden="1" outlineLevel="2" x14ac:dyDescent="0.2">
      <c r="A5364" s="30" t="s">
        <v>7686</v>
      </c>
      <c r="B5364" s="10" t="s">
        <v>3586</v>
      </c>
    </row>
    <row r="5365" spans="1:2" ht="25.5" hidden="1" outlineLevel="2" x14ac:dyDescent="0.2">
      <c r="A5365" s="31" t="s">
        <v>7687</v>
      </c>
      <c r="B5365" s="11" t="s">
        <v>3586</v>
      </c>
    </row>
    <row r="5366" spans="1:2" hidden="1" outlineLevel="2" x14ac:dyDescent="0.2">
      <c r="A5366" s="31"/>
      <c r="B5366" s="10" t="s">
        <v>1614</v>
      </c>
    </row>
    <row r="5367" spans="1:2" ht="38.25" hidden="1" outlineLevel="2" x14ac:dyDescent="0.2">
      <c r="A5367" s="31"/>
      <c r="B5367" s="11" t="s">
        <v>3587</v>
      </c>
    </row>
    <row r="5368" spans="1:2" ht="25.5" hidden="1" outlineLevel="2" x14ac:dyDescent="0.2">
      <c r="A5368" s="30" t="s">
        <v>7688</v>
      </c>
      <c r="B5368" s="10" t="s">
        <v>3588</v>
      </c>
    </row>
    <row r="5369" spans="1:2" ht="25.5" hidden="1" outlineLevel="2" x14ac:dyDescent="0.2">
      <c r="A5369" s="31" t="s">
        <v>7689</v>
      </c>
      <c r="B5369" s="11" t="s">
        <v>3588</v>
      </c>
    </row>
    <row r="5370" spans="1:2" hidden="1" outlineLevel="2" x14ac:dyDescent="0.2">
      <c r="A5370" s="31"/>
      <c r="B5370" s="10" t="s">
        <v>1614</v>
      </c>
    </row>
    <row r="5371" spans="1:2" ht="63.75" hidden="1" outlineLevel="2" x14ac:dyDescent="0.2">
      <c r="A5371" s="31"/>
      <c r="B5371" s="11" t="s">
        <v>3589</v>
      </c>
    </row>
    <row r="5372" spans="1:2" ht="25.5" hidden="1" outlineLevel="2" x14ac:dyDescent="0.2">
      <c r="A5372" s="30" t="s">
        <v>7690</v>
      </c>
      <c r="B5372" s="10" t="s">
        <v>3590</v>
      </c>
    </row>
    <row r="5373" spans="1:2" ht="25.5" hidden="1" outlineLevel="2" x14ac:dyDescent="0.2">
      <c r="A5373" s="31" t="s">
        <v>7691</v>
      </c>
      <c r="B5373" s="11" t="s">
        <v>3590</v>
      </c>
    </row>
    <row r="5374" spans="1:2" hidden="1" outlineLevel="2" x14ac:dyDescent="0.2">
      <c r="A5374" s="30"/>
      <c r="B5374" s="10" t="s">
        <v>1614</v>
      </c>
    </row>
    <row r="5375" spans="1:2" ht="89.25" hidden="1" outlineLevel="2" x14ac:dyDescent="0.2">
      <c r="A5375" s="31"/>
      <c r="B5375" s="11" t="s">
        <v>3591</v>
      </c>
    </row>
    <row r="5376" spans="1:2" hidden="1" outlineLevel="2" x14ac:dyDescent="0.2">
      <c r="A5376" s="30" t="s">
        <v>7692</v>
      </c>
      <c r="B5376" s="10" t="s">
        <v>3592</v>
      </c>
    </row>
    <row r="5377" spans="1:2" hidden="1" outlineLevel="2" x14ac:dyDescent="0.2">
      <c r="A5377" s="31" t="s">
        <v>7693</v>
      </c>
      <c r="B5377" s="11" t="s">
        <v>3592</v>
      </c>
    </row>
    <row r="5378" spans="1:2" hidden="1" outlineLevel="2" x14ac:dyDescent="0.2">
      <c r="A5378" s="30" t="s">
        <v>7694</v>
      </c>
      <c r="B5378" s="10" t="s">
        <v>41</v>
      </c>
    </row>
    <row r="5379" spans="1:2" ht="25.5" hidden="1" outlineLevel="2" x14ac:dyDescent="0.2">
      <c r="A5379" s="30" t="s">
        <v>7695</v>
      </c>
      <c r="B5379" s="10" t="s">
        <v>3593</v>
      </c>
    </row>
    <row r="5380" spans="1:2" ht="25.5" hidden="1" outlineLevel="2" x14ac:dyDescent="0.2">
      <c r="A5380" s="31" t="s">
        <v>7696</v>
      </c>
      <c r="B5380" s="11" t="s">
        <v>3593</v>
      </c>
    </row>
    <row r="5381" spans="1:2" hidden="1" outlineLevel="2" x14ac:dyDescent="0.2">
      <c r="A5381" s="30"/>
      <c r="B5381" s="10" t="s">
        <v>1614</v>
      </c>
    </row>
    <row r="5382" spans="1:2" hidden="1" outlineLevel="2" x14ac:dyDescent="0.2">
      <c r="A5382" s="31"/>
      <c r="B5382" s="11" t="s">
        <v>3594</v>
      </c>
    </row>
    <row r="5383" spans="1:2" hidden="1" outlineLevel="2" x14ac:dyDescent="0.2">
      <c r="A5383" s="31"/>
      <c r="B5383" s="11" t="s">
        <v>3595</v>
      </c>
    </row>
    <row r="5384" spans="1:2" hidden="1" outlineLevel="2" x14ac:dyDescent="0.2">
      <c r="A5384" s="31"/>
      <c r="B5384" s="11" t="s">
        <v>3596</v>
      </c>
    </row>
    <row r="5385" spans="1:2" hidden="1" outlineLevel="2" x14ac:dyDescent="0.2">
      <c r="A5385" s="31"/>
      <c r="B5385" s="11" t="s">
        <v>3597</v>
      </c>
    </row>
    <row r="5386" spans="1:2" hidden="1" outlineLevel="2" x14ac:dyDescent="0.2">
      <c r="A5386" s="31"/>
      <c r="B5386" s="11" t="s">
        <v>3598</v>
      </c>
    </row>
    <row r="5387" spans="1:2" ht="25.5" hidden="1" outlineLevel="2" x14ac:dyDescent="0.2">
      <c r="A5387" s="31"/>
      <c r="B5387" s="11" t="s">
        <v>3599</v>
      </c>
    </row>
    <row r="5388" spans="1:2" hidden="1" outlineLevel="2" x14ac:dyDescent="0.2">
      <c r="A5388" s="31"/>
      <c r="B5388" s="11" t="s">
        <v>3600</v>
      </c>
    </row>
    <row r="5389" spans="1:2" ht="38.25" hidden="1" customHeight="1" outlineLevel="2" x14ac:dyDescent="0.2">
      <c r="A5389" s="31"/>
      <c r="B5389" s="11" t="s">
        <v>3601</v>
      </c>
    </row>
    <row r="5390" spans="1:2" ht="13.5" hidden="1" outlineLevel="2" x14ac:dyDescent="0.2">
      <c r="A5390" s="30"/>
      <c r="B5390" s="15" t="s">
        <v>1615</v>
      </c>
    </row>
    <row r="5391" spans="1:2" hidden="1" outlineLevel="2" x14ac:dyDescent="0.2">
      <c r="A5391" s="31"/>
      <c r="B5391" s="16" t="s">
        <v>3602</v>
      </c>
    </row>
    <row r="5392" spans="1:2" hidden="1" outlineLevel="2" x14ac:dyDescent="0.2">
      <c r="A5392" s="30" t="s">
        <v>7697</v>
      </c>
      <c r="B5392" s="10" t="s">
        <v>3603</v>
      </c>
    </row>
    <row r="5393" spans="1:2" hidden="1" outlineLevel="2" x14ac:dyDescent="0.2">
      <c r="A5393" s="31" t="s">
        <v>7698</v>
      </c>
      <c r="B5393" s="11" t="s">
        <v>3603</v>
      </c>
    </row>
    <row r="5394" spans="1:2" hidden="1" outlineLevel="2" x14ac:dyDescent="0.2">
      <c r="A5394" s="31"/>
      <c r="B5394" s="10" t="s">
        <v>1614</v>
      </c>
    </row>
    <row r="5395" spans="1:2" hidden="1" outlineLevel="2" x14ac:dyDescent="0.2">
      <c r="A5395" s="31"/>
      <c r="B5395" s="11" t="s">
        <v>3604</v>
      </c>
    </row>
    <row r="5396" spans="1:2" hidden="1" outlineLevel="2" x14ac:dyDescent="0.2">
      <c r="A5396" s="31"/>
      <c r="B5396" s="11" t="s">
        <v>3605</v>
      </c>
    </row>
    <row r="5397" spans="1:2" hidden="1" outlineLevel="2" x14ac:dyDescent="0.2">
      <c r="A5397" s="31"/>
      <c r="B5397" s="11" t="s">
        <v>3606</v>
      </c>
    </row>
    <row r="5398" spans="1:2" hidden="1" outlineLevel="2" x14ac:dyDescent="0.2">
      <c r="A5398" s="30" t="s">
        <v>7699</v>
      </c>
      <c r="B5398" s="10" t="s">
        <v>3607</v>
      </c>
    </row>
    <row r="5399" spans="1:2" hidden="1" outlineLevel="2" x14ac:dyDescent="0.2">
      <c r="A5399" s="31" t="s">
        <v>7700</v>
      </c>
      <c r="B5399" s="11" t="s">
        <v>3607</v>
      </c>
    </row>
    <row r="5400" spans="1:2" hidden="1" outlineLevel="2" x14ac:dyDescent="0.2">
      <c r="A5400" s="30" t="s">
        <v>7701</v>
      </c>
      <c r="B5400" s="10" t="s">
        <v>3608</v>
      </c>
    </row>
    <row r="5401" spans="1:2" hidden="1" outlineLevel="2" x14ac:dyDescent="0.2">
      <c r="A5401" s="31" t="s">
        <v>7702</v>
      </c>
      <c r="B5401" s="11" t="s">
        <v>3608</v>
      </c>
    </row>
    <row r="5402" spans="1:2" hidden="1" outlineLevel="2" x14ac:dyDescent="0.2">
      <c r="A5402" s="31"/>
      <c r="B5402" s="10" t="s">
        <v>3576</v>
      </c>
    </row>
    <row r="5403" spans="1:2" hidden="1" outlineLevel="2" x14ac:dyDescent="0.2">
      <c r="A5403" s="31"/>
      <c r="B5403" s="11" t="s">
        <v>3609</v>
      </c>
    </row>
    <row r="5404" spans="1:2" hidden="1" outlineLevel="2" x14ac:dyDescent="0.2">
      <c r="A5404" s="30" t="s">
        <v>7703</v>
      </c>
      <c r="B5404" s="10" t="s">
        <v>165</v>
      </c>
    </row>
    <row r="5405" spans="1:2" hidden="1" outlineLevel="2" x14ac:dyDescent="0.2">
      <c r="A5405" s="30" t="s">
        <v>7704</v>
      </c>
      <c r="B5405" s="10" t="s">
        <v>3610</v>
      </c>
    </row>
    <row r="5406" spans="1:2" hidden="1" outlineLevel="2" x14ac:dyDescent="0.2">
      <c r="A5406" s="31" t="s">
        <v>7705</v>
      </c>
      <c r="B5406" s="11" t="s">
        <v>3610</v>
      </c>
    </row>
    <row r="5407" spans="1:2" hidden="1" outlineLevel="2" x14ac:dyDescent="0.2">
      <c r="A5407" s="31"/>
      <c r="B5407" s="10" t="s">
        <v>1614</v>
      </c>
    </row>
    <row r="5408" spans="1:2" ht="12.75" hidden="1" customHeight="1" outlineLevel="2" x14ac:dyDescent="0.2">
      <c r="A5408" s="31"/>
      <c r="B5408" s="11" t="s">
        <v>3611</v>
      </c>
    </row>
    <row r="5409" spans="1:2" ht="25.5" hidden="1" outlineLevel="2" x14ac:dyDescent="0.2">
      <c r="A5409" s="31"/>
      <c r="B5409" s="11" t="s">
        <v>3612</v>
      </c>
    </row>
    <row r="5410" spans="1:2" hidden="1" outlineLevel="2" x14ac:dyDescent="0.2">
      <c r="A5410" s="30" t="s">
        <v>7706</v>
      </c>
      <c r="B5410" s="10" t="s">
        <v>3613</v>
      </c>
    </row>
    <row r="5411" spans="1:2" hidden="1" outlineLevel="2" x14ac:dyDescent="0.2">
      <c r="A5411" s="31" t="s">
        <v>7707</v>
      </c>
      <c r="B5411" s="11" t="s">
        <v>3613</v>
      </c>
    </row>
    <row r="5412" spans="1:2" hidden="1" outlineLevel="2" x14ac:dyDescent="0.2">
      <c r="A5412" s="31"/>
      <c r="B5412" s="10" t="s">
        <v>1614</v>
      </c>
    </row>
    <row r="5413" spans="1:2" ht="38.25" hidden="1" outlineLevel="2" x14ac:dyDescent="0.2">
      <c r="A5413" s="31"/>
      <c r="B5413" s="11" t="s">
        <v>3614</v>
      </c>
    </row>
    <row r="5414" spans="1:2" hidden="1" outlineLevel="2" x14ac:dyDescent="0.2">
      <c r="A5414" s="30" t="s">
        <v>7708</v>
      </c>
      <c r="B5414" s="10" t="s">
        <v>3615</v>
      </c>
    </row>
    <row r="5415" spans="1:2" hidden="1" outlineLevel="2" x14ac:dyDescent="0.2">
      <c r="A5415" s="31" t="s">
        <v>7709</v>
      </c>
      <c r="B5415" s="11" t="s">
        <v>3615</v>
      </c>
    </row>
    <row r="5416" spans="1:2" hidden="1" outlineLevel="2" x14ac:dyDescent="0.2">
      <c r="A5416" s="31"/>
      <c r="B5416" s="10" t="s">
        <v>1614</v>
      </c>
    </row>
    <row r="5417" spans="1:2" hidden="1" outlineLevel="2" x14ac:dyDescent="0.2">
      <c r="A5417" s="31"/>
      <c r="B5417" s="11" t="s">
        <v>3616</v>
      </c>
    </row>
    <row r="5418" spans="1:2" hidden="1" outlineLevel="2" x14ac:dyDescent="0.2">
      <c r="A5418" s="31"/>
      <c r="B5418" s="11" t="s">
        <v>3617</v>
      </c>
    </row>
    <row r="5419" spans="1:2" hidden="1" outlineLevel="2" x14ac:dyDescent="0.2">
      <c r="A5419" s="31"/>
      <c r="B5419" s="11" t="s">
        <v>3618</v>
      </c>
    </row>
    <row r="5420" spans="1:2" hidden="1" outlineLevel="2" x14ac:dyDescent="0.2">
      <c r="A5420" s="30" t="s">
        <v>7710</v>
      </c>
      <c r="B5420" s="10" t="s">
        <v>3619</v>
      </c>
    </row>
    <row r="5421" spans="1:2" hidden="1" outlineLevel="2" x14ac:dyDescent="0.2">
      <c r="A5421" s="31" t="s">
        <v>7711</v>
      </c>
      <c r="B5421" s="11" t="s">
        <v>3620</v>
      </c>
    </row>
    <row r="5422" spans="1:2" hidden="1" outlineLevel="2" x14ac:dyDescent="0.2">
      <c r="A5422" s="31"/>
      <c r="B5422" s="10" t="s">
        <v>1614</v>
      </c>
    </row>
    <row r="5423" spans="1:2" ht="25.5" hidden="1" outlineLevel="2" x14ac:dyDescent="0.2">
      <c r="A5423" s="31"/>
      <c r="B5423" s="11" t="s">
        <v>3621</v>
      </c>
    </row>
    <row r="5424" spans="1:2" hidden="1" outlineLevel="2" x14ac:dyDescent="0.2">
      <c r="A5424" s="31"/>
      <c r="B5424" s="11" t="s">
        <v>3622</v>
      </c>
    </row>
    <row r="5425" spans="1:2" ht="13.5" hidden="1" outlineLevel="2" x14ac:dyDescent="0.2">
      <c r="A5425" s="35"/>
      <c r="B5425" s="15" t="s">
        <v>1615</v>
      </c>
    </row>
    <row r="5426" spans="1:2" hidden="1" outlineLevel="2" x14ac:dyDescent="0.2">
      <c r="A5426" s="31"/>
      <c r="B5426" s="16" t="s">
        <v>3623</v>
      </c>
    </row>
    <row r="5427" spans="1:2" hidden="1" outlineLevel="2" x14ac:dyDescent="0.2">
      <c r="A5427" s="31" t="s">
        <v>7712</v>
      </c>
      <c r="B5427" s="11" t="s">
        <v>3624</v>
      </c>
    </row>
    <row r="5428" spans="1:2" hidden="1" outlineLevel="2" x14ac:dyDescent="0.2">
      <c r="A5428" s="31"/>
      <c r="B5428" s="10" t="s">
        <v>1614</v>
      </c>
    </row>
    <row r="5429" spans="1:2" ht="25.5" hidden="1" outlineLevel="2" x14ac:dyDescent="0.2">
      <c r="A5429" s="31"/>
      <c r="B5429" s="11" t="s">
        <v>3625</v>
      </c>
    </row>
    <row r="5430" spans="1:2" hidden="1" outlineLevel="2" x14ac:dyDescent="0.2">
      <c r="A5430" s="30" t="s">
        <v>7713</v>
      </c>
      <c r="B5430" s="10" t="s">
        <v>3626</v>
      </c>
    </row>
    <row r="5431" spans="1:2" hidden="1" outlineLevel="2" x14ac:dyDescent="0.2">
      <c r="A5431" s="31" t="s">
        <v>7714</v>
      </c>
      <c r="B5431" s="11" t="s">
        <v>3626</v>
      </c>
    </row>
    <row r="5432" spans="1:2" ht="25.5" hidden="1" outlineLevel="2" x14ac:dyDescent="0.2">
      <c r="A5432" s="30" t="s">
        <v>7715</v>
      </c>
      <c r="B5432" s="10" t="s">
        <v>3627</v>
      </c>
    </row>
    <row r="5433" spans="1:2" hidden="1" outlineLevel="2" x14ac:dyDescent="0.2">
      <c r="A5433" s="31" t="s">
        <v>7716</v>
      </c>
      <c r="B5433" s="11" t="s">
        <v>6389</v>
      </c>
    </row>
    <row r="5434" spans="1:2" hidden="1" outlineLevel="2" x14ac:dyDescent="0.2">
      <c r="A5434" s="31"/>
      <c r="B5434" s="10" t="s">
        <v>3576</v>
      </c>
    </row>
    <row r="5435" spans="1:2" hidden="1" outlineLevel="2" x14ac:dyDescent="0.2">
      <c r="A5435" s="31"/>
      <c r="B5435" s="11" t="s">
        <v>3628</v>
      </c>
    </row>
    <row r="5436" spans="1:2" hidden="1" outlineLevel="2" x14ac:dyDescent="0.2">
      <c r="A5436" s="31" t="s">
        <v>7717</v>
      </c>
      <c r="B5436" s="11" t="s">
        <v>3629</v>
      </c>
    </row>
    <row r="5437" spans="1:2" hidden="1" outlineLevel="2" x14ac:dyDescent="0.2">
      <c r="A5437" s="30" t="s">
        <v>7718</v>
      </c>
      <c r="B5437" s="10" t="s">
        <v>3630</v>
      </c>
    </row>
    <row r="5438" spans="1:2" hidden="1" outlineLevel="2" x14ac:dyDescent="0.2">
      <c r="A5438" s="31" t="s">
        <v>7719</v>
      </c>
      <c r="B5438" s="11" t="s">
        <v>3630</v>
      </c>
    </row>
    <row r="5439" spans="1:2" hidden="1" outlineLevel="2" x14ac:dyDescent="0.2">
      <c r="A5439" s="30" t="s">
        <v>7720</v>
      </c>
      <c r="B5439" s="10" t="s">
        <v>3631</v>
      </c>
    </row>
    <row r="5440" spans="1:2" hidden="1" outlineLevel="2" x14ac:dyDescent="0.2">
      <c r="A5440" s="31" t="s">
        <v>7721</v>
      </c>
      <c r="B5440" s="11" t="s">
        <v>3632</v>
      </c>
    </row>
    <row r="5441" spans="1:2" hidden="1" outlineLevel="2" x14ac:dyDescent="0.2">
      <c r="A5441" s="31"/>
      <c r="B5441" s="10" t="s">
        <v>1614</v>
      </c>
    </row>
    <row r="5442" spans="1:2" hidden="1" outlineLevel="2" x14ac:dyDescent="0.2">
      <c r="A5442" s="31"/>
      <c r="B5442" s="11" t="s">
        <v>3633</v>
      </c>
    </row>
    <row r="5443" spans="1:2" ht="25.5" hidden="1" outlineLevel="2" x14ac:dyDescent="0.2">
      <c r="A5443" s="31"/>
      <c r="B5443" s="11" t="s">
        <v>3634</v>
      </c>
    </row>
    <row r="5444" spans="1:2" ht="13.5" hidden="1" outlineLevel="2" x14ac:dyDescent="0.2">
      <c r="A5444" s="30"/>
      <c r="B5444" s="15" t="s">
        <v>1615</v>
      </c>
    </row>
    <row r="5445" spans="1:2" hidden="1" outlineLevel="2" x14ac:dyDescent="0.2">
      <c r="A5445" s="31"/>
      <c r="B5445" s="16" t="s">
        <v>3635</v>
      </c>
    </row>
    <row r="5446" spans="1:2" hidden="1" outlineLevel="2" x14ac:dyDescent="0.2">
      <c r="A5446" s="31" t="s">
        <v>7722</v>
      </c>
      <c r="B5446" s="11" t="s">
        <v>3636</v>
      </c>
    </row>
    <row r="5447" spans="1:2" hidden="1" outlineLevel="2" x14ac:dyDescent="0.2">
      <c r="A5447" s="31" t="s">
        <v>7723</v>
      </c>
      <c r="B5447" s="11" t="s">
        <v>3637</v>
      </c>
    </row>
    <row r="5448" spans="1:2" hidden="1" outlineLevel="2" x14ac:dyDescent="0.2">
      <c r="A5448" s="31"/>
      <c r="B5448" s="10" t="s">
        <v>1614</v>
      </c>
    </row>
    <row r="5449" spans="1:2" ht="25.5" hidden="1" outlineLevel="2" x14ac:dyDescent="0.2">
      <c r="A5449" s="31"/>
      <c r="B5449" s="11" t="s">
        <v>3638</v>
      </c>
    </row>
    <row r="5450" spans="1:2" hidden="1" outlineLevel="2" x14ac:dyDescent="0.2">
      <c r="A5450" s="31"/>
      <c r="B5450" s="11" t="s">
        <v>3639</v>
      </c>
    </row>
    <row r="5451" spans="1:2" hidden="1" outlineLevel="2" x14ac:dyDescent="0.2">
      <c r="A5451" s="31"/>
      <c r="B5451" s="11" t="s">
        <v>3640</v>
      </c>
    </row>
    <row r="5452" spans="1:2" hidden="1" outlineLevel="2" x14ac:dyDescent="0.2">
      <c r="A5452" s="31"/>
      <c r="B5452" s="11" t="s">
        <v>3641</v>
      </c>
    </row>
    <row r="5453" spans="1:2" hidden="1" outlineLevel="2" x14ac:dyDescent="0.2">
      <c r="A5453" s="31"/>
      <c r="B5453" s="11" t="s">
        <v>3642</v>
      </c>
    </row>
    <row r="5454" spans="1:2" ht="12.75" hidden="1" customHeight="1" outlineLevel="2" x14ac:dyDescent="0.2">
      <c r="A5454" s="31"/>
      <c r="B5454" s="11" t="s">
        <v>3643</v>
      </c>
    </row>
    <row r="5455" spans="1:2" ht="13.5" hidden="1" outlineLevel="2" x14ac:dyDescent="0.2">
      <c r="A5455" s="31"/>
      <c r="B5455" s="15" t="s">
        <v>1615</v>
      </c>
    </row>
    <row r="5456" spans="1:2" hidden="1" outlineLevel="2" x14ac:dyDescent="0.2">
      <c r="A5456" s="31"/>
      <c r="B5456" s="16" t="s">
        <v>3644</v>
      </c>
    </row>
    <row r="5457" spans="1:2" ht="25.5" hidden="1" outlineLevel="2" x14ac:dyDescent="0.2">
      <c r="A5457" s="30" t="s">
        <v>7724</v>
      </c>
      <c r="B5457" s="10" t="s">
        <v>3645</v>
      </c>
    </row>
    <row r="5458" spans="1:2" ht="25.5" hidden="1" outlineLevel="2" x14ac:dyDescent="0.2">
      <c r="A5458" s="31" t="s">
        <v>7725</v>
      </c>
      <c r="B5458" s="11" t="s">
        <v>3645</v>
      </c>
    </row>
    <row r="5459" spans="1:2" hidden="1" outlineLevel="2" x14ac:dyDescent="0.2">
      <c r="A5459" s="31"/>
      <c r="B5459" s="10" t="s">
        <v>1614</v>
      </c>
    </row>
    <row r="5460" spans="1:2" ht="25.5" hidden="1" outlineLevel="2" x14ac:dyDescent="0.2">
      <c r="A5460" s="31"/>
      <c r="B5460" s="11" t="s">
        <v>3646</v>
      </c>
    </row>
    <row r="5461" spans="1:2" hidden="1" outlineLevel="2" x14ac:dyDescent="0.2">
      <c r="A5461" s="30" t="s">
        <v>7726</v>
      </c>
      <c r="B5461" s="10" t="s">
        <v>166</v>
      </c>
    </row>
    <row r="5462" spans="1:2" ht="25.5" hidden="1" outlineLevel="2" x14ac:dyDescent="0.2">
      <c r="A5462" s="31"/>
      <c r="B5462" s="11" t="s">
        <v>3647</v>
      </c>
    </row>
    <row r="5463" spans="1:2" hidden="1" outlineLevel="2" x14ac:dyDescent="0.2">
      <c r="A5463" s="30" t="s">
        <v>7727</v>
      </c>
      <c r="B5463" s="10" t="s">
        <v>3648</v>
      </c>
    </row>
    <row r="5464" spans="1:2" hidden="1" outlineLevel="2" x14ac:dyDescent="0.2">
      <c r="A5464" s="31" t="s">
        <v>7728</v>
      </c>
      <c r="B5464" s="11" t="s">
        <v>3648</v>
      </c>
    </row>
    <row r="5465" spans="1:2" hidden="1" outlineLevel="2" x14ac:dyDescent="0.2">
      <c r="A5465" s="31"/>
      <c r="B5465" s="10" t="s">
        <v>1614</v>
      </c>
    </row>
    <row r="5466" spans="1:2" hidden="1" outlineLevel="2" x14ac:dyDescent="0.2">
      <c r="A5466" s="31"/>
      <c r="B5466" s="11" t="s">
        <v>3649</v>
      </c>
    </row>
    <row r="5467" spans="1:2" hidden="1" outlineLevel="2" x14ac:dyDescent="0.2">
      <c r="A5467" s="31"/>
      <c r="B5467" s="11" t="s">
        <v>3650</v>
      </c>
    </row>
    <row r="5468" spans="1:2" hidden="1" outlineLevel="2" x14ac:dyDescent="0.2">
      <c r="A5468" s="31"/>
      <c r="B5468" s="11" t="s">
        <v>3651</v>
      </c>
    </row>
    <row r="5469" spans="1:2" ht="25.5" hidden="1" outlineLevel="2" x14ac:dyDescent="0.2">
      <c r="A5469" s="31"/>
      <c r="B5469" s="11" t="s">
        <v>3652</v>
      </c>
    </row>
    <row r="5470" spans="1:2" hidden="1" outlineLevel="2" x14ac:dyDescent="0.2">
      <c r="A5470" s="31"/>
      <c r="B5470" s="11" t="s">
        <v>3653</v>
      </c>
    </row>
    <row r="5471" spans="1:2" ht="13.5" hidden="1" outlineLevel="2" x14ac:dyDescent="0.2">
      <c r="A5471" s="30"/>
      <c r="B5471" s="15" t="s">
        <v>1615</v>
      </c>
    </row>
    <row r="5472" spans="1:2" hidden="1" outlineLevel="2" x14ac:dyDescent="0.2">
      <c r="A5472" s="31"/>
      <c r="B5472" s="16" t="s">
        <v>3602</v>
      </c>
    </row>
    <row r="5473" spans="1:2" hidden="1" outlineLevel="2" x14ac:dyDescent="0.2">
      <c r="A5473" s="30" t="s">
        <v>7729</v>
      </c>
      <c r="B5473" s="10" t="s">
        <v>3654</v>
      </c>
    </row>
    <row r="5474" spans="1:2" hidden="1" outlineLevel="2" x14ac:dyDescent="0.2">
      <c r="A5474" s="30"/>
      <c r="B5474" s="10" t="s">
        <v>1960</v>
      </c>
    </row>
    <row r="5475" spans="1:2" hidden="1" outlineLevel="2" x14ac:dyDescent="0.2">
      <c r="A5475" s="31"/>
      <c r="B5475" s="11" t="s">
        <v>3655</v>
      </c>
    </row>
    <row r="5476" spans="1:2" ht="12.75" hidden="1" customHeight="1" outlineLevel="2" x14ac:dyDescent="0.2">
      <c r="A5476" s="31"/>
      <c r="B5476" s="11" t="s">
        <v>3656</v>
      </c>
    </row>
    <row r="5477" spans="1:2" hidden="1" outlineLevel="2" x14ac:dyDescent="0.2">
      <c r="A5477" s="31"/>
      <c r="B5477" s="11" t="s">
        <v>3657</v>
      </c>
    </row>
    <row r="5478" spans="1:2" hidden="1" outlineLevel="2" x14ac:dyDescent="0.2">
      <c r="A5478" s="31"/>
      <c r="B5478" s="11" t="s">
        <v>3658</v>
      </c>
    </row>
    <row r="5479" spans="1:2" hidden="1" outlineLevel="2" x14ac:dyDescent="0.2">
      <c r="A5479" s="31"/>
      <c r="B5479" s="11" t="s">
        <v>3659</v>
      </c>
    </row>
    <row r="5480" spans="1:2" ht="13.5" hidden="1" outlineLevel="2" x14ac:dyDescent="0.2">
      <c r="A5480" s="30"/>
      <c r="B5480" s="15" t="s">
        <v>1964</v>
      </c>
    </row>
    <row r="5481" spans="1:2" hidden="1" outlineLevel="2" x14ac:dyDescent="0.2">
      <c r="A5481" s="31"/>
      <c r="B5481" s="16" t="s">
        <v>3660</v>
      </c>
    </row>
    <row r="5482" spans="1:2" ht="25.5" hidden="1" outlineLevel="2" x14ac:dyDescent="0.2">
      <c r="A5482" s="31"/>
      <c r="B5482" s="16" t="s">
        <v>3661</v>
      </c>
    </row>
    <row r="5483" spans="1:2" ht="25.5" hidden="1" outlineLevel="2" x14ac:dyDescent="0.2">
      <c r="A5483" s="31"/>
      <c r="B5483" s="16" t="s">
        <v>3662</v>
      </c>
    </row>
    <row r="5484" spans="1:2" hidden="1" outlineLevel="2" x14ac:dyDescent="0.2">
      <c r="A5484" s="31" t="s">
        <v>7730</v>
      </c>
      <c r="B5484" s="11" t="s">
        <v>3663</v>
      </c>
    </row>
    <row r="5485" spans="1:2" hidden="1" outlineLevel="2" x14ac:dyDescent="0.2">
      <c r="A5485" s="31"/>
      <c r="B5485" s="10" t="s">
        <v>3576</v>
      </c>
    </row>
    <row r="5486" spans="1:2" hidden="1" outlineLevel="2" x14ac:dyDescent="0.2">
      <c r="A5486" s="31"/>
      <c r="B5486" s="11" t="s">
        <v>3664</v>
      </c>
    </row>
    <row r="5487" spans="1:2" hidden="1" outlineLevel="2" x14ac:dyDescent="0.2">
      <c r="A5487" s="31" t="s">
        <v>7731</v>
      </c>
      <c r="B5487" s="11" t="s">
        <v>3665</v>
      </c>
    </row>
    <row r="5488" spans="1:2" hidden="1" outlineLevel="2" x14ac:dyDescent="0.2">
      <c r="A5488" s="30" t="s">
        <v>7732</v>
      </c>
      <c r="B5488" s="10" t="s">
        <v>3666</v>
      </c>
    </row>
    <row r="5489" spans="1:2" hidden="1" outlineLevel="2" x14ac:dyDescent="0.2">
      <c r="A5489" s="31" t="s">
        <v>7733</v>
      </c>
      <c r="B5489" s="11" t="s">
        <v>3667</v>
      </c>
    </row>
    <row r="5490" spans="1:2" hidden="1" outlineLevel="2" x14ac:dyDescent="0.2">
      <c r="A5490" s="31"/>
      <c r="B5490" s="10" t="s">
        <v>1614</v>
      </c>
    </row>
    <row r="5491" spans="1:2" ht="51" hidden="1" outlineLevel="2" x14ac:dyDescent="0.2">
      <c r="A5491" s="31"/>
      <c r="B5491" s="11" t="s">
        <v>3668</v>
      </c>
    </row>
    <row r="5492" spans="1:2" ht="25.5" hidden="1" outlineLevel="2" x14ac:dyDescent="0.2">
      <c r="A5492" s="31"/>
      <c r="B5492" s="11" t="s">
        <v>3669</v>
      </c>
    </row>
    <row r="5493" spans="1:2" ht="13.5" hidden="1" outlineLevel="2" x14ac:dyDescent="0.2">
      <c r="A5493" s="30"/>
      <c r="B5493" s="15" t="s">
        <v>1615</v>
      </c>
    </row>
    <row r="5494" spans="1:2" hidden="1" outlineLevel="2" x14ac:dyDescent="0.2">
      <c r="A5494" s="31"/>
      <c r="B5494" s="16" t="s">
        <v>3670</v>
      </c>
    </row>
    <row r="5495" spans="1:2" hidden="1" outlineLevel="2" x14ac:dyDescent="0.2">
      <c r="A5495" s="31" t="s">
        <v>7734</v>
      </c>
      <c r="B5495" s="11" t="s">
        <v>3671</v>
      </c>
    </row>
    <row r="5496" spans="1:2" hidden="1" outlineLevel="2" x14ac:dyDescent="0.2">
      <c r="A5496" s="31"/>
      <c r="B5496" s="10" t="s">
        <v>1614</v>
      </c>
    </row>
    <row r="5497" spans="1:2" hidden="1" outlineLevel="2" x14ac:dyDescent="0.2">
      <c r="A5497" s="31"/>
      <c r="B5497" s="11" t="s">
        <v>3672</v>
      </c>
    </row>
    <row r="5498" spans="1:2" hidden="1" outlineLevel="2" x14ac:dyDescent="0.2">
      <c r="A5498" s="31"/>
      <c r="B5498" s="11" t="s">
        <v>3673</v>
      </c>
    </row>
    <row r="5499" spans="1:2" ht="25.5" hidden="1" outlineLevel="2" x14ac:dyDescent="0.2">
      <c r="A5499" s="31"/>
      <c r="B5499" s="11" t="s">
        <v>3674</v>
      </c>
    </row>
    <row r="5500" spans="1:2" hidden="1" outlineLevel="2" x14ac:dyDescent="0.2">
      <c r="A5500" s="31"/>
      <c r="B5500" s="11" t="s">
        <v>3675</v>
      </c>
    </row>
    <row r="5501" spans="1:2" ht="13.5" hidden="1" outlineLevel="2" x14ac:dyDescent="0.2">
      <c r="A5501" s="31"/>
      <c r="B5501" s="15" t="s">
        <v>1615</v>
      </c>
    </row>
    <row r="5502" spans="1:2" ht="25.5" hidden="1" outlineLevel="2" x14ac:dyDescent="0.2">
      <c r="A5502" s="31"/>
      <c r="B5502" s="16" t="s">
        <v>3676</v>
      </c>
    </row>
    <row r="5503" spans="1:2" hidden="1" outlineLevel="2" x14ac:dyDescent="0.2">
      <c r="A5503" s="30" t="s">
        <v>7735</v>
      </c>
      <c r="B5503" s="10" t="s">
        <v>3677</v>
      </c>
    </row>
    <row r="5504" spans="1:2" hidden="1" outlineLevel="2" x14ac:dyDescent="0.2">
      <c r="A5504" s="31" t="s">
        <v>7736</v>
      </c>
      <c r="B5504" s="11" t="s">
        <v>3677</v>
      </c>
    </row>
    <row r="5505" spans="1:2" hidden="1" outlineLevel="2" x14ac:dyDescent="0.2">
      <c r="A5505" s="31"/>
      <c r="B5505" s="10" t="s">
        <v>1614</v>
      </c>
    </row>
    <row r="5506" spans="1:2" hidden="1" outlineLevel="2" x14ac:dyDescent="0.2">
      <c r="A5506" s="31"/>
      <c r="B5506" s="11" t="s">
        <v>3678</v>
      </c>
    </row>
    <row r="5507" spans="1:2" ht="12.75" hidden="1" customHeight="1" outlineLevel="2" x14ac:dyDescent="0.2">
      <c r="A5507" s="31"/>
      <c r="B5507" s="11" t="s">
        <v>3679</v>
      </c>
    </row>
    <row r="5508" spans="1:2" ht="38.25" hidden="1" outlineLevel="2" x14ac:dyDescent="0.2">
      <c r="A5508" s="31"/>
      <c r="B5508" s="11" t="s">
        <v>3680</v>
      </c>
    </row>
    <row r="5509" spans="1:2" ht="13.5" hidden="1" outlineLevel="2" x14ac:dyDescent="0.2">
      <c r="A5509" s="30"/>
      <c r="B5509" s="15" t="s">
        <v>1615</v>
      </c>
    </row>
    <row r="5510" spans="1:2" hidden="1" outlineLevel="2" x14ac:dyDescent="0.2">
      <c r="A5510" s="31"/>
      <c r="B5510" s="16" t="s">
        <v>3681</v>
      </c>
    </row>
    <row r="5511" spans="1:2" hidden="1" outlineLevel="2" x14ac:dyDescent="0.2">
      <c r="A5511" s="31"/>
      <c r="B5511" s="16" t="s">
        <v>3682</v>
      </c>
    </row>
    <row r="5512" spans="1:2" ht="25.5" hidden="1" outlineLevel="2" x14ac:dyDescent="0.2">
      <c r="A5512" s="31"/>
      <c r="B5512" s="16" t="s">
        <v>3683</v>
      </c>
    </row>
    <row r="5513" spans="1:2" ht="25.5" hidden="1" outlineLevel="2" x14ac:dyDescent="0.2">
      <c r="A5513" s="31"/>
      <c r="B5513" s="16" t="s">
        <v>3684</v>
      </c>
    </row>
    <row r="5514" spans="1:2" hidden="1" outlineLevel="2" x14ac:dyDescent="0.2">
      <c r="A5514" s="30" t="s">
        <v>7737</v>
      </c>
      <c r="B5514" s="10" t="s">
        <v>3685</v>
      </c>
    </row>
    <row r="5515" spans="1:2" hidden="1" outlineLevel="2" x14ac:dyDescent="0.2">
      <c r="A5515" s="31" t="s">
        <v>7738</v>
      </c>
      <c r="B5515" s="11" t="s">
        <v>3685</v>
      </c>
    </row>
    <row r="5516" spans="1:2" hidden="1" outlineLevel="2" x14ac:dyDescent="0.2">
      <c r="A5516" s="31"/>
      <c r="B5516" s="10" t="s">
        <v>3576</v>
      </c>
    </row>
    <row r="5517" spans="1:2" hidden="1" outlineLevel="2" x14ac:dyDescent="0.2">
      <c r="A5517" s="31"/>
      <c r="B5517" s="11" t="s">
        <v>3686</v>
      </c>
    </row>
    <row r="5518" spans="1:2" ht="25.5" hidden="1" outlineLevel="2" x14ac:dyDescent="0.2">
      <c r="A5518" s="30" t="s">
        <v>7739</v>
      </c>
      <c r="B5518" s="10" t="s">
        <v>3687</v>
      </c>
    </row>
    <row r="5519" spans="1:2" ht="25.5" hidden="1" outlineLevel="2" x14ac:dyDescent="0.2">
      <c r="A5519" s="31" t="s">
        <v>7740</v>
      </c>
      <c r="B5519" s="11" t="s">
        <v>3687</v>
      </c>
    </row>
    <row r="5520" spans="1:2" hidden="1" outlineLevel="2" x14ac:dyDescent="0.2">
      <c r="A5520" s="31"/>
      <c r="B5520" s="10" t="s">
        <v>1614</v>
      </c>
    </row>
    <row r="5521" spans="1:2" ht="25.5" hidden="1" outlineLevel="2" x14ac:dyDescent="0.2">
      <c r="A5521" s="31"/>
      <c r="B5521" s="11" t="s">
        <v>3688</v>
      </c>
    </row>
    <row r="5522" spans="1:2" hidden="1" outlineLevel="2" x14ac:dyDescent="0.2">
      <c r="A5522" s="31"/>
      <c r="B5522" s="11" t="s">
        <v>3689</v>
      </c>
    </row>
    <row r="5523" spans="1:2" hidden="1" outlineLevel="2" x14ac:dyDescent="0.2">
      <c r="A5523" s="31"/>
      <c r="B5523" s="11" t="s">
        <v>3690</v>
      </c>
    </row>
    <row r="5524" spans="1:2" hidden="1" outlineLevel="2" x14ac:dyDescent="0.2">
      <c r="A5524" s="31"/>
      <c r="B5524" s="11" t="s">
        <v>3691</v>
      </c>
    </row>
    <row r="5525" spans="1:2" hidden="1" outlineLevel="2" x14ac:dyDescent="0.2">
      <c r="A5525" s="31"/>
      <c r="B5525" s="11" t="s">
        <v>3692</v>
      </c>
    </row>
    <row r="5526" spans="1:2" hidden="1" outlineLevel="2" x14ac:dyDescent="0.2">
      <c r="A5526" s="30" t="s">
        <v>7741</v>
      </c>
      <c r="B5526" s="10" t="s">
        <v>3693</v>
      </c>
    </row>
    <row r="5527" spans="1:2" hidden="1" outlineLevel="2" x14ac:dyDescent="0.2">
      <c r="A5527" s="31" t="s">
        <v>7742</v>
      </c>
      <c r="B5527" s="11" t="s">
        <v>3693</v>
      </c>
    </row>
    <row r="5528" spans="1:2" hidden="1" outlineLevel="2" x14ac:dyDescent="0.2">
      <c r="A5528" s="31"/>
      <c r="B5528" s="10" t="s">
        <v>1614</v>
      </c>
    </row>
    <row r="5529" spans="1:2" hidden="1" outlineLevel="2" x14ac:dyDescent="0.2">
      <c r="A5529" s="31"/>
      <c r="B5529" s="11" t="s">
        <v>3694</v>
      </c>
    </row>
    <row r="5530" spans="1:2" hidden="1" outlineLevel="2" x14ac:dyDescent="0.2">
      <c r="A5530" s="31"/>
      <c r="B5530" s="11" t="s">
        <v>3695</v>
      </c>
    </row>
    <row r="5531" spans="1:2" hidden="1" outlineLevel="2" x14ac:dyDescent="0.2">
      <c r="A5531" s="31"/>
      <c r="B5531" s="11" t="s">
        <v>3696</v>
      </c>
    </row>
    <row r="5532" spans="1:2" ht="13.5" hidden="1" outlineLevel="2" x14ac:dyDescent="0.2">
      <c r="A5532" s="30"/>
      <c r="B5532" s="15" t="s">
        <v>1615</v>
      </c>
    </row>
    <row r="5533" spans="1:2" hidden="1" outlineLevel="2" x14ac:dyDescent="0.2">
      <c r="A5533" s="31"/>
      <c r="B5533" s="16" t="s">
        <v>3697</v>
      </c>
    </row>
    <row r="5534" spans="1:2" ht="25.5" hidden="1" outlineLevel="2" x14ac:dyDescent="0.2">
      <c r="A5534" s="31"/>
      <c r="B5534" s="16" t="s">
        <v>3698</v>
      </c>
    </row>
    <row r="5535" spans="1:2" hidden="1" outlineLevel="2" x14ac:dyDescent="0.2">
      <c r="A5535" s="30" t="s">
        <v>7743</v>
      </c>
      <c r="B5535" s="10" t="s">
        <v>3699</v>
      </c>
    </row>
    <row r="5536" spans="1:2" hidden="1" outlineLevel="2" x14ac:dyDescent="0.2">
      <c r="A5536" s="31" t="s">
        <v>7744</v>
      </c>
      <c r="B5536" s="11" t="s">
        <v>3699</v>
      </c>
    </row>
    <row r="5537" spans="1:2" ht="13.5" hidden="1" outlineLevel="2" x14ac:dyDescent="0.2">
      <c r="A5537" s="31"/>
      <c r="B5537" s="15" t="s">
        <v>1615</v>
      </c>
    </row>
    <row r="5538" spans="1:2" hidden="1" outlineLevel="2" x14ac:dyDescent="0.2">
      <c r="A5538" s="31"/>
      <c r="B5538" s="16" t="s">
        <v>3700</v>
      </c>
    </row>
    <row r="5539" spans="1:2" hidden="1" outlineLevel="2" x14ac:dyDescent="0.2">
      <c r="A5539" s="30" t="s">
        <v>7745</v>
      </c>
      <c r="B5539" s="10" t="s">
        <v>3701</v>
      </c>
    </row>
    <row r="5540" spans="1:2" hidden="1" outlineLevel="2" x14ac:dyDescent="0.2">
      <c r="A5540" s="31" t="s">
        <v>7746</v>
      </c>
      <c r="B5540" s="11" t="s">
        <v>3701</v>
      </c>
    </row>
    <row r="5541" spans="1:2" hidden="1" outlineLevel="2" x14ac:dyDescent="0.2">
      <c r="A5541" s="31"/>
      <c r="B5541" s="10" t="s">
        <v>1614</v>
      </c>
    </row>
    <row r="5542" spans="1:2" hidden="1" outlineLevel="2" x14ac:dyDescent="0.2">
      <c r="A5542" s="31"/>
      <c r="B5542" s="11" t="s">
        <v>3702</v>
      </c>
    </row>
    <row r="5543" spans="1:2" ht="25.5" hidden="1" outlineLevel="2" x14ac:dyDescent="0.2">
      <c r="A5543" s="31"/>
      <c r="B5543" s="11" t="s">
        <v>3703</v>
      </c>
    </row>
    <row r="5544" spans="1:2" hidden="1" outlineLevel="2" x14ac:dyDescent="0.2">
      <c r="A5544" s="31"/>
      <c r="B5544" s="11" t="s">
        <v>3704</v>
      </c>
    </row>
    <row r="5545" spans="1:2" hidden="1" outlineLevel="2" x14ac:dyDescent="0.2">
      <c r="A5545" s="31"/>
      <c r="B5545" s="11" t="s">
        <v>3705</v>
      </c>
    </row>
    <row r="5546" spans="1:2" hidden="1" outlineLevel="2" x14ac:dyDescent="0.2">
      <c r="A5546" s="31"/>
      <c r="B5546" s="11" t="s">
        <v>3706</v>
      </c>
    </row>
    <row r="5547" spans="1:2" hidden="1" outlineLevel="2" x14ac:dyDescent="0.2">
      <c r="A5547" s="31"/>
      <c r="B5547" s="11" t="s">
        <v>3707</v>
      </c>
    </row>
    <row r="5548" spans="1:2" hidden="1" outlineLevel="2" x14ac:dyDescent="0.2">
      <c r="A5548" s="31"/>
      <c r="B5548" s="11" t="s">
        <v>3708</v>
      </c>
    </row>
    <row r="5549" spans="1:2" hidden="1" outlineLevel="2" x14ac:dyDescent="0.2">
      <c r="A5549" s="31"/>
      <c r="B5549" s="11" t="s">
        <v>3709</v>
      </c>
    </row>
    <row r="5550" spans="1:2" hidden="1" outlineLevel="2" x14ac:dyDescent="0.2">
      <c r="A5550" s="31"/>
      <c r="B5550" s="11" t="s">
        <v>3710</v>
      </c>
    </row>
    <row r="5551" spans="1:2" ht="25.5" hidden="1" outlineLevel="2" x14ac:dyDescent="0.2">
      <c r="A5551" s="31"/>
      <c r="B5551" s="11" t="s">
        <v>3711</v>
      </c>
    </row>
    <row r="5552" spans="1:2" hidden="1" outlineLevel="2" x14ac:dyDescent="0.2">
      <c r="A5552" s="31"/>
      <c r="B5552" s="11" t="s">
        <v>3712</v>
      </c>
    </row>
    <row r="5553" spans="1:2" hidden="1" outlineLevel="2" x14ac:dyDescent="0.2">
      <c r="A5553" s="31"/>
      <c r="B5553" s="11" t="s">
        <v>3713</v>
      </c>
    </row>
    <row r="5554" spans="1:2" hidden="1" outlineLevel="2" x14ac:dyDescent="0.2">
      <c r="A5554" s="31"/>
      <c r="B5554" s="11" t="s">
        <v>3714</v>
      </c>
    </row>
    <row r="5555" spans="1:2" hidden="1" outlineLevel="2" x14ac:dyDescent="0.2">
      <c r="A5555" s="31"/>
      <c r="B5555" s="11" t="s">
        <v>3715</v>
      </c>
    </row>
    <row r="5556" spans="1:2" hidden="1" outlineLevel="2" x14ac:dyDescent="0.2">
      <c r="A5556" s="31"/>
      <c r="B5556" s="11" t="s">
        <v>3716</v>
      </c>
    </row>
    <row r="5557" spans="1:2" hidden="1" outlineLevel="2" x14ac:dyDescent="0.2">
      <c r="A5557" s="31"/>
      <c r="B5557" s="11" t="s">
        <v>3717</v>
      </c>
    </row>
    <row r="5558" spans="1:2" ht="25.5" hidden="1" outlineLevel="2" x14ac:dyDescent="0.2">
      <c r="A5558" s="31"/>
      <c r="B5558" s="11" t="s">
        <v>3718</v>
      </c>
    </row>
    <row r="5559" spans="1:2" hidden="1" outlineLevel="2" x14ac:dyDescent="0.2">
      <c r="A5559" s="31"/>
      <c r="B5559" s="11" t="s">
        <v>3719</v>
      </c>
    </row>
    <row r="5560" spans="1:2" ht="25.5" hidden="1" outlineLevel="2" x14ac:dyDescent="0.2">
      <c r="A5560" s="31"/>
      <c r="B5560" s="11" t="s">
        <v>3720</v>
      </c>
    </row>
    <row r="5561" spans="1:2" ht="13.5" hidden="1" outlineLevel="2" x14ac:dyDescent="0.2">
      <c r="A5561" s="30"/>
      <c r="B5561" s="15" t="s">
        <v>1615</v>
      </c>
    </row>
    <row r="5562" spans="1:2" ht="25.5" hidden="1" outlineLevel="2" x14ac:dyDescent="0.2">
      <c r="A5562" s="31"/>
      <c r="B5562" s="16" t="s">
        <v>3721</v>
      </c>
    </row>
    <row r="5563" spans="1:2" hidden="1" outlineLevel="2" x14ac:dyDescent="0.2">
      <c r="A5563" s="31"/>
      <c r="B5563" s="16" t="s">
        <v>3722</v>
      </c>
    </row>
    <row r="5564" spans="1:2" ht="25.5" hidden="1" outlineLevel="2" x14ac:dyDescent="0.2">
      <c r="A5564" s="30" t="s">
        <v>7747</v>
      </c>
      <c r="B5564" s="10" t="s">
        <v>167</v>
      </c>
    </row>
    <row r="5565" spans="1:2" ht="25.5" hidden="1" outlineLevel="2" x14ac:dyDescent="0.2">
      <c r="A5565" s="30" t="s">
        <v>7748</v>
      </c>
      <c r="B5565" s="10" t="s">
        <v>3723</v>
      </c>
    </row>
    <row r="5566" spans="1:2" ht="25.5" hidden="1" outlineLevel="2" x14ac:dyDescent="0.2">
      <c r="A5566" s="31" t="s">
        <v>7749</v>
      </c>
      <c r="B5566" s="11" t="s">
        <v>3723</v>
      </c>
    </row>
    <row r="5567" spans="1:2" ht="13.5" hidden="1" outlineLevel="2" x14ac:dyDescent="0.2">
      <c r="A5567" s="31"/>
      <c r="B5567" s="15" t="s">
        <v>1615</v>
      </c>
    </row>
    <row r="5568" spans="1:2" hidden="1" outlineLevel="2" x14ac:dyDescent="0.2">
      <c r="A5568" s="31"/>
      <c r="B5568" s="16" t="s">
        <v>3724</v>
      </c>
    </row>
    <row r="5569" spans="1:2" ht="25.5" hidden="1" outlineLevel="2" x14ac:dyDescent="0.2">
      <c r="A5569" s="31"/>
      <c r="B5569" s="16" t="s">
        <v>3725</v>
      </c>
    </row>
    <row r="5570" spans="1:2" hidden="1" outlineLevel="2" x14ac:dyDescent="0.2">
      <c r="A5570" s="30" t="s">
        <v>7750</v>
      </c>
      <c r="B5570" s="10" t="s">
        <v>3726</v>
      </c>
    </row>
    <row r="5571" spans="1:2" hidden="1" outlineLevel="2" x14ac:dyDescent="0.2">
      <c r="A5571" s="31" t="s">
        <v>7751</v>
      </c>
      <c r="B5571" s="11" t="s">
        <v>3726</v>
      </c>
    </row>
    <row r="5572" spans="1:2" hidden="1" outlineLevel="2" x14ac:dyDescent="0.2">
      <c r="A5572" s="31"/>
      <c r="B5572" s="10" t="s">
        <v>1614</v>
      </c>
    </row>
    <row r="5573" spans="1:2" hidden="1" outlineLevel="2" x14ac:dyDescent="0.2">
      <c r="A5573" s="31"/>
      <c r="B5573" s="11" t="s">
        <v>3727</v>
      </c>
    </row>
    <row r="5574" spans="1:2" hidden="1" outlineLevel="2" x14ac:dyDescent="0.2">
      <c r="A5574" s="31"/>
      <c r="B5574" s="11" t="s">
        <v>3728</v>
      </c>
    </row>
    <row r="5575" spans="1:2" hidden="1" outlineLevel="2" x14ac:dyDescent="0.2">
      <c r="A5575" s="31"/>
      <c r="B5575" s="11" t="s">
        <v>3729</v>
      </c>
    </row>
    <row r="5576" spans="1:2" hidden="1" outlineLevel="2" x14ac:dyDescent="0.2">
      <c r="A5576" s="31"/>
      <c r="B5576" s="11" t="s">
        <v>3730</v>
      </c>
    </row>
    <row r="5577" spans="1:2" ht="25.5" hidden="1" outlineLevel="2" x14ac:dyDescent="0.2">
      <c r="A5577" s="31"/>
      <c r="B5577" s="11" t="s">
        <v>3731</v>
      </c>
    </row>
    <row r="5578" spans="1:2" ht="25.5" hidden="1" outlineLevel="2" x14ac:dyDescent="0.2">
      <c r="A5578" s="31"/>
      <c r="B5578" s="11" t="s">
        <v>3732</v>
      </c>
    </row>
    <row r="5579" spans="1:2" ht="13.5" hidden="1" outlineLevel="2" x14ac:dyDescent="0.2">
      <c r="A5579" s="31"/>
      <c r="B5579" s="15" t="s">
        <v>1615</v>
      </c>
    </row>
    <row r="5580" spans="1:2" ht="25.5" hidden="1" outlineLevel="2" x14ac:dyDescent="0.2">
      <c r="A5580" s="31"/>
      <c r="B5580" s="16" t="s">
        <v>3733</v>
      </c>
    </row>
    <row r="5581" spans="1:2" ht="25.5" hidden="1" outlineLevel="2" x14ac:dyDescent="0.2">
      <c r="A5581" s="31"/>
      <c r="B5581" s="16" t="s">
        <v>3734</v>
      </c>
    </row>
    <row r="5582" spans="1:2" ht="12.75" hidden="1" customHeight="1" outlineLevel="2" x14ac:dyDescent="0.2">
      <c r="A5582" s="30" t="s">
        <v>7752</v>
      </c>
      <c r="B5582" s="10" t="s">
        <v>168</v>
      </c>
    </row>
    <row r="5583" spans="1:2" ht="38.25" hidden="1" outlineLevel="2" x14ac:dyDescent="0.2">
      <c r="A5583" s="31"/>
      <c r="B5583" s="11" t="s">
        <v>3735</v>
      </c>
    </row>
    <row r="5584" spans="1:2" hidden="1" outlineLevel="2" x14ac:dyDescent="0.2">
      <c r="A5584" s="30" t="s">
        <v>7753</v>
      </c>
      <c r="B5584" s="10" t="s">
        <v>3736</v>
      </c>
    </row>
    <row r="5585" spans="1:2" hidden="1" outlineLevel="2" x14ac:dyDescent="0.2">
      <c r="A5585" s="31" t="s">
        <v>7754</v>
      </c>
      <c r="B5585" s="11" t="s">
        <v>3736</v>
      </c>
    </row>
    <row r="5586" spans="1:2" hidden="1" outlineLevel="2" x14ac:dyDescent="0.2">
      <c r="A5586" s="31"/>
      <c r="B5586" s="10" t="s">
        <v>1614</v>
      </c>
    </row>
    <row r="5587" spans="1:2" hidden="1" outlineLevel="2" x14ac:dyDescent="0.2">
      <c r="A5587" s="31"/>
      <c r="B5587" s="11" t="s">
        <v>3737</v>
      </c>
    </row>
    <row r="5588" spans="1:2" hidden="1" outlineLevel="2" x14ac:dyDescent="0.2">
      <c r="A5588" s="31"/>
      <c r="B5588" s="14" t="s">
        <v>6390</v>
      </c>
    </row>
    <row r="5589" spans="1:2" hidden="1" outlineLevel="2" x14ac:dyDescent="0.2">
      <c r="A5589" s="31"/>
      <c r="B5589" s="14" t="s">
        <v>6391</v>
      </c>
    </row>
    <row r="5590" spans="1:2" hidden="1" outlineLevel="2" x14ac:dyDescent="0.2">
      <c r="A5590" s="31"/>
      <c r="B5590" s="14" t="s">
        <v>6392</v>
      </c>
    </row>
    <row r="5591" spans="1:2" hidden="1" outlineLevel="2" x14ac:dyDescent="0.2">
      <c r="A5591" s="31"/>
      <c r="B5591" s="14" t="s">
        <v>6393</v>
      </c>
    </row>
    <row r="5592" spans="1:2" hidden="1" outlineLevel="2" x14ac:dyDescent="0.2">
      <c r="A5592" s="31"/>
      <c r="B5592" s="14" t="s">
        <v>6394</v>
      </c>
    </row>
    <row r="5593" spans="1:2" hidden="1" outlineLevel="2" x14ac:dyDescent="0.2">
      <c r="A5593" s="31"/>
      <c r="B5593" s="14" t="s">
        <v>6395</v>
      </c>
    </row>
    <row r="5594" spans="1:2" hidden="1" outlineLevel="2" x14ac:dyDescent="0.2">
      <c r="A5594" s="31"/>
      <c r="B5594" s="14" t="s">
        <v>6396</v>
      </c>
    </row>
    <row r="5595" spans="1:2" hidden="1" outlineLevel="2" x14ac:dyDescent="0.2">
      <c r="A5595" s="31"/>
      <c r="B5595" s="11" t="s">
        <v>3738</v>
      </c>
    </row>
    <row r="5596" spans="1:2" ht="25.5" hidden="1" outlineLevel="2" x14ac:dyDescent="0.2">
      <c r="A5596" s="31"/>
      <c r="B5596" s="11" t="s">
        <v>3739</v>
      </c>
    </row>
    <row r="5597" spans="1:2" hidden="1" outlineLevel="2" x14ac:dyDescent="0.2">
      <c r="A5597" s="30" t="s">
        <v>7755</v>
      </c>
      <c r="B5597" s="10" t="s">
        <v>3740</v>
      </c>
    </row>
    <row r="5598" spans="1:2" hidden="1" outlineLevel="2" x14ac:dyDescent="0.2">
      <c r="A5598" s="31" t="s">
        <v>7756</v>
      </c>
      <c r="B5598" s="11" t="s">
        <v>3740</v>
      </c>
    </row>
    <row r="5599" spans="1:2" hidden="1" outlineLevel="2" x14ac:dyDescent="0.2">
      <c r="A5599" s="31"/>
      <c r="B5599" s="10" t="s">
        <v>1614</v>
      </c>
    </row>
    <row r="5600" spans="1:2" hidden="1" outlineLevel="2" x14ac:dyDescent="0.2">
      <c r="A5600" s="31"/>
      <c r="B5600" s="11" t="s">
        <v>3741</v>
      </c>
    </row>
    <row r="5601" spans="1:2" hidden="1" outlineLevel="2" x14ac:dyDescent="0.2">
      <c r="A5601" s="31"/>
      <c r="B5601" s="11" t="s">
        <v>3742</v>
      </c>
    </row>
    <row r="5602" spans="1:2" ht="25.5" hidden="1" outlineLevel="2" x14ac:dyDescent="0.2">
      <c r="A5602" s="30" t="s">
        <v>7757</v>
      </c>
      <c r="B5602" s="10" t="s">
        <v>3743</v>
      </c>
    </row>
    <row r="5603" spans="1:2" ht="25.5" hidden="1" outlineLevel="2" x14ac:dyDescent="0.2">
      <c r="A5603" s="31" t="s">
        <v>7758</v>
      </c>
      <c r="B5603" s="11" t="s">
        <v>3743</v>
      </c>
    </row>
    <row r="5604" spans="1:2" hidden="1" outlineLevel="2" x14ac:dyDescent="0.2">
      <c r="A5604" s="31"/>
      <c r="B5604" s="10" t="s">
        <v>1614</v>
      </c>
    </row>
    <row r="5605" spans="1:2" ht="38.25" hidden="1" outlineLevel="2" x14ac:dyDescent="0.2">
      <c r="A5605" s="31"/>
      <c r="B5605" s="11" t="s">
        <v>3744</v>
      </c>
    </row>
    <row r="5606" spans="1:2" ht="25.5" hidden="1" outlineLevel="2" x14ac:dyDescent="0.2">
      <c r="A5606" s="31"/>
      <c r="B5606" s="11" t="s">
        <v>3739</v>
      </c>
    </row>
    <row r="5607" spans="1:2" hidden="1" outlineLevel="2" x14ac:dyDescent="0.2">
      <c r="A5607" s="30" t="s">
        <v>7759</v>
      </c>
      <c r="B5607" s="10" t="s">
        <v>3745</v>
      </c>
    </row>
    <row r="5608" spans="1:2" hidden="1" outlineLevel="2" x14ac:dyDescent="0.2">
      <c r="A5608" s="31" t="s">
        <v>7760</v>
      </c>
      <c r="B5608" s="11" t="s">
        <v>3745</v>
      </c>
    </row>
    <row r="5609" spans="1:2" hidden="1" outlineLevel="2" x14ac:dyDescent="0.2">
      <c r="A5609" s="30" t="s">
        <v>7761</v>
      </c>
      <c r="B5609" s="10" t="s">
        <v>3746</v>
      </c>
    </row>
    <row r="5610" spans="1:2" hidden="1" outlineLevel="2" x14ac:dyDescent="0.2">
      <c r="A5610" s="31" t="s">
        <v>7762</v>
      </c>
      <c r="B5610" s="11" t="s">
        <v>3746</v>
      </c>
    </row>
    <row r="5611" spans="1:2" hidden="1" outlineLevel="2" x14ac:dyDescent="0.2">
      <c r="A5611" s="30" t="s">
        <v>7763</v>
      </c>
      <c r="B5611" s="10" t="s">
        <v>3747</v>
      </c>
    </row>
    <row r="5612" spans="1:2" hidden="1" outlineLevel="2" x14ac:dyDescent="0.2">
      <c r="A5612" s="31" t="s">
        <v>7764</v>
      </c>
      <c r="B5612" s="11" t="s">
        <v>3747</v>
      </c>
    </row>
    <row r="5613" spans="1:2" hidden="1" outlineLevel="2" x14ac:dyDescent="0.2">
      <c r="A5613" s="31"/>
      <c r="B5613" s="10" t="s">
        <v>1614</v>
      </c>
    </row>
    <row r="5614" spans="1:2" ht="38.25" hidden="1" outlineLevel="2" x14ac:dyDescent="0.2">
      <c r="A5614" s="31"/>
      <c r="B5614" s="11" t="s">
        <v>3748</v>
      </c>
    </row>
    <row r="5615" spans="1:2" ht="38.25" hidden="1" outlineLevel="2" x14ac:dyDescent="0.2">
      <c r="A5615" s="31"/>
      <c r="B5615" s="11" t="s">
        <v>3749</v>
      </c>
    </row>
    <row r="5616" spans="1:2" ht="25.5" hidden="1" outlineLevel="2" x14ac:dyDescent="0.2">
      <c r="A5616" s="31"/>
      <c r="B5616" s="11" t="s">
        <v>3739</v>
      </c>
    </row>
    <row r="5617" spans="1:2" ht="13.5" hidden="1" outlineLevel="2" x14ac:dyDescent="0.2">
      <c r="A5617" s="31"/>
      <c r="B5617" s="15" t="s">
        <v>1615</v>
      </c>
    </row>
    <row r="5618" spans="1:2" ht="25.5" hidden="1" outlineLevel="2" x14ac:dyDescent="0.2">
      <c r="A5618" s="31"/>
      <c r="B5618" s="16" t="s">
        <v>3750</v>
      </c>
    </row>
    <row r="5619" spans="1:2" ht="25.5" hidden="1" outlineLevel="2" x14ac:dyDescent="0.2">
      <c r="A5619" s="31"/>
      <c r="B5619" s="16" t="s">
        <v>3751</v>
      </c>
    </row>
    <row r="5620" spans="1:2" ht="25.5" hidden="1" outlineLevel="2" x14ac:dyDescent="0.2">
      <c r="A5620" s="30" t="s">
        <v>7765</v>
      </c>
      <c r="B5620" s="10" t="s">
        <v>3752</v>
      </c>
    </row>
    <row r="5621" spans="1:2" ht="25.5" hidden="1" outlineLevel="2" x14ac:dyDescent="0.2">
      <c r="A5621" s="31" t="s">
        <v>7766</v>
      </c>
      <c r="B5621" s="11" t="s">
        <v>3752</v>
      </c>
    </row>
    <row r="5622" spans="1:2" hidden="1" outlineLevel="2" x14ac:dyDescent="0.2">
      <c r="A5622" s="31"/>
      <c r="B5622" s="10" t="s">
        <v>1614</v>
      </c>
    </row>
    <row r="5623" spans="1:2" ht="51" hidden="1" outlineLevel="2" x14ac:dyDescent="0.2">
      <c r="A5623" s="31"/>
      <c r="B5623" s="11" t="s">
        <v>3753</v>
      </c>
    </row>
    <row r="5624" spans="1:2" hidden="1" outlineLevel="2" x14ac:dyDescent="0.2">
      <c r="A5624" s="31"/>
      <c r="B5624" s="11" t="s">
        <v>3754</v>
      </c>
    </row>
    <row r="5625" spans="1:2" ht="12.75" hidden="1" customHeight="1" outlineLevel="2" x14ac:dyDescent="0.2">
      <c r="A5625" s="31"/>
      <c r="B5625" s="11" t="s">
        <v>3755</v>
      </c>
    </row>
    <row r="5626" spans="1:2" ht="25.5" hidden="1" outlineLevel="2" x14ac:dyDescent="0.2">
      <c r="A5626" s="31"/>
      <c r="B5626" s="11" t="s">
        <v>3756</v>
      </c>
    </row>
    <row r="5627" spans="1:2" hidden="1" outlineLevel="2" x14ac:dyDescent="0.2">
      <c r="A5627" s="31"/>
      <c r="B5627" s="11" t="s">
        <v>3757</v>
      </c>
    </row>
    <row r="5628" spans="1:2" ht="25.5" hidden="1" outlineLevel="2" x14ac:dyDescent="0.2">
      <c r="A5628" s="31"/>
      <c r="B5628" s="11" t="s">
        <v>3758</v>
      </c>
    </row>
    <row r="5629" spans="1:2" ht="25.5" hidden="1" customHeight="1" outlineLevel="2" x14ac:dyDescent="0.2">
      <c r="A5629" s="31"/>
      <c r="B5629" s="11" t="s">
        <v>3759</v>
      </c>
    </row>
    <row r="5630" spans="1:2" hidden="1" outlineLevel="2" x14ac:dyDescent="0.2">
      <c r="A5630" s="31"/>
      <c r="B5630" s="11" t="s">
        <v>3760</v>
      </c>
    </row>
    <row r="5631" spans="1:2" hidden="1" outlineLevel="2" x14ac:dyDescent="0.2">
      <c r="A5631" s="31"/>
      <c r="B5631" s="11" t="s">
        <v>3761</v>
      </c>
    </row>
    <row r="5632" spans="1:2" ht="51" hidden="1" outlineLevel="2" x14ac:dyDescent="0.2">
      <c r="A5632" s="31"/>
      <c r="B5632" s="11" t="s">
        <v>3762</v>
      </c>
    </row>
    <row r="5633" spans="1:2" ht="25.5" hidden="1" outlineLevel="2" x14ac:dyDescent="0.2">
      <c r="A5633" s="31"/>
      <c r="B5633" s="11" t="s">
        <v>3739</v>
      </c>
    </row>
    <row r="5634" spans="1:2" ht="13.5" hidden="1" outlineLevel="2" x14ac:dyDescent="0.2">
      <c r="A5634" s="30"/>
      <c r="B5634" s="15" t="s">
        <v>1615</v>
      </c>
    </row>
    <row r="5635" spans="1:2" ht="25.5" hidden="1" outlineLevel="2" x14ac:dyDescent="0.2">
      <c r="A5635" s="31"/>
      <c r="B5635" s="16" t="s">
        <v>3763</v>
      </c>
    </row>
    <row r="5636" spans="1:2" hidden="1" outlineLevel="2" x14ac:dyDescent="0.2">
      <c r="A5636" s="31"/>
      <c r="B5636" s="16" t="s">
        <v>3764</v>
      </c>
    </row>
    <row r="5637" spans="1:2" hidden="1" outlineLevel="2" x14ac:dyDescent="0.2">
      <c r="A5637" s="31"/>
      <c r="B5637" s="16" t="s">
        <v>3765</v>
      </c>
    </row>
    <row r="5638" spans="1:2" ht="25.5" hidden="1" outlineLevel="2" x14ac:dyDescent="0.2">
      <c r="A5638" s="31"/>
      <c r="B5638" s="16" t="s">
        <v>3766</v>
      </c>
    </row>
    <row r="5639" spans="1:2" hidden="1" outlineLevel="2" x14ac:dyDescent="0.2">
      <c r="A5639" s="31"/>
      <c r="B5639" s="16" t="s">
        <v>3767</v>
      </c>
    </row>
    <row r="5640" spans="1:2" hidden="1" outlineLevel="2" x14ac:dyDescent="0.2">
      <c r="A5640" s="30" t="s">
        <v>7767</v>
      </c>
      <c r="B5640" s="10" t="s">
        <v>169</v>
      </c>
    </row>
    <row r="5641" spans="1:2" ht="51" hidden="1" outlineLevel="2" x14ac:dyDescent="0.2">
      <c r="A5641" s="31"/>
      <c r="B5641" s="11" t="s">
        <v>3768</v>
      </c>
    </row>
    <row r="5642" spans="1:2" hidden="1" outlineLevel="2" x14ac:dyDescent="0.2">
      <c r="A5642" s="30" t="s">
        <v>7768</v>
      </c>
      <c r="B5642" s="10" t="s">
        <v>3769</v>
      </c>
    </row>
    <row r="5643" spans="1:2" hidden="1" outlineLevel="2" x14ac:dyDescent="0.2">
      <c r="A5643" s="31" t="s">
        <v>7769</v>
      </c>
      <c r="B5643" s="11" t="s">
        <v>3770</v>
      </c>
    </row>
    <row r="5644" spans="1:2" hidden="1" outlineLevel="2" x14ac:dyDescent="0.2">
      <c r="A5644" s="31" t="s">
        <v>7770</v>
      </c>
      <c r="B5644" s="11" t="s">
        <v>3771</v>
      </c>
    </row>
    <row r="5645" spans="1:2" ht="13.5" hidden="1" outlineLevel="2" x14ac:dyDescent="0.2">
      <c r="A5645" s="31"/>
      <c r="B5645" s="15" t="s">
        <v>1615</v>
      </c>
    </row>
    <row r="5646" spans="1:2" hidden="1" outlineLevel="2" x14ac:dyDescent="0.2">
      <c r="A5646" s="31"/>
      <c r="B5646" s="16" t="s">
        <v>3772</v>
      </c>
    </row>
    <row r="5647" spans="1:2" hidden="1" outlineLevel="2" x14ac:dyDescent="0.2">
      <c r="A5647" s="31" t="s">
        <v>7771</v>
      </c>
      <c r="B5647" s="11" t="s">
        <v>3773</v>
      </c>
    </row>
    <row r="5648" spans="1:2" hidden="1" outlineLevel="2" x14ac:dyDescent="0.2">
      <c r="A5648" s="31" t="s">
        <v>7772</v>
      </c>
      <c r="B5648" s="11" t="s">
        <v>3774</v>
      </c>
    </row>
    <row r="5649" spans="1:2" ht="13.5" hidden="1" outlineLevel="2" x14ac:dyDescent="0.2">
      <c r="A5649" s="31"/>
      <c r="B5649" s="15" t="s">
        <v>1615</v>
      </c>
    </row>
    <row r="5650" spans="1:2" hidden="1" outlineLevel="2" x14ac:dyDescent="0.2">
      <c r="A5650" s="31"/>
      <c r="B5650" s="16" t="s">
        <v>3775</v>
      </c>
    </row>
    <row r="5651" spans="1:2" hidden="1" outlineLevel="2" x14ac:dyDescent="0.2">
      <c r="A5651" s="31" t="s">
        <v>7773</v>
      </c>
      <c r="B5651" s="11" t="s">
        <v>3776</v>
      </c>
    </row>
    <row r="5652" spans="1:2" hidden="1" outlineLevel="2" x14ac:dyDescent="0.2">
      <c r="A5652" s="31" t="s">
        <v>7774</v>
      </c>
      <c r="B5652" s="11" t="s">
        <v>3777</v>
      </c>
    </row>
    <row r="5653" spans="1:2" hidden="1" outlineLevel="2" x14ac:dyDescent="0.2">
      <c r="A5653" s="31" t="s">
        <v>7775</v>
      </c>
      <c r="B5653" s="11" t="s">
        <v>3778</v>
      </c>
    </row>
    <row r="5654" spans="1:2" hidden="1" outlineLevel="2" x14ac:dyDescent="0.2">
      <c r="A5654" s="31"/>
      <c r="B5654" s="10" t="s">
        <v>1614</v>
      </c>
    </row>
    <row r="5655" spans="1:2" ht="25.5" hidden="1" outlineLevel="2" x14ac:dyDescent="0.2">
      <c r="A5655" s="31"/>
      <c r="B5655" s="11" t="s">
        <v>3779</v>
      </c>
    </row>
    <row r="5656" spans="1:2" hidden="1" outlineLevel="2" x14ac:dyDescent="0.2">
      <c r="A5656" s="30" t="s">
        <v>7776</v>
      </c>
      <c r="B5656" s="10" t="s">
        <v>3780</v>
      </c>
    </row>
    <row r="5657" spans="1:2" hidden="1" outlineLevel="2" x14ac:dyDescent="0.2">
      <c r="A5657" s="30"/>
      <c r="B5657" s="10" t="s">
        <v>1960</v>
      </c>
    </row>
    <row r="5658" spans="1:2" hidden="1" outlineLevel="2" x14ac:dyDescent="0.2">
      <c r="A5658" s="31"/>
      <c r="B5658" s="11" t="s">
        <v>3781</v>
      </c>
    </row>
    <row r="5659" spans="1:2" hidden="1" outlineLevel="2" x14ac:dyDescent="0.2">
      <c r="A5659" s="31"/>
      <c r="B5659" s="11" t="s">
        <v>3782</v>
      </c>
    </row>
    <row r="5660" spans="1:2" ht="25.5" hidden="1" outlineLevel="2" x14ac:dyDescent="0.2">
      <c r="A5660" s="31"/>
      <c r="B5660" s="11" t="s">
        <v>3783</v>
      </c>
    </row>
    <row r="5661" spans="1:2" hidden="1" outlineLevel="2" x14ac:dyDescent="0.2">
      <c r="A5661" s="31"/>
      <c r="B5661" s="11" t="s">
        <v>3784</v>
      </c>
    </row>
    <row r="5662" spans="1:2" ht="13.5" hidden="1" outlineLevel="2" x14ac:dyDescent="0.2">
      <c r="A5662" s="31"/>
      <c r="B5662" s="15" t="s">
        <v>1964</v>
      </c>
    </row>
    <row r="5663" spans="1:2" hidden="1" outlineLevel="2" x14ac:dyDescent="0.2">
      <c r="A5663" s="31"/>
      <c r="B5663" s="16" t="s">
        <v>3785</v>
      </c>
    </row>
    <row r="5664" spans="1:2" hidden="1" outlineLevel="2" x14ac:dyDescent="0.2">
      <c r="A5664" s="31" t="s">
        <v>7777</v>
      </c>
      <c r="B5664" s="11" t="s">
        <v>3786</v>
      </c>
    </row>
    <row r="5665" spans="1:2" hidden="1" outlineLevel="2" x14ac:dyDescent="0.2">
      <c r="A5665" s="31" t="s">
        <v>7778</v>
      </c>
      <c r="B5665" s="11" t="s">
        <v>3787</v>
      </c>
    </row>
    <row r="5666" spans="1:2" hidden="1" outlineLevel="2" x14ac:dyDescent="0.2">
      <c r="A5666" s="31" t="s">
        <v>7779</v>
      </c>
      <c r="B5666" s="11" t="s">
        <v>3788</v>
      </c>
    </row>
    <row r="5667" spans="1:2" ht="25.5" hidden="1" outlineLevel="2" x14ac:dyDescent="0.2">
      <c r="A5667" s="30" t="s">
        <v>7780</v>
      </c>
      <c r="B5667" s="10" t="s">
        <v>3789</v>
      </c>
    </row>
    <row r="5668" spans="1:2" ht="25.5" hidden="1" outlineLevel="2" x14ac:dyDescent="0.2">
      <c r="A5668" s="31" t="s">
        <v>7781</v>
      </c>
      <c r="B5668" s="11" t="s">
        <v>3789</v>
      </c>
    </row>
    <row r="5669" spans="1:2" hidden="1" outlineLevel="2" x14ac:dyDescent="0.2">
      <c r="A5669" s="31"/>
      <c r="B5669" s="10" t="s">
        <v>1614</v>
      </c>
    </row>
    <row r="5670" spans="1:2" ht="38.25" hidden="1" outlineLevel="2" x14ac:dyDescent="0.2">
      <c r="A5670" s="31"/>
      <c r="B5670" s="11" t="s">
        <v>3790</v>
      </c>
    </row>
    <row r="5671" spans="1:2" hidden="1" outlineLevel="2" x14ac:dyDescent="0.2">
      <c r="A5671" s="31"/>
      <c r="B5671" s="11" t="s">
        <v>3791</v>
      </c>
    </row>
    <row r="5672" spans="1:2" ht="38.25" hidden="1" outlineLevel="2" x14ac:dyDescent="0.2">
      <c r="A5672" s="31"/>
      <c r="B5672" s="11" t="s">
        <v>3792</v>
      </c>
    </row>
    <row r="5673" spans="1:2" hidden="1" outlineLevel="2" x14ac:dyDescent="0.2">
      <c r="A5673" s="31"/>
      <c r="B5673" s="11" t="s">
        <v>3793</v>
      </c>
    </row>
    <row r="5674" spans="1:2" hidden="1" outlineLevel="2" x14ac:dyDescent="0.2">
      <c r="A5674" s="31"/>
      <c r="B5674" s="11" t="s">
        <v>3794</v>
      </c>
    </row>
    <row r="5675" spans="1:2" hidden="1" outlineLevel="2" x14ac:dyDescent="0.2">
      <c r="A5675" s="31"/>
      <c r="B5675" s="11" t="s">
        <v>3795</v>
      </c>
    </row>
    <row r="5676" spans="1:2" hidden="1" outlineLevel="2" x14ac:dyDescent="0.2">
      <c r="A5676" s="31"/>
      <c r="B5676" s="11" t="s">
        <v>3796</v>
      </c>
    </row>
    <row r="5677" spans="1:2" hidden="1" outlineLevel="2" x14ac:dyDescent="0.2">
      <c r="A5677" s="31"/>
      <c r="B5677" s="11" t="s">
        <v>3797</v>
      </c>
    </row>
    <row r="5678" spans="1:2" hidden="1" outlineLevel="2" x14ac:dyDescent="0.2">
      <c r="A5678" s="31"/>
      <c r="B5678" s="11" t="s">
        <v>3798</v>
      </c>
    </row>
    <row r="5679" spans="1:2" hidden="1" outlineLevel="2" x14ac:dyDescent="0.2">
      <c r="A5679" s="31"/>
      <c r="B5679" s="11" t="s">
        <v>3799</v>
      </c>
    </row>
    <row r="5680" spans="1:2" hidden="1" outlineLevel="2" x14ac:dyDescent="0.2">
      <c r="A5680" s="31"/>
      <c r="B5680" s="11" t="s">
        <v>3800</v>
      </c>
    </row>
    <row r="5681" spans="1:2" ht="25.5" hidden="1" outlineLevel="2" x14ac:dyDescent="0.2">
      <c r="A5681" s="31"/>
      <c r="B5681" s="11" t="s">
        <v>3801</v>
      </c>
    </row>
    <row r="5682" spans="1:2" hidden="1" outlineLevel="2" x14ac:dyDescent="0.2">
      <c r="A5682" s="31"/>
      <c r="B5682" s="11" t="s">
        <v>3802</v>
      </c>
    </row>
    <row r="5683" spans="1:2" hidden="1" outlineLevel="2" x14ac:dyDescent="0.2">
      <c r="A5683" s="31"/>
      <c r="B5683" s="11" t="s">
        <v>3803</v>
      </c>
    </row>
    <row r="5684" spans="1:2" ht="13.5" hidden="1" outlineLevel="2" x14ac:dyDescent="0.2">
      <c r="A5684" s="31"/>
      <c r="B5684" s="15" t="s">
        <v>1615</v>
      </c>
    </row>
    <row r="5685" spans="1:2" ht="25.5" hidden="1" outlineLevel="2" x14ac:dyDescent="0.2">
      <c r="A5685" s="31"/>
      <c r="B5685" s="16" t="s">
        <v>3804</v>
      </c>
    </row>
    <row r="5686" spans="1:2" ht="25.5" hidden="1" outlineLevel="2" x14ac:dyDescent="0.2">
      <c r="A5686" s="31"/>
      <c r="B5686" s="16" t="s">
        <v>3805</v>
      </c>
    </row>
    <row r="5687" spans="1:2" ht="25.5" hidden="1" outlineLevel="2" x14ac:dyDescent="0.2">
      <c r="A5687" s="30" t="s">
        <v>7782</v>
      </c>
      <c r="B5687" s="10" t="s">
        <v>3806</v>
      </c>
    </row>
    <row r="5688" spans="1:2" ht="25.5" hidden="1" outlineLevel="2" x14ac:dyDescent="0.2">
      <c r="A5688" s="31" t="s">
        <v>7783</v>
      </c>
      <c r="B5688" s="11" t="s">
        <v>3806</v>
      </c>
    </row>
    <row r="5689" spans="1:2" hidden="1" outlineLevel="2" x14ac:dyDescent="0.2">
      <c r="A5689" s="31"/>
      <c r="B5689" s="10" t="s">
        <v>1614</v>
      </c>
    </row>
    <row r="5690" spans="1:2" ht="25.5" hidden="1" outlineLevel="2" x14ac:dyDescent="0.2">
      <c r="A5690" s="31"/>
      <c r="B5690" s="11" t="s">
        <v>6397</v>
      </c>
    </row>
    <row r="5691" spans="1:2" hidden="1" outlineLevel="2" x14ac:dyDescent="0.2">
      <c r="A5691" s="31"/>
      <c r="B5691" s="11" t="s">
        <v>3807</v>
      </c>
    </row>
    <row r="5692" spans="1:2" hidden="1" outlineLevel="2" x14ac:dyDescent="0.2">
      <c r="A5692" s="31"/>
      <c r="B5692" s="11" t="s">
        <v>3808</v>
      </c>
    </row>
    <row r="5693" spans="1:2" ht="25.5" hidden="1" outlineLevel="2" x14ac:dyDescent="0.2">
      <c r="A5693" s="31"/>
      <c r="B5693" s="11" t="s">
        <v>3809</v>
      </c>
    </row>
    <row r="5694" spans="1:2" ht="25.5" hidden="1" outlineLevel="2" x14ac:dyDescent="0.2">
      <c r="A5694" s="31"/>
      <c r="B5694" s="22" t="s">
        <v>6398</v>
      </c>
    </row>
    <row r="5695" spans="1:2" hidden="1" outlineLevel="2" x14ac:dyDescent="0.2">
      <c r="A5695" s="31"/>
      <c r="B5695" s="11" t="s">
        <v>3810</v>
      </c>
    </row>
    <row r="5696" spans="1:2" hidden="1" outlineLevel="2" x14ac:dyDescent="0.2">
      <c r="A5696" s="30" t="s">
        <v>7784</v>
      </c>
      <c r="B5696" s="10" t="s">
        <v>3811</v>
      </c>
    </row>
    <row r="5697" spans="1:2" hidden="1" outlineLevel="2" x14ac:dyDescent="0.2">
      <c r="A5697" s="31" t="s">
        <v>7785</v>
      </c>
      <c r="B5697" s="11" t="s">
        <v>3811</v>
      </c>
    </row>
    <row r="5698" spans="1:2" hidden="1" outlineLevel="2" x14ac:dyDescent="0.2">
      <c r="A5698" s="31"/>
      <c r="B5698" s="10" t="s">
        <v>1614</v>
      </c>
    </row>
    <row r="5699" spans="1:2" hidden="1" outlineLevel="2" x14ac:dyDescent="0.2">
      <c r="A5699" s="31"/>
      <c r="B5699" s="11" t="s">
        <v>3812</v>
      </c>
    </row>
    <row r="5700" spans="1:2" hidden="1" outlineLevel="2" x14ac:dyDescent="0.2">
      <c r="A5700" s="31"/>
      <c r="B5700" s="11" t="s">
        <v>3813</v>
      </c>
    </row>
    <row r="5701" spans="1:2" hidden="1" outlineLevel="2" x14ac:dyDescent="0.2">
      <c r="A5701" s="31"/>
      <c r="B5701" s="11" t="s">
        <v>3814</v>
      </c>
    </row>
    <row r="5702" spans="1:2" ht="51" hidden="1" outlineLevel="2" x14ac:dyDescent="0.2">
      <c r="A5702" s="31"/>
      <c r="B5702" s="14" t="s">
        <v>6399</v>
      </c>
    </row>
    <row r="5703" spans="1:2" ht="13.5" hidden="1" outlineLevel="2" x14ac:dyDescent="0.2">
      <c r="A5703" s="30"/>
      <c r="B5703" s="15" t="s">
        <v>1615</v>
      </c>
    </row>
    <row r="5704" spans="1:2" hidden="1" outlineLevel="2" x14ac:dyDescent="0.2">
      <c r="A5704" s="31"/>
      <c r="B5704" s="16" t="s">
        <v>3815</v>
      </c>
    </row>
    <row r="5705" spans="1:2" hidden="1" outlineLevel="2" x14ac:dyDescent="0.2">
      <c r="A5705" s="31"/>
      <c r="B5705" s="16" t="s">
        <v>3816</v>
      </c>
    </row>
    <row r="5706" spans="1:2" hidden="1" outlineLevel="2" x14ac:dyDescent="0.2">
      <c r="A5706" s="30" t="s">
        <v>7786</v>
      </c>
      <c r="B5706" s="10" t="s">
        <v>3817</v>
      </c>
    </row>
    <row r="5707" spans="1:2" hidden="1" outlineLevel="2" x14ac:dyDescent="0.2">
      <c r="A5707" s="31" t="s">
        <v>7787</v>
      </c>
      <c r="B5707" s="11" t="s">
        <v>3817</v>
      </c>
    </row>
    <row r="5708" spans="1:2" hidden="1" outlineLevel="2" x14ac:dyDescent="0.2">
      <c r="A5708" s="31"/>
      <c r="B5708" s="10" t="s">
        <v>1614</v>
      </c>
    </row>
    <row r="5709" spans="1:2" hidden="1" outlineLevel="2" x14ac:dyDescent="0.2">
      <c r="A5709" s="31"/>
      <c r="B5709" s="11" t="s">
        <v>3818</v>
      </c>
    </row>
    <row r="5710" spans="1:2" hidden="1" outlineLevel="2" x14ac:dyDescent="0.2">
      <c r="A5710" s="31"/>
      <c r="B5710" s="11" t="s">
        <v>3819</v>
      </c>
    </row>
    <row r="5711" spans="1:2" hidden="1" outlineLevel="2" x14ac:dyDescent="0.2">
      <c r="A5711" s="31"/>
      <c r="B5711" s="11" t="s">
        <v>3820</v>
      </c>
    </row>
    <row r="5712" spans="1:2" ht="12.75" hidden="1" customHeight="1" outlineLevel="2" x14ac:dyDescent="0.2">
      <c r="A5712" s="31"/>
      <c r="B5712" s="11" t="s">
        <v>3821</v>
      </c>
    </row>
    <row r="5713" spans="1:2" hidden="1" outlineLevel="2" x14ac:dyDescent="0.2">
      <c r="A5713" s="31"/>
      <c r="B5713" s="11" t="s">
        <v>3822</v>
      </c>
    </row>
    <row r="5714" spans="1:2" ht="25.5" hidden="1" outlineLevel="2" x14ac:dyDescent="0.2">
      <c r="A5714" s="31"/>
      <c r="B5714" s="11" t="s">
        <v>3823</v>
      </c>
    </row>
    <row r="5715" spans="1:2" ht="13.5" hidden="1" outlineLevel="2" x14ac:dyDescent="0.2">
      <c r="A5715" s="30"/>
      <c r="B5715" s="15" t="s">
        <v>1615</v>
      </c>
    </row>
    <row r="5716" spans="1:2" hidden="1" outlineLevel="2" x14ac:dyDescent="0.2">
      <c r="A5716" s="31"/>
      <c r="B5716" s="16" t="s">
        <v>3815</v>
      </c>
    </row>
    <row r="5717" spans="1:2" hidden="1" outlineLevel="2" x14ac:dyDescent="0.2">
      <c r="A5717" s="31"/>
      <c r="B5717" s="16" t="s">
        <v>3824</v>
      </c>
    </row>
    <row r="5718" spans="1:2" hidden="1" outlineLevel="2" x14ac:dyDescent="0.2">
      <c r="A5718" s="31"/>
      <c r="B5718" s="16" t="s">
        <v>3825</v>
      </c>
    </row>
    <row r="5719" spans="1:2" hidden="1" outlineLevel="2" x14ac:dyDescent="0.2">
      <c r="A5719" s="31"/>
      <c r="B5719" s="16" t="s">
        <v>3826</v>
      </c>
    </row>
    <row r="5720" spans="1:2" ht="25.5" hidden="1" outlineLevel="2" x14ac:dyDescent="0.2">
      <c r="A5720" s="31"/>
      <c r="B5720" s="16" t="s">
        <v>3827</v>
      </c>
    </row>
    <row r="5721" spans="1:2" ht="25.5" hidden="1" outlineLevel="2" x14ac:dyDescent="0.2">
      <c r="A5721" s="31"/>
      <c r="B5721" s="16" t="s">
        <v>3828</v>
      </c>
    </row>
    <row r="5722" spans="1:2" hidden="1" outlineLevel="2" x14ac:dyDescent="0.2">
      <c r="A5722" s="30" t="s">
        <v>7788</v>
      </c>
      <c r="B5722" s="10" t="s">
        <v>3829</v>
      </c>
    </row>
    <row r="5723" spans="1:2" hidden="1" outlineLevel="2" x14ac:dyDescent="0.2">
      <c r="A5723" s="30"/>
      <c r="B5723" s="10" t="s">
        <v>1960</v>
      </c>
    </row>
    <row r="5724" spans="1:2" ht="76.5" hidden="1" outlineLevel="2" x14ac:dyDescent="0.2">
      <c r="A5724" s="31"/>
      <c r="B5724" s="11" t="s">
        <v>3830</v>
      </c>
    </row>
    <row r="5725" spans="1:2" ht="25.5" hidden="1" outlineLevel="2" x14ac:dyDescent="0.2">
      <c r="A5725" s="31"/>
      <c r="B5725" s="11" t="s">
        <v>3831</v>
      </c>
    </row>
    <row r="5726" spans="1:2" ht="13.5" hidden="1" outlineLevel="2" x14ac:dyDescent="0.2">
      <c r="A5726" s="30"/>
      <c r="B5726" s="15" t="s">
        <v>1964</v>
      </c>
    </row>
    <row r="5727" spans="1:2" hidden="1" outlineLevel="2" x14ac:dyDescent="0.2">
      <c r="A5727" s="31"/>
      <c r="B5727" s="16" t="s">
        <v>3832</v>
      </c>
    </row>
    <row r="5728" spans="1:2" ht="25.5" hidden="1" outlineLevel="2" x14ac:dyDescent="0.2">
      <c r="A5728" s="31"/>
      <c r="B5728" s="16" t="s">
        <v>3833</v>
      </c>
    </row>
    <row r="5729" spans="1:2" ht="51" hidden="1" outlineLevel="2" x14ac:dyDescent="0.2">
      <c r="A5729" s="31"/>
      <c r="B5729" s="16" t="s">
        <v>3834</v>
      </c>
    </row>
    <row r="5730" spans="1:2" ht="25.5" hidden="1" outlineLevel="2" x14ac:dyDescent="0.2">
      <c r="A5730" s="31"/>
      <c r="B5730" s="16" t="s">
        <v>3835</v>
      </c>
    </row>
    <row r="5731" spans="1:2" ht="25.5" hidden="1" outlineLevel="2" x14ac:dyDescent="0.2">
      <c r="A5731" s="31"/>
      <c r="B5731" s="16" t="s">
        <v>3836</v>
      </c>
    </row>
    <row r="5732" spans="1:2" hidden="1" outlineLevel="2" x14ac:dyDescent="0.2">
      <c r="A5732" s="31"/>
      <c r="B5732" s="16" t="s">
        <v>3837</v>
      </c>
    </row>
    <row r="5733" spans="1:2" hidden="1" outlineLevel="2" x14ac:dyDescent="0.2">
      <c r="A5733" s="31" t="s">
        <v>7789</v>
      </c>
      <c r="B5733" s="11" t="s">
        <v>3838</v>
      </c>
    </row>
    <row r="5734" spans="1:2" hidden="1" outlineLevel="2" x14ac:dyDescent="0.2">
      <c r="A5734" s="31" t="s">
        <v>7790</v>
      </c>
      <c r="B5734" s="11" t="s">
        <v>3839</v>
      </c>
    </row>
    <row r="5735" spans="1:2" hidden="1" outlineLevel="2" x14ac:dyDescent="0.2">
      <c r="A5735" s="31" t="s">
        <v>7791</v>
      </c>
      <c r="B5735" s="11" t="s">
        <v>3840</v>
      </c>
    </row>
    <row r="5736" spans="1:2" hidden="1" outlineLevel="2" x14ac:dyDescent="0.2">
      <c r="A5736" s="30" t="s">
        <v>7792</v>
      </c>
      <c r="B5736" s="10" t="s">
        <v>170</v>
      </c>
    </row>
    <row r="5737" spans="1:2" hidden="1" outlineLevel="2" x14ac:dyDescent="0.2">
      <c r="A5737" s="30" t="s">
        <v>7793</v>
      </c>
      <c r="B5737" s="10" t="s">
        <v>170</v>
      </c>
    </row>
    <row r="5738" spans="1:2" hidden="1" outlineLevel="2" x14ac:dyDescent="0.2">
      <c r="A5738" s="31" t="s">
        <v>6887</v>
      </c>
      <c r="B5738" s="11" t="s">
        <v>170</v>
      </c>
    </row>
    <row r="5739" spans="1:2" hidden="1" outlineLevel="2" x14ac:dyDescent="0.2">
      <c r="A5739" s="31"/>
      <c r="B5739" s="10" t="s">
        <v>1614</v>
      </c>
    </row>
    <row r="5740" spans="1:2" ht="25.5" hidden="1" outlineLevel="2" x14ac:dyDescent="0.2">
      <c r="A5740" s="31"/>
      <c r="B5740" s="11" t="s">
        <v>3841</v>
      </c>
    </row>
    <row r="5741" spans="1:2" ht="25.5" hidden="1" outlineLevel="1" x14ac:dyDescent="0.2">
      <c r="A5741" s="29" t="s">
        <v>7794</v>
      </c>
      <c r="B5741" s="9" t="s">
        <v>3842</v>
      </c>
    </row>
    <row r="5742" spans="1:2" hidden="1" outlineLevel="2" x14ac:dyDescent="0.2">
      <c r="A5742" s="30" t="s">
        <v>7795</v>
      </c>
      <c r="B5742" s="10" t="s">
        <v>42</v>
      </c>
    </row>
    <row r="5743" spans="1:2" ht="38.25" hidden="1" outlineLevel="2" x14ac:dyDescent="0.2">
      <c r="A5743" s="31"/>
      <c r="B5743" s="11" t="s">
        <v>3843</v>
      </c>
    </row>
    <row r="5744" spans="1:2" ht="25.5" hidden="1" outlineLevel="2" x14ac:dyDescent="0.2">
      <c r="A5744" s="30" t="s">
        <v>7796</v>
      </c>
      <c r="B5744" s="10" t="s">
        <v>3844</v>
      </c>
    </row>
    <row r="5745" spans="1:2" ht="25.5" hidden="1" outlineLevel="2" x14ac:dyDescent="0.2">
      <c r="A5745" s="31" t="s">
        <v>7797</v>
      </c>
      <c r="B5745" s="11" t="s">
        <v>3844</v>
      </c>
    </row>
    <row r="5746" spans="1:2" hidden="1" outlineLevel="2" x14ac:dyDescent="0.2">
      <c r="A5746" s="30"/>
      <c r="B5746" s="10" t="s">
        <v>1614</v>
      </c>
    </row>
    <row r="5747" spans="1:2" ht="25.5" hidden="1" outlineLevel="2" x14ac:dyDescent="0.2">
      <c r="A5747" s="31"/>
      <c r="B5747" s="11" t="s">
        <v>3845</v>
      </c>
    </row>
    <row r="5748" spans="1:2" ht="38.25" hidden="1" customHeight="1" outlineLevel="2" x14ac:dyDescent="0.2">
      <c r="A5748" s="31"/>
      <c r="B5748" s="14" t="s">
        <v>6400</v>
      </c>
    </row>
    <row r="5749" spans="1:2" hidden="1" outlineLevel="2" x14ac:dyDescent="0.2">
      <c r="A5749" s="30" t="s">
        <v>7798</v>
      </c>
      <c r="B5749" s="10" t="s">
        <v>3846</v>
      </c>
    </row>
    <row r="5750" spans="1:2" hidden="1" outlineLevel="2" x14ac:dyDescent="0.2">
      <c r="A5750" s="31" t="s">
        <v>7799</v>
      </c>
      <c r="B5750" s="11" t="s">
        <v>3846</v>
      </c>
    </row>
    <row r="5751" spans="1:2" hidden="1" outlineLevel="2" x14ac:dyDescent="0.2">
      <c r="A5751" s="30"/>
      <c r="B5751" s="10" t="s">
        <v>1614</v>
      </c>
    </row>
    <row r="5752" spans="1:2" ht="25.5" hidden="1" outlineLevel="2" x14ac:dyDescent="0.2">
      <c r="A5752" s="31"/>
      <c r="B5752" s="11" t="s">
        <v>3847</v>
      </c>
    </row>
    <row r="5753" spans="1:2" ht="38.25" hidden="1" outlineLevel="2" x14ac:dyDescent="0.2">
      <c r="A5753" s="31"/>
      <c r="B5753" s="14" t="s">
        <v>6401</v>
      </c>
    </row>
    <row r="5754" spans="1:2" ht="25.5" hidden="1" outlineLevel="2" x14ac:dyDescent="0.2">
      <c r="A5754" s="30" t="s">
        <v>7800</v>
      </c>
      <c r="B5754" s="10" t="s">
        <v>171</v>
      </c>
    </row>
    <row r="5755" spans="1:2" ht="25.5" hidden="1" outlineLevel="2" x14ac:dyDescent="0.2">
      <c r="A5755" s="30" t="s">
        <v>7801</v>
      </c>
      <c r="B5755" s="10" t="s">
        <v>3848</v>
      </c>
    </row>
    <row r="5756" spans="1:2" ht="25.5" hidden="1" outlineLevel="2" x14ac:dyDescent="0.2">
      <c r="A5756" s="31" t="s">
        <v>7802</v>
      </c>
      <c r="B5756" s="11" t="s">
        <v>3848</v>
      </c>
    </row>
    <row r="5757" spans="1:2" hidden="1" outlineLevel="2" x14ac:dyDescent="0.2">
      <c r="A5757" s="31"/>
      <c r="B5757" s="10" t="s">
        <v>1614</v>
      </c>
    </row>
    <row r="5758" spans="1:2" ht="25.5" hidden="1" outlineLevel="2" x14ac:dyDescent="0.2">
      <c r="A5758" s="31"/>
      <c r="B5758" s="11" t="s">
        <v>3849</v>
      </c>
    </row>
    <row r="5759" spans="1:2" ht="25.5" hidden="1" outlineLevel="2" x14ac:dyDescent="0.2">
      <c r="A5759" s="31"/>
      <c r="B5759" s="11" t="s">
        <v>3850</v>
      </c>
    </row>
    <row r="5760" spans="1:2" hidden="1" outlineLevel="2" x14ac:dyDescent="0.2">
      <c r="A5760" s="31"/>
      <c r="B5760" s="11" t="s">
        <v>3851</v>
      </c>
    </row>
    <row r="5761" spans="1:2" ht="13.5" hidden="1" outlineLevel="2" x14ac:dyDescent="0.2">
      <c r="A5761" s="30"/>
      <c r="B5761" s="15" t="s">
        <v>1615</v>
      </c>
    </row>
    <row r="5762" spans="1:2" ht="25.5" hidden="1" outlineLevel="2" x14ac:dyDescent="0.2">
      <c r="A5762" s="31"/>
      <c r="B5762" s="16" t="s">
        <v>3852</v>
      </c>
    </row>
    <row r="5763" spans="1:2" hidden="1" outlineLevel="2" x14ac:dyDescent="0.2">
      <c r="A5763" s="30" t="s">
        <v>7803</v>
      </c>
      <c r="B5763" s="10" t="s">
        <v>3853</v>
      </c>
    </row>
    <row r="5764" spans="1:2" ht="25.5" hidden="1" outlineLevel="2" x14ac:dyDescent="0.2">
      <c r="A5764" s="31" t="s">
        <v>7804</v>
      </c>
      <c r="B5764" s="11" t="s">
        <v>3854</v>
      </c>
    </row>
    <row r="5765" spans="1:2" hidden="1" outlineLevel="2" x14ac:dyDescent="0.2">
      <c r="A5765" s="31"/>
      <c r="B5765" s="10" t="s">
        <v>1614</v>
      </c>
    </row>
    <row r="5766" spans="1:2" hidden="1" outlineLevel="2" x14ac:dyDescent="0.2">
      <c r="A5766" s="31"/>
      <c r="B5766" s="11" t="s">
        <v>3855</v>
      </c>
    </row>
    <row r="5767" spans="1:2" hidden="1" outlineLevel="2" x14ac:dyDescent="0.2">
      <c r="A5767" s="31"/>
      <c r="B5767" s="11" t="s">
        <v>3856</v>
      </c>
    </row>
    <row r="5768" spans="1:2" hidden="1" outlineLevel="2" x14ac:dyDescent="0.2">
      <c r="A5768" s="31"/>
      <c r="B5768" s="11" t="s">
        <v>3857</v>
      </c>
    </row>
    <row r="5769" spans="1:2" hidden="1" outlineLevel="2" x14ac:dyDescent="0.2">
      <c r="A5769" s="31"/>
      <c r="B5769" s="11" t="s">
        <v>3858</v>
      </c>
    </row>
    <row r="5770" spans="1:2" ht="13.5" hidden="1" outlineLevel="2" x14ac:dyDescent="0.2">
      <c r="A5770" s="35"/>
      <c r="B5770" s="15" t="s">
        <v>1615</v>
      </c>
    </row>
    <row r="5771" spans="1:2" ht="25.5" hidden="1" outlineLevel="2" x14ac:dyDescent="0.2">
      <c r="A5771" s="31"/>
      <c r="B5771" s="16" t="s">
        <v>3859</v>
      </c>
    </row>
    <row r="5772" spans="1:2" ht="25.5" hidden="1" outlineLevel="2" x14ac:dyDescent="0.2">
      <c r="A5772" s="31" t="s">
        <v>7805</v>
      </c>
      <c r="B5772" s="11" t="s">
        <v>3860</v>
      </c>
    </row>
    <row r="5773" spans="1:2" hidden="1" outlineLevel="2" x14ac:dyDescent="0.2">
      <c r="A5773" s="30"/>
      <c r="B5773" s="10" t="s">
        <v>1614</v>
      </c>
    </row>
    <row r="5774" spans="1:2" hidden="1" outlineLevel="2" x14ac:dyDescent="0.2">
      <c r="A5774" s="31"/>
      <c r="B5774" s="11" t="s">
        <v>3861</v>
      </c>
    </row>
    <row r="5775" spans="1:2" hidden="1" outlineLevel="2" x14ac:dyDescent="0.2">
      <c r="A5775" s="31"/>
      <c r="B5775" s="11" t="s">
        <v>3862</v>
      </c>
    </row>
    <row r="5776" spans="1:2" hidden="1" outlineLevel="2" x14ac:dyDescent="0.2">
      <c r="A5776" s="31"/>
      <c r="B5776" s="11" t="s">
        <v>3863</v>
      </c>
    </row>
    <row r="5777" spans="1:2" hidden="1" outlineLevel="2" x14ac:dyDescent="0.2">
      <c r="A5777" s="31"/>
      <c r="B5777" s="11" t="s">
        <v>3864</v>
      </c>
    </row>
    <row r="5778" spans="1:2" hidden="1" outlineLevel="2" x14ac:dyDescent="0.2">
      <c r="A5778" s="31"/>
      <c r="B5778" s="11" t="s">
        <v>3865</v>
      </c>
    </row>
    <row r="5779" spans="1:2" ht="25.5" hidden="1" outlineLevel="2" x14ac:dyDescent="0.2">
      <c r="A5779" s="31" t="s">
        <v>7806</v>
      </c>
      <c r="B5779" s="11" t="s">
        <v>3866</v>
      </c>
    </row>
    <row r="5780" spans="1:2" hidden="1" outlineLevel="2" x14ac:dyDescent="0.2">
      <c r="A5780" s="30"/>
      <c r="B5780" s="10" t="s">
        <v>1614</v>
      </c>
    </row>
    <row r="5781" spans="1:2" ht="25.5" hidden="1" outlineLevel="2" x14ac:dyDescent="0.2">
      <c r="A5781" s="31"/>
      <c r="B5781" s="11" t="s">
        <v>3867</v>
      </c>
    </row>
    <row r="5782" spans="1:2" ht="25.5" hidden="1" outlineLevel="2" x14ac:dyDescent="0.2">
      <c r="A5782" s="31"/>
      <c r="B5782" s="11" t="s">
        <v>3868</v>
      </c>
    </row>
    <row r="5783" spans="1:2" hidden="1" outlineLevel="2" x14ac:dyDescent="0.2">
      <c r="A5783" s="31"/>
      <c r="B5783" s="11" t="s">
        <v>3869</v>
      </c>
    </row>
    <row r="5784" spans="1:2" hidden="1" outlineLevel="2" x14ac:dyDescent="0.2">
      <c r="A5784" s="30" t="s">
        <v>7807</v>
      </c>
      <c r="B5784" s="10" t="s">
        <v>3870</v>
      </c>
    </row>
    <row r="5785" spans="1:2" hidden="1" outlineLevel="2" x14ac:dyDescent="0.2">
      <c r="A5785" s="31" t="s">
        <v>7808</v>
      </c>
      <c r="B5785" s="11" t="s">
        <v>3870</v>
      </c>
    </row>
    <row r="5786" spans="1:2" hidden="1" outlineLevel="2" x14ac:dyDescent="0.2">
      <c r="A5786" s="31"/>
      <c r="B5786" s="10" t="s">
        <v>1614</v>
      </c>
    </row>
    <row r="5787" spans="1:2" ht="25.5" hidden="1" outlineLevel="2" x14ac:dyDescent="0.2">
      <c r="A5787" s="31"/>
      <c r="B5787" s="11" t="s">
        <v>3871</v>
      </c>
    </row>
    <row r="5788" spans="1:2" ht="25.5" hidden="1" outlineLevel="2" x14ac:dyDescent="0.2">
      <c r="A5788" s="30" t="s">
        <v>7809</v>
      </c>
      <c r="B5788" s="10" t="s">
        <v>3872</v>
      </c>
    </row>
    <row r="5789" spans="1:2" ht="25.5" hidden="1" outlineLevel="2" x14ac:dyDescent="0.2">
      <c r="A5789" s="31" t="s">
        <v>7810</v>
      </c>
      <c r="B5789" s="11" t="s">
        <v>3873</v>
      </c>
    </row>
    <row r="5790" spans="1:2" hidden="1" outlineLevel="2" x14ac:dyDescent="0.2">
      <c r="A5790" s="31"/>
      <c r="B5790" s="10" t="s">
        <v>1614</v>
      </c>
    </row>
    <row r="5791" spans="1:2" hidden="1" outlineLevel="2" x14ac:dyDescent="0.2">
      <c r="A5791" s="31"/>
      <c r="B5791" s="11" t="s">
        <v>3874</v>
      </c>
    </row>
    <row r="5792" spans="1:2" hidden="1" outlineLevel="2" x14ac:dyDescent="0.2">
      <c r="A5792" s="31"/>
      <c r="B5792" s="11" t="s">
        <v>3875</v>
      </c>
    </row>
    <row r="5793" spans="1:2" ht="25.5" hidden="1" outlineLevel="2" x14ac:dyDescent="0.2">
      <c r="A5793" s="31" t="s">
        <v>7811</v>
      </c>
      <c r="B5793" s="11" t="s">
        <v>3876</v>
      </c>
    </row>
    <row r="5794" spans="1:2" hidden="1" outlineLevel="2" x14ac:dyDescent="0.2">
      <c r="A5794" s="31"/>
      <c r="B5794" s="10" t="s">
        <v>1614</v>
      </c>
    </row>
    <row r="5795" spans="1:2" ht="38.25" hidden="1" outlineLevel="2" x14ac:dyDescent="0.2">
      <c r="A5795" s="31"/>
      <c r="B5795" s="11" t="s">
        <v>3877</v>
      </c>
    </row>
    <row r="5796" spans="1:2" ht="13.5" hidden="1" outlineLevel="2" x14ac:dyDescent="0.2">
      <c r="A5796" s="30"/>
      <c r="B5796" s="15" t="s">
        <v>1615</v>
      </c>
    </row>
    <row r="5797" spans="1:2" hidden="1" outlineLevel="2" x14ac:dyDescent="0.2">
      <c r="A5797" s="31"/>
      <c r="B5797" s="16" t="s">
        <v>3878</v>
      </c>
    </row>
    <row r="5798" spans="1:2" hidden="1" outlineLevel="2" x14ac:dyDescent="0.2">
      <c r="A5798" s="30" t="s">
        <v>7812</v>
      </c>
      <c r="B5798" s="10" t="s">
        <v>3879</v>
      </c>
    </row>
    <row r="5799" spans="1:2" ht="25.5" hidden="1" outlineLevel="2" x14ac:dyDescent="0.2">
      <c r="A5799" s="31" t="s">
        <v>7813</v>
      </c>
      <c r="B5799" s="11" t="s">
        <v>3880</v>
      </c>
    </row>
    <row r="5800" spans="1:2" hidden="1" outlineLevel="2" x14ac:dyDescent="0.2">
      <c r="A5800" s="30"/>
      <c r="B5800" s="10" t="s">
        <v>1614</v>
      </c>
    </row>
    <row r="5801" spans="1:2" ht="25.5" hidden="1" outlineLevel="2" x14ac:dyDescent="0.2">
      <c r="A5801" s="31"/>
      <c r="B5801" s="11" t="s">
        <v>3881</v>
      </c>
    </row>
    <row r="5802" spans="1:2" hidden="1" outlineLevel="2" x14ac:dyDescent="0.2">
      <c r="A5802" s="31" t="s">
        <v>7814</v>
      </c>
      <c r="B5802" s="11" t="s">
        <v>3882</v>
      </c>
    </row>
    <row r="5803" spans="1:2" hidden="1" outlineLevel="2" x14ac:dyDescent="0.2">
      <c r="A5803" s="31"/>
      <c r="B5803" s="10" t="s">
        <v>1614</v>
      </c>
    </row>
    <row r="5804" spans="1:2" ht="25.5" hidden="1" outlineLevel="2" x14ac:dyDescent="0.2">
      <c r="A5804" s="31"/>
      <c r="B5804" s="11" t="s">
        <v>3883</v>
      </c>
    </row>
    <row r="5805" spans="1:2" hidden="1" outlineLevel="2" x14ac:dyDescent="0.2">
      <c r="A5805" s="30" t="s">
        <v>7815</v>
      </c>
      <c r="B5805" s="10" t="s">
        <v>3884</v>
      </c>
    </row>
    <row r="5806" spans="1:2" hidden="1" outlineLevel="2" x14ac:dyDescent="0.2">
      <c r="A5806" s="31" t="s">
        <v>7816</v>
      </c>
      <c r="B5806" s="11" t="s">
        <v>3884</v>
      </c>
    </row>
    <row r="5807" spans="1:2" hidden="1" outlineLevel="2" x14ac:dyDescent="0.2">
      <c r="A5807" s="31"/>
      <c r="B5807" s="10" t="s">
        <v>1614</v>
      </c>
    </row>
    <row r="5808" spans="1:2" hidden="1" outlineLevel="2" x14ac:dyDescent="0.2">
      <c r="A5808" s="31"/>
      <c r="B5808" s="11" t="s">
        <v>3885</v>
      </c>
    </row>
    <row r="5809" spans="1:2" hidden="1" outlineLevel="2" x14ac:dyDescent="0.2">
      <c r="A5809" s="31"/>
      <c r="B5809" s="11" t="s">
        <v>3886</v>
      </c>
    </row>
    <row r="5810" spans="1:2" hidden="1" outlineLevel="2" x14ac:dyDescent="0.2">
      <c r="A5810" s="30" t="s">
        <v>7817</v>
      </c>
      <c r="B5810" s="10" t="s">
        <v>3887</v>
      </c>
    </row>
    <row r="5811" spans="1:2" ht="25.5" hidden="1" outlineLevel="2" x14ac:dyDescent="0.2">
      <c r="A5811" s="31" t="s">
        <v>7818</v>
      </c>
      <c r="B5811" s="11" t="s">
        <v>3888</v>
      </c>
    </row>
    <row r="5812" spans="1:2" hidden="1" outlineLevel="2" x14ac:dyDescent="0.2">
      <c r="A5812" s="31"/>
      <c r="B5812" s="10" t="s">
        <v>1614</v>
      </c>
    </row>
    <row r="5813" spans="1:2" hidden="1" outlineLevel="2" x14ac:dyDescent="0.2">
      <c r="A5813" s="31"/>
      <c r="B5813" s="11" t="s">
        <v>3889</v>
      </c>
    </row>
    <row r="5814" spans="1:2" hidden="1" outlineLevel="2" x14ac:dyDescent="0.2">
      <c r="A5814" s="31"/>
      <c r="B5814" s="11" t="s">
        <v>3890</v>
      </c>
    </row>
    <row r="5815" spans="1:2" hidden="1" outlineLevel="2" x14ac:dyDescent="0.2">
      <c r="A5815" s="31"/>
      <c r="B5815" s="11" t="s">
        <v>3891</v>
      </c>
    </row>
    <row r="5816" spans="1:2" hidden="1" outlineLevel="2" x14ac:dyDescent="0.2">
      <c r="A5816" s="31"/>
      <c r="B5816" s="11" t="s">
        <v>3892</v>
      </c>
    </row>
    <row r="5817" spans="1:2" ht="25.5" hidden="1" outlineLevel="2" x14ac:dyDescent="0.2">
      <c r="A5817" s="31" t="s">
        <v>7819</v>
      </c>
      <c r="B5817" s="11" t="s">
        <v>3893</v>
      </c>
    </row>
    <row r="5818" spans="1:2" hidden="1" outlineLevel="2" x14ac:dyDescent="0.2">
      <c r="A5818" s="31"/>
      <c r="B5818" s="10" t="s">
        <v>1614</v>
      </c>
    </row>
    <row r="5819" spans="1:2" hidden="1" outlineLevel="2" x14ac:dyDescent="0.2">
      <c r="A5819" s="31"/>
      <c r="B5819" s="11" t="s">
        <v>3894</v>
      </c>
    </row>
    <row r="5820" spans="1:2" hidden="1" outlineLevel="2" x14ac:dyDescent="0.2">
      <c r="A5820" s="31"/>
      <c r="B5820" s="11" t="s">
        <v>3895</v>
      </c>
    </row>
    <row r="5821" spans="1:2" hidden="1" outlineLevel="2" x14ac:dyDescent="0.2">
      <c r="A5821" s="31"/>
      <c r="B5821" s="11" t="s">
        <v>3896</v>
      </c>
    </row>
    <row r="5822" spans="1:2" hidden="1" outlineLevel="2" x14ac:dyDescent="0.2">
      <c r="A5822" s="31"/>
      <c r="B5822" s="11" t="s">
        <v>3897</v>
      </c>
    </row>
    <row r="5823" spans="1:2" ht="25.5" hidden="1" outlineLevel="2" x14ac:dyDescent="0.2">
      <c r="A5823" s="31"/>
      <c r="B5823" s="11" t="s">
        <v>3898</v>
      </c>
    </row>
    <row r="5824" spans="1:2" ht="25.5" hidden="1" outlineLevel="2" x14ac:dyDescent="0.2">
      <c r="A5824" s="31"/>
      <c r="B5824" s="11" t="s">
        <v>3899</v>
      </c>
    </row>
    <row r="5825" spans="1:2" hidden="1" outlineLevel="2" x14ac:dyDescent="0.2">
      <c r="A5825" s="30" t="s">
        <v>7820</v>
      </c>
      <c r="B5825" s="10" t="s">
        <v>172</v>
      </c>
    </row>
    <row r="5826" spans="1:2" hidden="1" outlineLevel="2" x14ac:dyDescent="0.2">
      <c r="A5826" s="30" t="s">
        <v>7821</v>
      </c>
      <c r="B5826" s="10" t="s">
        <v>172</v>
      </c>
    </row>
    <row r="5827" spans="1:2" hidden="1" outlineLevel="2" x14ac:dyDescent="0.2">
      <c r="A5827" s="31" t="s">
        <v>7822</v>
      </c>
      <c r="B5827" s="11" t="s">
        <v>172</v>
      </c>
    </row>
    <row r="5828" spans="1:2" hidden="1" outlineLevel="2" x14ac:dyDescent="0.2">
      <c r="A5828" s="31"/>
      <c r="B5828" s="10" t="s">
        <v>3576</v>
      </c>
    </row>
    <row r="5829" spans="1:2" ht="25.5" hidden="1" outlineLevel="2" x14ac:dyDescent="0.2">
      <c r="A5829" s="31"/>
      <c r="B5829" s="11" t="s">
        <v>3900</v>
      </c>
    </row>
    <row r="5830" spans="1:2" ht="13.5" hidden="1" outlineLevel="2" x14ac:dyDescent="0.2">
      <c r="A5830" s="30"/>
      <c r="B5830" s="15" t="s">
        <v>1615</v>
      </c>
    </row>
    <row r="5831" spans="1:2" hidden="1" outlineLevel="2" x14ac:dyDescent="0.2">
      <c r="A5831" s="31"/>
      <c r="B5831" s="16" t="s">
        <v>3901</v>
      </c>
    </row>
    <row r="5832" spans="1:2" ht="25.5" hidden="1" outlineLevel="2" x14ac:dyDescent="0.2">
      <c r="A5832" s="31"/>
      <c r="B5832" s="16" t="s">
        <v>3902</v>
      </c>
    </row>
    <row r="5833" spans="1:2" ht="25.5" hidden="1" outlineLevel="2" x14ac:dyDescent="0.2">
      <c r="A5833" s="30" t="s">
        <v>7823</v>
      </c>
      <c r="B5833" s="10" t="s">
        <v>173</v>
      </c>
    </row>
    <row r="5834" spans="1:2" ht="25.5" hidden="1" outlineLevel="2" x14ac:dyDescent="0.2">
      <c r="A5834" s="30" t="s">
        <v>7824</v>
      </c>
      <c r="B5834" s="10" t="s">
        <v>3903</v>
      </c>
    </row>
    <row r="5835" spans="1:2" ht="25.5" hidden="1" outlineLevel="2" x14ac:dyDescent="0.2">
      <c r="A5835" s="31" t="s">
        <v>7825</v>
      </c>
      <c r="B5835" s="11" t="s">
        <v>3903</v>
      </c>
    </row>
    <row r="5836" spans="1:2" hidden="1" outlineLevel="2" x14ac:dyDescent="0.2">
      <c r="A5836" s="31"/>
      <c r="B5836" s="10" t="s">
        <v>1614</v>
      </c>
    </row>
    <row r="5837" spans="1:2" hidden="1" outlineLevel="2" x14ac:dyDescent="0.2">
      <c r="A5837" s="31"/>
      <c r="B5837" s="11" t="s">
        <v>3904</v>
      </c>
    </row>
    <row r="5838" spans="1:2" hidden="1" outlineLevel="2" x14ac:dyDescent="0.2">
      <c r="A5838" s="31"/>
      <c r="B5838" s="11" t="s">
        <v>3905</v>
      </c>
    </row>
    <row r="5839" spans="1:2" hidden="1" outlineLevel="2" x14ac:dyDescent="0.2">
      <c r="A5839" s="31"/>
      <c r="B5839" s="11" t="s">
        <v>3906</v>
      </c>
    </row>
    <row r="5840" spans="1:2" ht="25.5" hidden="1" outlineLevel="2" x14ac:dyDescent="0.2">
      <c r="A5840" s="31"/>
      <c r="B5840" s="11" t="s">
        <v>3907</v>
      </c>
    </row>
    <row r="5841" spans="1:2" ht="13.5" hidden="1" outlineLevel="2" x14ac:dyDescent="0.2">
      <c r="A5841" s="30"/>
      <c r="B5841" s="15" t="s">
        <v>1615</v>
      </c>
    </row>
    <row r="5842" spans="1:2" ht="25.5" hidden="1" outlineLevel="2" x14ac:dyDescent="0.2">
      <c r="A5842" s="31"/>
      <c r="B5842" s="16" t="s">
        <v>3908</v>
      </c>
    </row>
    <row r="5843" spans="1:2" hidden="1" outlineLevel="2" x14ac:dyDescent="0.2">
      <c r="A5843" s="31"/>
      <c r="B5843" s="16" t="s">
        <v>3909</v>
      </c>
    </row>
    <row r="5844" spans="1:2" ht="12.75" hidden="1" customHeight="1" outlineLevel="2" x14ac:dyDescent="0.2">
      <c r="A5844" s="30" t="s">
        <v>7826</v>
      </c>
      <c r="B5844" s="10" t="s">
        <v>3910</v>
      </c>
    </row>
    <row r="5845" spans="1:2" ht="12.75" hidden="1" customHeight="1" outlineLevel="2" x14ac:dyDescent="0.2">
      <c r="A5845" s="31" t="s">
        <v>7827</v>
      </c>
      <c r="B5845" s="11" t="s">
        <v>3910</v>
      </c>
    </row>
    <row r="5846" spans="1:2" hidden="1" outlineLevel="2" x14ac:dyDescent="0.2">
      <c r="A5846" s="30"/>
      <c r="B5846" s="10" t="s">
        <v>1614</v>
      </c>
    </row>
    <row r="5847" spans="1:2" ht="25.5" hidden="1" outlineLevel="2" x14ac:dyDescent="0.2">
      <c r="A5847" s="31"/>
      <c r="B5847" s="11" t="s">
        <v>3911</v>
      </c>
    </row>
    <row r="5848" spans="1:2" ht="13.5" hidden="1" outlineLevel="2" x14ac:dyDescent="0.2">
      <c r="A5848" s="30"/>
      <c r="B5848" s="15" t="s">
        <v>1615</v>
      </c>
    </row>
    <row r="5849" spans="1:2" ht="25.5" hidden="1" outlineLevel="2" x14ac:dyDescent="0.2">
      <c r="A5849" s="31"/>
      <c r="B5849" s="16" t="s">
        <v>3912</v>
      </c>
    </row>
    <row r="5850" spans="1:2" ht="25.5" hidden="1" outlineLevel="2" x14ac:dyDescent="0.2">
      <c r="A5850" s="30" t="s">
        <v>7828</v>
      </c>
      <c r="B5850" s="10" t="s">
        <v>3913</v>
      </c>
    </row>
    <row r="5851" spans="1:2" ht="25.5" hidden="1" outlineLevel="2" x14ac:dyDescent="0.2">
      <c r="A5851" s="31" t="s">
        <v>7829</v>
      </c>
      <c r="B5851" s="11" t="s">
        <v>3913</v>
      </c>
    </row>
    <row r="5852" spans="1:2" hidden="1" outlineLevel="2" x14ac:dyDescent="0.2">
      <c r="A5852" s="31"/>
      <c r="B5852" s="10" t="s">
        <v>1614</v>
      </c>
    </row>
    <row r="5853" spans="1:2" hidden="1" outlineLevel="2" x14ac:dyDescent="0.2">
      <c r="A5853" s="31"/>
      <c r="B5853" s="11" t="s">
        <v>3914</v>
      </c>
    </row>
    <row r="5854" spans="1:2" ht="25.5" hidden="1" outlineLevel="2" x14ac:dyDescent="0.2">
      <c r="A5854" s="31"/>
      <c r="B5854" s="11" t="s">
        <v>3915</v>
      </c>
    </row>
    <row r="5855" spans="1:2" hidden="1" outlineLevel="2" x14ac:dyDescent="0.2">
      <c r="A5855" s="31"/>
      <c r="B5855" s="11" t="s">
        <v>3916</v>
      </c>
    </row>
    <row r="5856" spans="1:2" ht="25.5" hidden="1" outlineLevel="2" x14ac:dyDescent="0.2">
      <c r="A5856" s="31"/>
      <c r="B5856" s="11" t="s">
        <v>3917</v>
      </c>
    </row>
    <row r="5857" spans="1:2" ht="13.5" hidden="1" outlineLevel="2" x14ac:dyDescent="0.2">
      <c r="A5857" s="30"/>
      <c r="B5857" s="15" t="s">
        <v>1615</v>
      </c>
    </row>
    <row r="5858" spans="1:2" ht="25.5" hidden="1" outlineLevel="2" x14ac:dyDescent="0.2">
      <c r="A5858" s="31"/>
      <c r="B5858" s="16" t="s">
        <v>3918</v>
      </c>
    </row>
    <row r="5859" spans="1:2" ht="25.5" hidden="1" outlineLevel="2" x14ac:dyDescent="0.2">
      <c r="A5859" s="31"/>
      <c r="B5859" s="16" t="s">
        <v>3919</v>
      </c>
    </row>
    <row r="5860" spans="1:2" hidden="1" outlineLevel="2" x14ac:dyDescent="0.2">
      <c r="A5860" s="30" t="s">
        <v>7830</v>
      </c>
      <c r="B5860" s="10" t="s">
        <v>174</v>
      </c>
    </row>
    <row r="5861" spans="1:2" ht="38.25" hidden="1" outlineLevel="2" x14ac:dyDescent="0.2">
      <c r="A5861" s="31"/>
      <c r="B5861" s="11" t="s">
        <v>3920</v>
      </c>
    </row>
    <row r="5862" spans="1:2" hidden="1" outlineLevel="2" x14ac:dyDescent="0.2">
      <c r="A5862" s="30" t="s">
        <v>7831</v>
      </c>
      <c r="B5862" s="10" t="s">
        <v>3921</v>
      </c>
    </row>
    <row r="5863" spans="1:2" hidden="1" outlineLevel="2" x14ac:dyDescent="0.2">
      <c r="A5863" s="31" t="s">
        <v>7832</v>
      </c>
      <c r="B5863" s="11" t="s">
        <v>3921</v>
      </c>
    </row>
    <row r="5864" spans="1:2" hidden="1" outlineLevel="2" x14ac:dyDescent="0.2">
      <c r="A5864" s="31"/>
      <c r="B5864" s="10" t="s">
        <v>1614</v>
      </c>
    </row>
    <row r="5865" spans="1:2" hidden="1" outlineLevel="2" x14ac:dyDescent="0.2">
      <c r="A5865" s="31"/>
      <c r="B5865" s="11" t="s">
        <v>3922</v>
      </c>
    </row>
    <row r="5866" spans="1:2" hidden="1" outlineLevel="2" x14ac:dyDescent="0.2">
      <c r="A5866" s="31"/>
      <c r="B5866" s="11" t="s">
        <v>3923</v>
      </c>
    </row>
    <row r="5867" spans="1:2" ht="25.5" hidden="1" outlineLevel="2" x14ac:dyDescent="0.2">
      <c r="A5867" s="31"/>
      <c r="B5867" s="11" t="s">
        <v>3924</v>
      </c>
    </row>
    <row r="5868" spans="1:2" ht="25.5" hidden="1" outlineLevel="2" x14ac:dyDescent="0.2">
      <c r="A5868" s="31"/>
      <c r="B5868" s="11" t="s">
        <v>3925</v>
      </c>
    </row>
    <row r="5869" spans="1:2" ht="25.5" hidden="1" outlineLevel="2" x14ac:dyDescent="0.2">
      <c r="A5869" s="31"/>
      <c r="B5869" s="11" t="s">
        <v>3926</v>
      </c>
    </row>
    <row r="5870" spans="1:2" hidden="1" outlineLevel="2" x14ac:dyDescent="0.2">
      <c r="A5870" s="30"/>
      <c r="B5870" s="10" t="s">
        <v>1615</v>
      </c>
    </row>
    <row r="5871" spans="1:2" hidden="1" outlineLevel="2" x14ac:dyDescent="0.2">
      <c r="A5871" s="31"/>
      <c r="B5871" s="11" t="s">
        <v>3927</v>
      </c>
    </row>
    <row r="5872" spans="1:2" ht="25.5" hidden="1" outlineLevel="2" x14ac:dyDescent="0.2">
      <c r="A5872" s="30" t="s">
        <v>7833</v>
      </c>
      <c r="B5872" s="10" t="s">
        <v>3928</v>
      </c>
    </row>
    <row r="5873" spans="1:2" ht="25.5" hidden="1" outlineLevel="2" x14ac:dyDescent="0.2">
      <c r="A5873" s="31" t="s">
        <v>7834</v>
      </c>
      <c r="B5873" s="11" t="s">
        <v>3928</v>
      </c>
    </row>
    <row r="5874" spans="1:2" hidden="1" outlineLevel="2" x14ac:dyDescent="0.2">
      <c r="A5874" s="31"/>
      <c r="B5874" s="10" t="s">
        <v>1614</v>
      </c>
    </row>
    <row r="5875" spans="1:2" hidden="1" outlineLevel="2" x14ac:dyDescent="0.2">
      <c r="A5875" s="31"/>
      <c r="B5875" s="11" t="s">
        <v>3929</v>
      </c>
    </row>
    <row r="5876" spans="1:2" ht="25.5" hidden="1" outlineLevel="2" x14ac:dyDescent="0.2">
      <c r="A5876" s="31"/>
      <c r="B5876" s="11" t="s">
        <v>3930</v>
      </c>
    </row>
    <row r="5877" spans="1:2" ht="25.5" hidden="1" outlineLevel="2" x14ac:dyDescent="0.2">
      <c r="A5877" s="31"/>
      <c r="B5877" s="11" t="s">
        <v>3931</v>
      </c>
    </row>
    <row r="5878" spans="1:2" hidden="1" outlineLevel="2" x14ac:dyDescent="0.2">
      <c r="A5878" s="31"/>
      <c r="B5878" s="11" t="s">
        <v>3932</v>
      </c>
    </row>
    <row r="5879" spans="1:2" hidden="1" outlineLevel="2" x14ac:dyDescent="0.2">
      <c r="A5879" s="31"/>
      <c r="B5879" s="11" t="s">
        <v>3933</v>
      </c>
    </row>
    <row r="5880" spans="1:2" hidden="1" outlineLevel="2" x14ac:dyDescent="0.2">
      <c r="A5880" s="31"/>
      <c r="B5880" s="11" t="s">
        <v>3934</v>
      </c>
    </row>
    <row r="5881" spans="1:2" ht="25.5" hidden="1" outlineLevel="2" x14ac:dyDescent="0.2">
      <c r="A5881" s="31"/>
      <c r="B5881" s="11" t="s">
        <v>3935</v>
      </c>
    </row>
    <row r="5882" spans="1:2" ht="25.5" hidden="1" outlineLevel="2" x14ac:dyDescent="0.2">
      <c r="A5882" s="31"/>
      <c r="B5882" s="11" t="s">
        <v>3936</v>
      </c>
    </row>
    <row r="5883" spans="1:2" hidden="1" outlineLevel="2" x14ac:dyDescent="0.2">
      <c r="A5883" s="31"/>
      <c r="B5883" s="11" t="s">
        <v>3937</v>
      </c>
    </row>
    <row r="5884" spans="1:2" hidden="1" outlineLevel="2" x14ac:dyDescent="0.2">
      <c r="A5884" s="31"/>
      <c r="B5884" s="11" t="s">
        <v>3938</v>
      </c>
    </row>
    <row r="5885" spans="1:2" hidden="1" outlineLevel="2" x14ac:dyDescent="0.2">
      <c r="A5885" s="31"/>
      <c r="B5885" s="11" t="s">
        <v>3939</v>
      </c>
    </row>
    <row r="5886" spans="1:2" hidden="1" outlineLevel="2" x14ac:dyDescent="0.2">
      <c r="A5886" s="31"/>
      <c r="B5886" s="11" t="s">
        <v>3940</v>
      </c>
    </row>
    <row r="5887" spans="1:2" hidden="1" outlineLevel="2" x14ac:dyDescent="0.2">
      <c r="A5887" s="31"/>
      <c r="B5887" s="11" t="s">
        <v>3941</v>
      </c>
    </row>
    <row r="5888" spans="1:2" hidden="1" outlineLevel="2" x14ac:dyDescent="0.2">
      <c r="A5888" s="31"/>
      <c r="B5888" s="11" t="s">
        <v>3942</v>
      </c>
    </row>
    <row r="5889" spans="1:2" ht="13.5" hidden="1" outlineLevel="2" x14ac:dyDescent="0.2">
      <c r="A5889" s="30"/>
      <c r="B5889" s="15" t="s">
        <v>1615</v>
      </c>
    </row>
    <row r="5890" spans="1:2" ht="25.5" hidden="1" outlineLevel="2" x14ac:dyDescent="0.2">
      <c r="A5890" s="31"/>
      <c r="B5890" s="16" t="s">
        <v>3943</v>
      </c>
    </row>
    <row r="5891" spans="1:2" ht="25.5" hidden="1" outlineLevel="2" x14ac:dyDescent="0.2">
      <c r="A5891" s="30" t="s">
        <v>7835</v>
      </c>
      <c r="B5891" s="10" t="s">
        <v>3944</v>
      </c>
    </row>
    <row r="5892" spans="1:2" ht="25.5" hidden="1" outlineLevel="2" x14ac:dyDescent="0.2">
      <c r="A5892" s="31" t="s">
        <v>7836</v>
      </c>
      <c r="B5892" s="11" t="s">
        <v>3944</v>
      </c>
    </row>
    <row r="5893" spans="1:2" hidden="1" outlineLevel="2" x14ac:dyDescent="0.2">
      <c r="A5893" s="31"/>
      <c r="B5893" s="10" t="s">
        <v>1614</v>
      </c>
    </row>
    <row r="5894" spans="1:2" hidden="1" outlineLevel="2" x14ac:dyDescent="0.2">
      <c r="A5894" s="31"/>
      <c r="B5894" s="11" t="s">
        <v>3945</v>
      </c>
    </row>
    <row r="5895" spans="1:2" hidden="1" outlineLevel="2" x14ac:dyDescent="0.2">
      <c r="A5895" s="31"/>
      <c r="B5895" s="11" t="s">
        <v>3946</v>
      </c>
    </row>
    <row r="5896" spans="1:2" ht="12.75" hidden="1" customHeight="1" outlineLevel="2" x14ac:dyDescent="0.2">
      <c r="A5896" s="31"/>
      <c r="B5896" s="11" t="s">
        <v>3947</v>
      </c>
    </row>
    <row r="5897" spans="1:2" ht="13.5" hidden="1" outlineLevel="2" x14ac:dyDescent="0.2">
      <c r="A5897" s="30"/>
      <c r="B5897" s="15" t="s">
        <v>1615</v>
      </c>
    </row>
    <row r="5898" spans="1:2" hidden="1" outlineLevel="2" x14ac:dyDescent="0.2">
      <c r="A5898" s="31"/>
      <c r="B5898" s="16" t="s">
        <v>3948</v>
      </c>
    </row>
    <row r="5899" spans="1:2" ht="25.5" hidden="1" outlineLevel="2" x14ac:dyDescent="0.2">
      <c r="A5899" s="30" t="s">
        <v>7837</v>
      </c>
      <c r="B5899" s="10" t="s">
        <v>3949</v>
      </c>
    </row>
    <row r="5900" spans="1:2" ht="12.75" hidden="1" customHeight="1" outlineLevel="2" x14ac:dyDescent="0.2">
      <c r="A5900" s="31" t="s">
        <v>7838</v>
      </c>
      <c r="B5900" s="11" t="s">
        <v>3949</v>
      </c>
    </row>
    <row r="5901" spans="1:2" hidden="1" outlineLevel="2" x14ac:dyDescent="0.2">
      <c r="A5901" s="31"/>
      <c r="B5901" s="10" t="s">
        <v>1614</v>
      </c>
    </row>
    <row r="5902" spans="1:2" ht="25.5" hidden="1" outlineLevel="2" x14ac:dyDescent="0.2">
      <c r="A5902" s="31"/>
      <c r="B5902" s="11" t="s">
        <v>3950</v>
      </c>
    </row>
    <row r="5903" spans="1:2" ht="13.5" hidden="1" outlineLevel="2" x14ac:dyDescent="0.2">
      <c r="A5903" s="30"/>
      <c r="B5903" s="15" t="s">
        <v>1615</v>
      </c>
    </row>
    <row r="5904" spans="1:2" hidden="1" outlineLevel="2" x14ac:dyDescent="0.2">
      <c r="A5904" s="31"/>
      <c r="B5904" s="16" t="s">
        <v>3951</v>
      </c>
    </row>
    <row r="5905" spans="1:2" ht="25.5" hidden="1" outlineLevel="2" x14ac:dyDescent="0.2">
      <c r="A5905" s="31"/>
      <c r="B5905" s="16" t="s">
        <v>3952</v>
      </c>
    </row>
    <row r="5906" spans="1:2" ht="25.5" hidden="1" outlineLevel="2" x14ac:dyDescent="0.2">
      <c r="A5906" s="31"/>
      <c r="B5906" s="16" t="s">
        <v>3953</v>
      </c>
    </row>
    <row r="5907" spans="1:2" ht="25.5" hidden="1" outlineLevel="2" x14ac:dyDescent="0.2">
      <c r="A5907" s="30" t="s">
        <v>7839</v>
      </c>
      <c r="B5907" s="10" t="s">
        <v>3954</v>
      </c>
    </row>
    <row r="5908" spans="1:2" hidden="1" outlineLevel="2" x14ac:dyDescent="0.2">
      <c r="A5908" s="31" t="s">
        <v>7840</v>
      </c>
      <c r="B5908" s="11" t="s">
        <v>3955</v>
      </c>
    </row>
    <row r="5909" spans="1:2" hidden="1" outlineLevel="2" x14ac:dyDescent="0.2">
      <c r="A5909" s="31"/>
      <c r="B5909" s="10" t="s">
        <v>1614</v>
      </c>
    </row>
    <row r="5910" spans="1:2" hidden="1" outlineLevel="2" x14ac:dyDescent="0.2">
      <c r="A5910" s="31"/>
      <c r="B5910" s="11" t="s">
        <v>3956</v>
      </c>
    </row>
    <row r="5911" spans="1:2" ht="25.5" hidden="1" outlineLevel="2" x14ac:dyDescent="0.2">
      <c r="A5911" s="31" t="s">
        <v>7841</v>
      </c>
      <c r="B5911" s="11" t="s">
        <v>3957</v>
      </c>
    </row>
    <row r="5912" spans="1:2" hidden="1" outlineLevel="2" x14ac:dyDescent="0.2">
      <c r="A5912" s="31"/>
      <c r="B5912" s="10" t="s">
        <v>1614</v>
      </c>
    </row>
    <row r="5913" spans="1:2" hidden="1" outlineLevel="2" x14ac:dyDescent="0.2">
      <c r="A5913" s="31"/>
      <c r="B5913" s="11" t="s">
        <v>3958</v>
      </c>
    </row>
    <row r="5914" spans="1:2" ht="25.5" hidden="1" outlineLevel="2" x14ac:dyDescent="0.2">
      <c r="A5914" s="31"/>
      <c r="B5914" s="11" t="s">
        <v>3959</v>
      </c>
    </row>
    <row r="5915" spans="1:2" ht="25.5" hidden="1" outlineLevel="2" x14ac:dyDescent="0.2">
      <c r="A5915" s="31"/>
      <c r="B5915" s="11" t="s">
        <v>3960</v>
      </c>
    </row>
    <row r="5916" spans="1:2" hidden="1" outlineLevel="2" x14ac:dyDescent="0.2">
      <c r="A5916" s="31"/>
      <c r="B5916" s="11" t="s">
        <v>3961</v>
      </c>
    </row>
    <row r="5917" spans="1:2" hidden="1" outlineLevel="2" x14ac:dyDescent="0.2">
      <c r="A5917" s="31"/>
      <c r="B5917" s="11" t="s">
        <v>3962</v>
      </c>
    </row>
    <row r="5918" spans="1:2" hidden="1" outlineLevel="2" x14ac:dyDescent="0.2">
      <c r="A5918" s="31"/>
      <c r="B5918" s="11" t="s">
        <v>3963</v>
      </c>
    </row>
    <row r="5919" spans="1:2" ht="38.25" hidden="1" outlineLevel="2" x14ac:dyDescent="0.2">
      <c r="A5919" s="31"/>
      <c r="B5919" s="11" t="s">
        <v>3964</v>
      </c>
    </row>
    <row r="5920" spans="1:2" ht="25.5" hidden="1" outlineLevel="2" x14ac:dyDescent="0.2">
      <c r="A5920" s="31"/>
      <c r="B5920" s="11" t="s">
        <v>3965</v>
      </c>
    </row>
    <row r="5921" spans="1:2" ht="13.5" hidden="1" outlineLevel="2" x14ac:dyDescent="0.2">
      <c r="A5921" s="30"/>
      <c r="B5921" s="15" t="s">
        <v>1615</v>
      </c>
    </row>
    <row r="5922" spans="1:2" hidden="1" outlineLevel="2" x14ac:dyDescent="0.2">
      <c r="A5922" s="31"/>
      <c r="B5922" s="16" t="s">
        <v>3966</v>
      </c>
    </row>
    <row r="5923" spans="1:2" hidden="1" outlineLevel="2" x14ac:dyDescent="0.2">
      <c r="A5923" s="31"/>
      <c r="B5923" s="16" t="s">
        <v>3948</v>
      </c>
    </row>
    <row r="5924" spans="1:2" ht="25.5" hidden="1" outlineLevel="2" x14ac:dyDescent="0.2">
      <c r="A5924" s="30" t="s">
        <v>7842</v>
      </c>
      <c r="B5924" s="10" t="s">
        <v>175</v>
      </c>
    </row>
    <row r="5925" spans="1:2" ht="38.25" hidden="1" outlineLevel="2" x14ac:dyDescent="0.2">
      <c r="A5925" s="31"/>
      <c r="B5925" s="11" t="s">
        <v>3967</v>
      </c>
    </row>
    <row r="5926" spans="1:2" hidden="1" outlineLevel="2" x14ac:dyDescent="0.2">
      <c r="A5926" s="30" t="s">
        <v>7843</v>
      </c>
      <c r="B5926" s="10" t="s">
        <v>3968</v>
      </c>
    </row>
    <row r="5927" spans="1:2" hidden="1" outlineLevel="2" x14ac:dyDescent="0.2">
      <c r="A5927" s="31" t="s">
        <v>7844</v>
      </c>
      <c r="B5927" s="11" t="s">
        <v>3968</v>
      </c>
    </row>
    <row r="5928" spans="1:2" hidden="1" outlineLevel="2" x14ac:dyDescent="0.2">
      <c r="A5928" s="31"/>
      <c r="B5928" s="10" t="s">
        <v>1614</v>
      </c>
    </row>
    <row r="5929" spans="1:2" ht="25.5" hidden="1" outlineLevel="2" x14ac:dyDescent="0.2">
      <c r="A5929" s="31"/>
      <c r="B5929" s="11" t="s">
        <v>3969</v>
      </c>
    </row>
    <row r="5930" spans="1:2" ht="13.5" hidden="1" outlineLevel="2" x14ac:dyDescent="0.2">
      <c r="A5930" s="35"/>
      <c r="B5930" s="15" t="s">
        <v>1615</v>
      </c>
    </row>
    <row r="5931" spans="1:2" ht="25.5" hidden="1" outlineLevel="2" x14ac:dyDescent="0.2">
      <c r="A5931" s="31"/>
      <c r="B5931" s="16" t="s">
        <v>3970</v>
      </c>
    </row>
    <row r="5932" spans="1:2" ht="25.5" hidden="1" outlineLevel="2" x14ac:dyDescent="0.2">
      <c r="A5932" s="30" t="s">
        <v>7845</v>
      </c>
      <c r="B5932" s="10" t="s">
        <v>3971</v>
      </c>
    </row>
    <row r="5933" spans="1:2" ht="25.5" hidden="1" outlineLevel="2" x14ac:dyDescent="0.2">
      <c r="A5933" s="31" t="s">
        <v>7846</v>
      </c>
      <c r="B5933" s="11" t="s">
        <v>3971</v>
      </c>
    </row>
    <row r="5934" spans="1:2" hidden="1" outlineLevel="2" x14ac:dyDescent="0.2">
      <c r="A5934" s="31"/>
      <c r="B5934" s="10" t="s">
        <v>1614</v>
      </c>
    </row>
    <row r="5935" spans="1:2" hidden="1" outlineLevel="2" x14ac:dyDescent="0.2">
      <c r="A5935" s="31"/>
      <c r="B5935" s="11" t="s">
        <v>3972</v>
      </c>
    </row>
    <row r="5936" spans="1:2" hidden="1" outlineLevel="2" x14ac:dyDescent="0.2">
      <c r="A5936" s="31"/>
      <c r="B5936" s="11" t="s">
        <v>3973</v>
      </c>
    </row>
    <row r="5937" spans="1:2" hidden="1" outlineLevel="2" x14ac:dyDescent="0.2">
      <c r="A5937" s="31"/>
      <c r="B5937" s="11" t="s">
        <v>3974</v>
      </c>
    </row>
    <row r="5938" spans="1:2" ht="12.75" hidden="1" customHeight="1" outlineLevel="2" x14ac:dyDescent="0.2">
      <c r="A5938" s="31"/>
      <c r="B5938" s="11" t="s">
        <v>3975</v>
      </c>
    </row>
    <row r="5939" spans="1:2" ht="13.5" hidden="1" outlineLevel="2" x14ac:dyDescent="0.2">
      <c r="A5939" s="30"/>
      <c r="B5939" s="15" t="s">
        <v>306</v>
      </c>
    </row>
    <row r="5940" spans="1:2" ht="25.5" hidden="1" outlineLevel="2" x14ac:dyDescent="0.2">
      <c r="A5940" s="31"/>
      <c r="B5940" s="16" t="s">
        <v>3976</v>
      </c>
    </row>
    <row r="5941" spans="1:2" hidden="1" outlineLevel="2" x14ac:dyDescent="0.2">
      <c r="A5941" s="30" t="s">
        <v>7847</v>
      </c>
      <c r="B5941" s="10" t="s">
        <v>3977</v>
      </c>
    </row>
    <row r="5942" spans="1:2" hidden="1" outlineLevel="2" x14ac:dyDescent="0.2">
      <c r="A5942" s="31" t="s">
        <v>7848</v>
      </c>
      <c r="B5942" s="11" t="s">
        <v>3977</v>
      </c>
    </row>
    <row r="5943" spans="1:2" hidden="1" outlineLevel="2" x14ac:dyDescent="0.2">
      <c r="A5943" s="31"/>
      <c r="B5943" s="10" t="s">
        <v>1614</v>
      </c>
    </row>
    <row r="5944" spans="1:2" ht="25.5" hidden="1" outlineLevel="2" x14ac:dyDescent="0.2">
      <c r="A5944" s="31"/>
      <c r="B5944" s="11" t="s">
        <v>3978</v>
      </c>
    </row>
    <row r="5945" spans="1:2" ht="25.5" hidden="1" outlineLevel="2" x14ac:dyDescent="0.2">
      <c r="A5945" s="31"/>
      <c r="B5945" s="11" t="s">
        <v>3979</v>
      </c>
    </row>
    <row r="5946" spans="1:2" ht="25.5" hidden="1" outlineLevel="2" x14ac:dyDescent="0.2">
      <c r="A5946" s="30" t="s">
        <v>7849</v>
      </c>
      <c r="B5946" s="10" t="s">
        <v>3980</v>
      </c>
    </row>
    <row r="5947" spans="1:2" ht="25.5" hidden="1" outlineLevel="2" x14ac:dyDescent="0.2">
      <c r="A5947" s="31" t="s">
        <v>7850</v>
      </c>
      <c r="B5947" s="11" t="s">
        <v>3980</v>
      </c>
    </row>
    <row r="5948" spans="1:2" hidden="1" outlineLevel="2" x14ac:dyDescent="0.2">
      <c r="A5948" s="31"/>
      <c r="B5948" s="10" t="s">
        <v>1614</v>
      </c>
    </row>
    <row r="5949" spans="1:2" ht="38.25" hidden="1" outlineLevel="2" x14ac:dyDescent="0.2">
      <c r="A5949" s="31"/>
      <c r="B5949" s="11" t="s">
        <v>3981</v>
      </c>
    </row>
    <row r="5950" spans="1:2" ht="13.5" hidden="1" outlineLevel="2" x14ac:dyDescent="0.2">
      <c r="A5950" s="30"/>
      <c r="B5950" s="15" t="s">
        <v>1615</v>
      </c>
    </row>
    <row r="5951" spans="1:2" ht="25.5" hidden="1" outlineLevel="2" x14ac:dyDescent="0.2">
      <c r="A5951" s="31"/>
      <c r="B5951" s="16" t="s">
        <v>3982</v>
      </c>
    </row>
    <row r="5952" spans="1:2" hidden="1" outlineLevel="2" x14ac:dyDescent="0.2">
      <c r="A5952" s="30" t="s">
        <v>7851</v>
      </c>
      <c r="B5952" s="10" t="s">
        <v>3983</v>
      </c>
    </row>
    <row r="5953" spans="1:2" hidden="1" outlineLevel="2" x14ac:dyDescent="0.2">
      <c r="A5953" s="31" t="s">
        <v>7852</v>
      </c>
      <c r="B5953" s="11" t="s">
        <v>3983</v>
      </c>
    </row>
    <row r="5954" spans="1:2" hidden="1" outlineLevel="2" x14ac:dyDescent="0.2">
      <c r="A5954" s="31"/>
      <c r="B5954" s="10" t="s">
        <v>1614</v>
      </c>
    </row>
    <row r="5955" spans="1:2" hidden="1" outlineLevel="2" x14ac:dyDescent="0.2">
      <c r="A5955" s="31"/>
      <c r="B5955" s="11" t="s">
        <v>3984</v>
      </c>
    </row>
    <row r="5956" spans="1:2" ht="13.5" hidden="1" outlineLevel="2" x14ac:dyDescent="0.2">
      <c r="A5956" s="30"/>
      <c r="B5956" s="15" t="s">
        <v>1615</v>
      </c>
    </row>
    <row r="5957" spans="1:2" hidden="1" outlineLevel="2" x14ac:dyDescent="0.2">
      <c r="A5957" s="31"/>
      <c r="B5957" s="16" t="s">
        <v>3985</v>
      </c>
    </row>
    <row r="5958" spans="1:2" ht="25.5" hidden="1" outlineLevel="2" x14ac:dyDescent="0.2">
      <c r="A5958" s="31"/>
      <c r="B5958" s="16" t="s">
        <v>3986</v>
      </c>
    </row>
    <row r="5959" spans="1:2" ht="25.5" hidden="1" outlineLevel="2" x14ac:dyDescent="0.2">
      <c r="A5959" s="30" t="s">
        <v>7853</v>
      </c>
      <c r="B5959" s="10" t="s">
        <v>176</v>
      </c>
    </row>
    <row r="5960" spans="1:2" ht="63.75" hidden="1" customHeight="1" outlineLevel="2" x14ac:dyDescent="0.2">
      <c r="A5960" s="31"/>
      <c r="B5960" s="11" t="s">
        <v>3987</v>
      </c>
    </row>
    <row r="5961" spans="1:2" hidden="1" outlineLevel="2" x14ac:dyDescent="0.2">
      <c r="A5961" s="30" t="s">
        <v>7854</v>
      </c>
      <c r="B5961" s="10" t="s">
        <v>3988</v>
      </c>
    </row>
    <row r="5962" spans="1:2" hidden="1" outlineLevel="2" x14ac:dyDescent="0.2">
      <c r="A5962" s="31" t="s">
        <v>7855</v>
      </c>
      <c r="B5962" s="11" t="s">
        <v>3988</v>
      </c>
    </row>
    <row r="5963" spans="1:2" hidden="1" outlineLevel="2" x14ac:dyDescent="0.2">
      <c r="A5963" s="31"/>
      <c r="B5963" s="10" t="s">
        <v>1614</v>
      </c>
    </row>
    <row r="5964" spans="1:2" hidden="1" outlineLevel="2" x14ac:dyDescent="0.2">
      <c r="A5964" s="31"/>
      <c r="B5964" s="11" t="s">
        <v>3989</v>
      </c>
    </row>
    <row r="5965" spans="1:2" hidden="1" outlineLevel="2" x14ac:dyDescent="0.2">
      <c r="A5965" s="31"/>
      <c r="B5965" s="11" t="s">
        <v>3990</v>
      </c>
    </row>
    <row r="5966" spans="1:2" hidden="1" outlineLevel="2" x14ac:dyDescent="0.2">
      <c r="A5966" s="31"/>
      <c r="B5966" s="11" t="s">
        <v>3991</v>
      </c>
    </row>
    <row r="5967" spans="1:2" hidden="1" outlineLevel="2" x14ac:dyDescent="0.2">
      <c r="A5967" s="31"/>
      <c r="B5967" s="11" t="s">
        <v>3992</v>
      </c>
    </row>
    <row r="5968" spans="1:2" hidden="1" outlineLevel="2" x14ac:dyDescent="0.2">
      <c r="A5968" s="31"/>
      <c r="B5968" s="11" t="s">
        <v>3993</v>
      </c>
    </row>
    <row r="5969" spans="1:2" ht="25.5" hidden="1" outlineLevel="2" x14ac:dyDescent="0.2">
      <c r="A5969" s="31"/>
      <c r="B5969" s="11" t="s">
        <v>3994</v>
      </c>
    </row>
    <row r="5970" spans="1:2" hidden="1" outlineLevel="2" x14ac:dyDescent="0.2">
      <c r="A5970" s="31"/>
      <c r="B5970" s="11" t="s">
        <v>3995</v>
      </c>
    </row>
    <row r="5971" spans="1:2" hidden="1" outlineLevel="2" x14ac:dyDescent="0.2">
      <c r="A5971" s="31"/>
      <c r="B5971" s="11" t="s">
        <v>3996</v>
      </c>
    </row>
    <row r="5972" spans="1:2" ht="25.5" hidden="1" outlineLevel="2" x14ac:dyDescent="0.2">
      <c r="A5972" s="31"/>
      <c r="B5972" s="11" t="s">
        <v>3997</v>
      </c>
    </row>
    <row r="5973" spans="1:2" ht="13.5" hidden="1" outlineLevel="2" x14ac:dyDescent="0.2">
      <c r="A5973" s="30"/>
      <c r="B5973" s="15" t="s">
        <v>1615</v>
      </c>
    </row>
    <row r="5974" spans="1:2" hidden="1" outlineLevel="2" x14ac:dyDescent="0.2">
      <c r="A5974" s="31"/>
      <c r="B5974" s="16" t="s">
        <v>3998</v>
      </c>
    </row>
    <row r="5975" spans="1:2" ht="25.5" hidden="1" outlineLevel="2" x14ac:dyDescent="0.2">
      <c r="A5975" s="30" t="s">
        <v>7856</v>
      </c>
      <c r="B5975" s="10" t="s">
        <v>3999</v>
      </c>
    </row>
    <row r="5976" spans="1:2" hidden="1" outlineLevel="2" x14ac:dyDescent="0.2">
      <c r="A5976" s="31" t="s">
        <v>7857</v>
      </c>
      <c r="B5976" s="11" t="s">
        <v>4000</v>
      </c>
    </row>
    <row r="5977" spans="1:2" hidden="1" outlineLevel="2" x14ac:dyDescent="0.2">
      <c r="A5977" s="31"/>
      <c r="B5977" s="10" t="s">
        <v>1614</v>
      </c>
    </row>
    <row r="5978" spans="1:2" hidden="1" outlineLevel="2" x14ac:dyDescent="0.2">
      <c r="A5978" s="31"/>
      <c r="B5978" s="11" t="s">
        <v>4001</v>
      </c>
    </row>
    <row r="5979" spans="1:2" hidden="1" outlineLevel="2" x14ac:dyDescent="0.2">
      <c r="A5979" s="31"/>
      <c r="B5979" s="11" t="s">
        <v>4002</v>
      </c>
    </row>
    <row r="5980" spans="1:2" hidden="1" outlineLevel="2" x14ac:dyDescent="0.2">
      <c r="A5980" s="31"/>
      <c r="B5980" s="11" t="s">
        <v>4003</v>
      </c>
    </row>
    <row r="5981" spans="1:2" ht="13.5" hidden="1" outlineLevel="2" x14ac:dyDescent="0.2">
      <c r="A5981" s="30"/>
      <c r="B5981" s="15" t="s">
        <v>1615</v>
      </c>
    </row>
    <row r="5982" spans="1:2" ht="38.25" hidden="1" outlineLevel="2" x14ac:dyDescent="0.2">
      <c r="A5982" s="31"/>
      <c r="B5982" s="16" t="s">
        <v>4004</v>
      </c>
    </row>
    <row r="5983" spans="1:2" ht="25.5" hidden="1" outlineLevel="2" x14ac:dyDescent="0.2">
      <c r="A5983" s="31" t="s">
        <v>7858</v>
      </c>
      <c r="B5983" s="11" t="s">
        <v>4005</v>
      </c>
    </row>
    <row r="5984" spans="1:2" hidden="1" outlineLevel="2" x14ac:dyDescent="0.2">
      <c r="A5984" s="31"/>
      <c r="B5984" s="10" t="s">
        <v>1614</v>
      </c>
    </row>
    <row r="5985" spans="1:2" hidden="1" outlineLevel="2" x14ac:dyDescent="0.2">
      <c r="A5985" s="31"/>
      <c r="B5985" s="11" t="s">
        <v>4006</v>
      </c>
    </row>
    <row r="5986" spans="1:2" ht="25.5" hidden="1" outlineLevel="2" x14ac:dyDescent="0.2">
      <c r="A5986" s="31"/>
      <c r="B5986" s="11" t="s">
        <v>4007</v>
      </c>
    </row>
    <row r="5987" spans="1:2" hidden="1" outlineLevel="2" x14ac:dyDescent="0.2">
      <c r="A5987" s="31"/>
      <c r="B5987" s="11" t="s">
        <v>4008</v>
      </c>
    </row>
    <row r="5988" spans="1:2" ht="25.5" hidden="1" outlineLevel="2" x14ac:dyDescent="0.2">
      <c r="A5988" s="31"/>
      <c r="B5988" s="11" t="s">
        <v>4009</v>
      </c>
    </row>
    <row r="5989" spans="1:2" ht="13.5" hidden="1" outlineLevel="2" x14ac:dyDescent="0.2">
      <c r="A5989" s="31"/>
      <c r="B5989" s="15" t="s">
        <v>1615</v>
      </c>
    </row>
    <row r="5990" spans="1:2" hidden="1" outlineLevel="2" x14ac:dyDescent="0.2">
      <c r="A5990" s="31"/>
      <c r="B5990" s="16" t="s">
        <v>4010</v>
      </c>
    </row>
    <row r="5991" spans="1:2" ht="25.5" hidden="1" outlineLevel="2" x14ac:dyDescent="0.2">
      <c r="A5991" s="30" t="s">
        <v>7859</v>
      </c>
      <c r="B5991" s="10" t="s">
        <v>4011</v>
      </c>
    </row>
    <row r="5992" spans="1:2" ht="25.5" hidden="1" outlineLevel="2" x14ac:dyDescent="0.2">
      <c r="A5992" s="31" t="s">
        <v>7860</v>
      </c>
      <c r="B5992" s="11" t="s">
        <v>4011</v>
      </c>
    </row>
    <row r="5993" spans="1:2" hidden="1" outlineLevel="2" x14ac:dyDescent="0.2">
      <c r="A5993" s="31"/>
      <c r="B5993" s="10" t="s">
        <v>1614</v>
      </c>
    </row>
    <row r="5994" spans="1:2" ht="25.5" hidden="1" outlineLevel="2" x14ac:dyDescent="0.2">
      <c r="A5994" s="31"/>
      <c r="B5994" s="11" t="s">
        <v>4012</v>
      </c>
    </row>
    <row r="5995" spans="1:2" hidden="1" outlineLevel="2" x14ac:dyDescent="0.2">
      <c r="A5995" s="31"/>
      <c r="B5995" s="11" t="s">
        <v>4013</v>
      </c>
    </row>
    <row r="5996" spans="1:2" hidden="1" outlineLevel="2" x14ac:dyDescent="0.2">
      <c r="A5996" s="31"/>
      <c r="B5996" s="11" t="s">
        <v>4014</v>
      </c>
    </row>
    <row r="5997" spans="1:2" ht="25.5" hidden="1" outlineLevel="2" x14ac:dyDescent="0.2">
      <c r="A5997" s="30" t="s">
        <v>7861</v>
      </c>
      <c r="B5997" s="10" t="s">
        <v>4015</v>
      </c>
    </row>
    <row r="5998" spans="1:2" ht="25.5" hidden="1" outlineLevel="2" x14ac:dyDescent="0.2">
      <c r="A5998" s="31" t="s">
        <v>7862</v>
      </c>
      <c r="B5998" s="11" t="s">
        <v>4015</v>
      </c>
    </row>
    <row r="5999" spans="1:2" hidden="1" outlineLevel="2" x14ac:dyDescent="0.2">
      <c r="A5999" s="31"/>
      <c r="B5999" s="10" t="s">
        <v>1614</v>
      </c>
    </row>
    <row r="6000" spans="1:2" ht="25.5" hidden="1" outlineLevel="2" x14ac:dyDescent="0.2">
      <c r="A6000" s="31"/>
      <c r="B6000" s="11" t="s">
        <v>4016</v>
      </c>
    </row>
    <row r="6001" spans="1:2" hidden="1" outlineLevel="2" x14ac:dyDescent="0.2">
      <c r="A6001" s="31"/>
      <c r="B6001" s="11" t="s">
        <v>4017</v>
      </c>
    </row>
    <row r="6002" spans="1:2" ht="25.5" hidden="1" outlineLevel="2" x14ac:dyDescent="0.2">
      <c r="A6002" s="30" t="s">
        <v>7863</v>
      </c>
      <c r="B6002" s="10" t="s">
        <v>4018</v>
      </c>
    </row>
    <row r="6003" spans="1:2" ht="25.5" hidden="1" outlineLevel="2" x14ac:dyDescent="0.2">
      <c r="A6003" s="31" t="s">
        <v>7864</v>
      </c>
      <c r="B6003" s="11" t="s">
        <v>4018</v>
      </c>
    </row>
    <row r="6004" spans="1:2" hidden="1" outlineLevel="2" x14ac:dyDescent="0.2">
      <c r="A6004" s="31"/>
      <c r="B6004" s="10" t="s">
        <v>3576</v>
      </c>
    </row>
    <row r="6005" spans="1:2" hidden="1" outlineLevel="2" x14ac:dyDescent="0.2">
      <c r="A6005" s="31"/>
      <c r="B6005" s="11" t="s">
        <v>4019</v>
      </c>
    </row>
    <row r="6006" spans="1:2" ht="38.25" hidden="1" outlineLevel="2" x14ac:dyDescent="0.2">
      <c r="A6006" s="30" t="s">
        <v>7865</v>
      </c>
      <c r="B6006" s="10" t="s">
        <v>4020</v>
      </c>
    </row>
    <row r="6007" spans="1:2" ht="25.5" hidden="1" customHeight="1" outlineLevel="2" x14ac:dyDescent="0.2">
      <c r="A6007" s="31" t="s">
        <v>7866</v>
      </c>
      <c r="B6007" s="11" t="s">
        <v>4020</v>
      </c>
    </row>
    <row r="6008" spans="1:2" ht="13.5" hidden="1" outlineLevel="2" x14ac:dyDescent="0.2">
      <c r="A6008" s="30"/>
      <c r="B6008" s="15" t="s">
        <v>1615</v>
      </c>
    </row>
    <row r="6009" spans="1:2" hidden="1" outlineLevel="2" x14ac:dyDescent="0.2">
      <c r="A6009" s="31"/>
      <c r="B6009" s="16" t="s">
        <v>4021</v>
      </c>
    </row>
    <row r="6010" spans="1:2" hidden="1" outlineLevel="2" x14ac:dyDescent="0.2">
      <c r="A6010" s="30" t="s">
        <v>7867</v>
      </c>
      <c r="B6010" s="10" t="s">
        <v>4022</v>
      </c>
    </row>
    <row r="6011" spans="1:2" hidden="1" outlineLevel="2" x14ac:dyDescent="0.2">
      <c r="A6011" s="31" t="s">
        <v>7868</v>
      </c>
      <c r="B6011" s="11" t="s">
        <v>4022</v>
      </c>
    </row>
    <row r="6012" spans="1:2" ht="13.5" hidden="1" outlineLevel="2" x14ac:dyDescent="0.2">
      <c r="A6012" s="31"/>
      <c r="B6012" s="15" t="s">
        <v>1615</v>
      </c>
    </row>
    <row r="6013" spans="1:2" hidden="1" outlineLevel="2" x14ac:dyDescent="0.2">
      <c r="A6013" s="31"/>
      <c r="B6013" s="16" t="s">
        <v>4023</v>
      </c>
    </row>
    <row r="6014" spans="1:2" ht="25.5" hidden="1" outlineLevel="2" x14ac:dyDescent="0.2">
      <c r="A6014" s="30" t="s">
        <v>7869</v>
      </c>
      <c r="B6014" s="10" t="s">
        <v>4024</v>
      </c>
    </row>
    <row r="6015" spans="1:2" ht="25.5" hidden="1" outlineLevel="2" x14ac:dyDescent="0.2">
      <c r="A6015" s="31" t="s">
        <v>7870</v>
      </c>
      <c r="B6015" s="11" t="s">
        <v>4024</v>
      </c>
    </row>
    <row r="6016" spans="1:2" hidden="1" outlineLevel="2" x14ac:dyDescent="0.2">
      <c r="A6016" s="30"/>
      <c r="B6016" s="10" t="s">
        <v>1614</v>
      </c>
    </row>
    <row r="6017" spans="1:2" ht="12.75" hidden="1" customHeight="1" outlineLevel="2" x14ac:dyDescent="0.2">
      <c r="A6017" s="31"/>
      <c r="B6017" s="11" t="s">
        <v>4025</v>
      </c>
    </row>
    <row r="6018" spans="1:2" ht="25.5" hidden="1" outlineLevel="2" x14ac:dyDescent="0.2">
      <c r="A6018" s="31"/>
      <c r="B6018" s="11" t="s">
        <v>4026</v>
      </c>
    </row>
    <row r="6019" spans="1:2" hidden="1" outlineLevel="2" x14ac:dyDescent="0.2">
      <c r="A6019" s="31"/>
      <c r="B6019" s="11" t="s">
        <v>4027</v>
      </c>
    </row>
    <row r="6020" spans="1:2" hidden="1" outlineLevel="2" x14ac:dyDescent="0.2">
      <c r="A6020" s="31"/>
      <c r="B6020" s="11" t="s">
        <v>4028</v>
      </c>
    </row>
    <row r="6021" spans="1:2" hidden="1" outlineLevel="2" x14ac:dyDescent="0.2">
      <c r="A6021" s="31"/>
      <c r="B6021" s="11" t="s">
        <v>4029</v>
      </c>
    </row>
    <row r="6022" spans="1:2" ht="25.5" hidden="1" outlineLevel="2" x14ac:dyDescent="0.2">
      <c r="A6022" s="31"/>
      <c r="B6022" s="11" t="s">
        <v>4030</v>
      </c>
    </row>
    <row r="6023" spans="1:2" hidden="1" outlineLevel="2" x14ac:dyDescent="0.2">
      <c r="A6023" s="31"/>
      <c r="B6023" s="11" t="s">
        <v>4031</v>
      </c>
    </row>
    <row r="6024" spans="1:2" hidden="1" outlineLevel="2" x14ac:dyDescent="0.2">
      <c r="A6024" s="31"/>
      <c r="B6024" s="11" t="s">
        <v>4032</v>
      </c>
    </row>
    <row r="6025" spans="1:2" hidden="1" outlineLevel="2" x14ac:dyDescent="0.2">
      <c r="A6025" s="31"/>
      <c r="B6025" s="11" t="s">
        <v>4033</v>
      </c>
    </row>
    <row r="6026" spans="1:2" hidden="1" outlineLevel="2" x14ac:dyDescent="0.2">
      <c r="A6026" s="31"/>
      <c r="B6026" s="11" t="s">
        <v>4034</v>
      </c>
    </row>
    <row r="6027" spans="1:2" ht="25.5" hidden="1" outlineLevel="2" x14ac:dyDescent="0.2">
      <c r="A6027" s="31"/>
      <c r="B6027" s="11" t="s">
        <v>4035</v>
      </c>
    </row>
    <row r="6028" spans="1:2" hidden="1" outlineLevel="2" x14ac:dyDescent="0.2">
      <c r="A6028" s="30" t="s">
        <v>7871</v>
      </c>
      <c r="B6028" s="10" t="s">
        <v>4036</v>
      </c>
    </row>
    <row r="6029" spans="1:2" hidden="1" outlineLevel="2" x14ac:dyDescent="0.2">
      <c r="A6029" s="31" t="s">
        <v>7872</v>
      </c>
      <c r="B6029" s="11" t="s">
        <v>4036</v>
      </c>
    </row>
    <row r="6030" spans="1:2" hidden="1" outlineLevel="2" x14ac:dyDescent="0.2">
      <c r="A6030" s="31"/>
      <c r="B6030" s="10" t="s">
        <v>1614</v>
      </c>
    </row>
    <row r="6031" spans="1:2" hidden="1" outlineLevel="2" x14ac:dyDescent="0.2">
      <c r="A6031" s="31"/>
      <c r="B6031" s="11" t="s">
        <v>4037</v>
      </c>
    </row>
    <row r="6032" spans="1:2" hidden="1" outlineLevel="2" x14ac:dyDescent="0.2">
      <c r="A6032" s="31"/>
      <c r="B6032" s="11" t="s">
        <v>4038</v>
      </c>
    </row>
    <row r="6033" spans="1:2" hidden="1" outlineLevel="2" x14ac:dyDescent="0.2">
      <c r="A6033" s="31"/>
      <c r="B6033" s="11" t="s">
        <v>4039</v>
      </c>
    </row>
    <row r="6034" spans="1:2" hidden="1" outlineLevel="2" x14ac:dyDescent="0.2">
      <c r="A6034" s="31"/>
      <c r="B6034" s="11" t="s">
        <v>4040</v>
      </c>
    </row>
    <row r="6035" spans="1:2" ht="13.5" hidden="1" outlineLevel="2" x14ac:dyDescent="0.2">
      <c r="A6035" s="30"/>
      <c r="B6035" s="15" t="s">
        <v>1615</v>
      </c>
    </row>
    <row r="6036" spans="1:2" hidden="1" outlineLevel="2" x14ac:dyDescent="0.2">
      <c r="A6036" s="31"/>
      <c r="B6036" s="16" t="s">
        <v>4041</v>
      </c>
    </row>
    <row r="6037" spans="1:2" ht="25.5" hidden="1" outlineLevel="2" x14ac:dyDescent="0.2">
      <c r="A6037" s="31"/>
      <c r="B6037" s="16" t="s">
        <v>4042</v>
      </c>
    </row>
    <row r="6038" spans="1:2" hidden="1" outlineLevel="2" x14ac:dyDescent="0.2">
      <c r="A6038" s="31"/>
      <c r="B6038" s="16" t="s">
        <v>4043</v>
      </c>
    </row>
    <row r="6039" spans="1:2" hidden="1" outlineLevel="2" x14ac:dyDescent="0.2">
      <c r="A6039" s="30" t="s">
        <v>7873</v>
      </c>
      <c r="B6039" s="10" t="s">
        <v>177</v>
      </c>
    </row>
    <row r="6040" spans="1:2" ht="25.5" hidden="1" outlineLevel="2" x14ac:dyDescent="0.2">
      <c r="A6040" s="31"/>
      <c r="B6040" s="11" t="s">
        <v>4044</v>
      </c>
    </row>
    <row r="6041" spans="1:2" ht="25.5" hidden="1" outlineLevel="2" x14ac:dyDescent="0.2">
      <c r="A6041" s="30" t="s">
        <v>7874</v>
      </c>
      <c r="B6041" s="10" t="s">
        <v>4045</v>
      </c>
    </row>
    <row r="6042" spans="1:2" ht="25.5" hidden="1" outlineLevel="2" x14ac:dyDescent="0.2">
      <c r="A6042" s="31" t="s">
        <v>7875</v>
      </c>
      <c r="B6042" s="11" t="s">
        <v>4045</v>
      </c>
    </row>
    <row r="6043" spans="1:2" ht="13.5" hidden="1" outlineLevel="2" x14ac:dyDescent="0.2">
      <c r="A6043" s="31"/>
      <c r="B6043" s="15" t="s">
        <v>1615</v>
      </c>
    </row>
    <row r="6044" spans="1:2" ht="38.25" hidden="1" outlineLevel="2" x14ac:dyDescent="0.2">
      <c r="A6044" s="31"/>
      <c r="B6044" s="16" t="s">
        <v>4046</v>
      </c>
    </row>
    <row r="6045" spans="1:2" ht="25.5" hidden="1" outlineLevel="2" x14ac:dyDescent="0.2">
      <c r="A6045" s="30" t="s">
        <v>7876</v>
      </c>
      <c r="B6045" s="10" t="s">
        <v>4047</v>
      </c>
    </row>
    <row r="6046" spans="1:2" ht="25.5" hidden="1" outlineLevel="2" x14ac:dyDescent="0.2">
      <c r="A6046" s="31" t="s">
        <v>7877</v>
      </c>
      <c r="B6046" s="11" t="s">
        <v>4047</v>
      </c>
    </row>
    <row r="6047" spans="1:2" hidden="1" outlineLevel="2" x14ac:dyDescent="0.2">
      <c r="A6047" s="30" t="s">
        <v>7878</v>
      </c>
      <c r="B6047" s="10" t="s">
        <v>4048</v>
      </c>
    </row>
    <row r="6048" spans="1:2" hidden="1" outlineLevel="2" x14ac:dyDescent="0.2">
      <c r="A6048" s="31" t="s">
        <v>7879</v>
      </c>
      <c r="B6048" s="11" t="s">
        <v>4048</v>
      </c>
    </row>
    <row r="6049" spans="1:2" hidden="1" outlineLevel="2" x14ac:dyDescent="0.2">
      <c r="A6049" s="31"/>
      <c r="B6049" s="10" t="s">
        <v>1614</v>
      </c>
    </row>
    <row r="6050" spans="1:2" hidden="1" outlineLevel="2" x14ac:dyDescent="0.2">
      <c r="A6050" s="31"/>
      <c r="B6050" s="11" t="s">
        <v>4049</v>
      </c>
    </row>
    <row r="6051" spans="1:2" hidden="1" outlineLevel="2" x14ac:dyDescent="0.2">
      <c r="A6051" s="31"/>
      <c r="B6051" s="14" t="s">
        <v>6402</v>
      </c>
    </row>
    <row r="6052" spans="1:2" hidden="1" outlineLevel="2" x14ac:dyDescent="0.2">
      <c r="A6052" s="31"/>
      <c r="B6052" s="14" t="s">
        <v>6403</v>
      </c>
    </row>
    <row r="6053" spans="1:2" hidden="1" outlineLevel="2" x14ac:dyDescent="0.2">
      <c r="A6053" s="31"/>
      <c r="B6053" s="14" t="s">
        <v>6404</v>
      </c>
    </row>
    <row r="6054" spans="1:2" hidden="1" outlineLevel="2" x14ac:dyDescent="0.2">
      <c r="A6054" s="31"/>
      <c r="B6054" s="14" t="s">
        <v>6405</v>
      </c>
    </row>
    <row r="6055" spans="1:2" hidden="1" outlineLevel="2" x14ac:dyDescent="0.2">
      <c r="A6055" s="31"/>
      <c r="B6055" s="14" t="s">
        <v>6406</v>
      </c>
    </row>
    <row r="6056" spans="1:2" hidden="1" outlineLevel="2" x14ac:dyDescent="0.2">
      <c r="A6056" s="31"/>
      <c r="B6056" s="14" t="s">
        <v>6407</v>
      </c>
    </row>
    <row r="6057" spans="1:2" hidden="1" outlineLevel="2" x14ac:dyDescent="0.2">
      <c r="A6057" s="30" t="s">
        <v>7880</v>
      </c>
      <c r="B6057" s="10" t="s">
        <v>178</v>
      </c>
    </row>
    <row r="6058" spans="1:2" ht="25.5" hidden="1" outlineLevel="2" x14ac:dyDescent="0.2">
      <c r="A6058" s="31"/>
      <c r="B6058" s="11" t="s">
        <v>4050</v>
      </c>
    </row>
    <row r="6059" spans="1:2" hidden="1" outlineLevel="2" x14ac:dyDescent="0.2">
      <c r="A6059" s="30" t="s">
        <v>7881</v>
      </c>
      <c r="B6059" s="10" t="s">
        <v>4051</v>
      </c>
    </row>
    <row r="6060" spans="1:2" hidden="1" outlineLevel="2" x14ac:dyDescent="0.2">
      <c r="A6060" s="31" t="s">
        <v>7882</v>
      </c>
      <c r="B6060" s="11" t="s">
        <v>4051</v>
      </c>
    </row>
    <row r="6061" spans="1:2" ht="63.75" hidden="1" outlineLevel="2" x14ac:dyDescent="0.2">
      <c r="A6061" s="31"/>
      <c r="B6061" s="11" t="s">
        <v>4052</v>
      </c>
    </row>
    <row r="6062" spans="1:2" hidden="1" outlineLevel="2" x14ac:dyDescent="0.2">
      <c r="A6062" s="30"/>
      <c r="B6062" s="10" t="s">
        <v>1614</v>
      </c>
    </row>
    <row r="6063" spans="1:2" hidden="1" outlineLevel="2" x14ac:dyDescent="0.2">
      <c r="A6063" s="31"/>
      <c r="B6063" s="11" t="s">
        <v>4053</v>
      </c>
    </row>
    <row r="6064" spans="1:2" hidden="1" outlineLevel="2" x14ac:dyDescent="0.2">
      <c r="A6064" s="31"/>
      <c r="B6064" s="11" t="s">
        <v>4054</v>
      </c>
    </row>
    <row r="6065" spans="1:2" hidden="1" outlineLevel="2" x14ac:dyDescent="0.2">
      <c r="A6065" s="31"/>
      <c r="B6065" s="11" t="s">
        <v>4055</v>
      </c>
    </row>
    <row r="6066" spans="1:2" hidden="1" outlineLevel="2" x14ac:dyDescent="0.2">
      <c r="A6066" s="31"/>
      <c r="B6066" s="11" t="s">
        <v>4056</v>
      </c>
    </row>
    <row r="6067" spans="1:2" ht="13.5" hidden="1" outlineLevel="2" x14ac:dyDescent="0.2">
      <c r="A6067" s="30"/>
      <c r="B6067" s="15" t="s">
        <v>1615</v>
      </c>
    </row>
    <row r="6068" spans="1:2" ht="25.5" hidden="1" outlineLevel="2" x14ac:dyDescent="0.2">
      <c r="A6068" s="31"/>
      <c r="B6068" s="16" t="s">
        <v>4057</v>
      </c>
    </row>
    <row r="6069" spans="1:2" ht="25.5" hidden="1" outlineLevel="2" x14ac:dyDescent="0.2">
      <c r="A6069" s="31"/>
      <c r="B6069" s="16" t="s">
        <v>4058</v>
      </c>
    </row>
    <row r="6070" spans="1:2" hidden="1" outlineLevel="2" x14ac:dyDescent="0.2">
      <c r="A6070" s="30" t="s">
        <v>7883</v>
      </c>
      <c r="B6070" s="10" t="s">
        <v>4059</v>
      </c>
    </row>
    <row r="6071" spans="1:2" hidden="1" outlineLevel="2" x14ac:dyDescent="0.2">
      <c r="A6071" s="31" t="s">
        <v>7884</v>
      </c>
      <c r="B6071" s="11" t="s">
        <v>4059</v>
      </c>
    </row>
    <row r="6072" spans="1:2" hidden="1" outlineLevel="2" x14ac:dyDescent="0.2">
      <c r="A6072" s="31"/>
      <c r="B6072" s="10" t="s">
        <v>1614</v>
      </c>
    </row>
    <row r="6073" spans="1:2" ht="25.5" hidden="1" outlineLevel="2" x14ac:dyDescent="0.2">
      <c r="A6073" s="31"/>
      <c r="B6073" s="11" t="s">
        <v>4060</v>
      </c>
    </row>
    <row r="6074" spans="1:2" hidden="1" outlineLevel="2" x14ac:dyDescent="0.2">
      <c r="A6074" s="31"/>
      <c r="B6074" s="14" t="s">
        <v>6408</v>
      </c>
    </row>
    <row r="6075" spans="1:2" hidden="1" outlineLevel="2" x14ac:dyDescent="0.2">
      <c r="A6075" s="31"/>
      <c r="B6075" s="14" t="s">
        <v>6409</v>
      </c>
    </row>
    <row r="6076" spans="1:2" ht="25.5" hidden="1" outlineLevel="2" x14ac:dyDescent="0.2">
      <c r="A6076" s="31"/>
      <c r="B6076" s="11" t="s">
        <v>4061</v>
      </c>
    </row>
    <row r="6077" spans="1:2" ht="25.5" hidden="1" outlineLevel="2" x14ac:dyDescent="0.2">
      <c r="A6077" s="31"/>
      <c r="B6077" s="11" t="s">
        <v>4062</v>
      </c>
    </row>
    <row r="6078" spans="1:2" ht="25.5" hidden="1" outlineLevel="2" x14ac:dyDescent="0.2">
      <c r="A6078" s="31"/>
      <c r="B6078" s="11" t="s">
        <v>6410</v>
      </c>
    </row>
    <row r="6079" spans="1:2" ht="25.5" collapsed="1" x14ac:dyDescent="0.2">
      <c r="A6079" s="32" t="s">
        <v>4063</v>
      </c>
      <c r="B6079" s="18" t="s">
        <v>4064</v>
      </c>
    </row>
    <row r="6080" spans="1:2" hidden="1" outlineLevel="1" x14ac:dyDescent="0.2">
      <c r="A6080" s="29" t="s">
        <v>7885</v>
      </c>
      <c r="B6080" s="9" t="s">
        <v>4065</v>
      </c>
    </row>
    <row r="6081" spans="1:2" ht="25.5" hidden="1" outlineLevel="2" x14ac:dyDescent="0.2">
      <c r="A6081" s="30" t="s">
        <v>7886</v>
      </c>
      <c r="B6081" s="10" t="s">
        <v>179</v>
      </c>
    </row>
    <row r="6082" spans="1:2" ht="25.5" hidden="1" outlineLevel="2" x14ac:dyDescent="0.2">
      <c r="A6082" s="30" t="s">
        <v>7887</v>
      </c>
      <c r="B6082" s="10" t="s">
        <v>179</v>
      </c>
    </row>
    <row r="6083" spans="1:2" ht="25.5" hidden="1" outlineLevel="2" x14ac:dyDescent="0.2">
      <c r="A6083" s="31" t="s">
        <v>7888</v>
      </c>
      <c r="B6083" s="11" t="s">
        <v>179</v>
      </c>
    </row>
    <row r="6084" spans="1:2" hidden="1" outlineLevel="2" x14ac:dyDescent="0.2">
      <c r="A6084" s="30"/>
      <c r="B6084" s="10" t="s">
        <v>1614</v>
      </c>
    </row>
    <row r="6085" spans="1:2" ht="25.5" hidden="1" outlineLevel="2" x14ac:dyDescent="0.2">
      <c r="A6085" s="31"/>
      <c r="B6085" s="11" t="s">
        <v>4066</v>
      </c>
    </row>
    <row r="6086" spans="1:2" ht="25.5" hidden="1" outlineLevel="2" x14ac:dyDescent="0.2">
      <c r="A6086" s="31"/>
      <c r="B6086" s="11" t="s">
        <v>4067</v>
      </c>
    </row>
    <row r="6087" spans="1:2" ht="13.5" hidden="1" outlineLevel="2" x14ac:dyDescent="0.2">
      <c r="A6087" s="30"/>
      <c r="B6087" s="15" t="s">
        <v>1615</v>
      </c>
    </row>
    <row r="6088" spans="1:2" ht="25.5" hidden="1" outlineLevel="2" x14ac:dyDescent="0.2">
      <c r="A6088" s="31"/>
      <c r="B6088" s="16" t="s">
        <v>4068</v>
      </c>
    </row>
    <row r="6089" spans="1:2" ht="25.5" hidden="1" outlineLevel="2" x14ac:dyDescent="0.2">
      <c r="A6089" s="31"/>
      <c r="B6089" s="16" t="s">
        <v>4069</v>
      </c>
    </row>
    <row r="6090" spans="1:2" ht="38.25" hidden="1" outlineLevel="2" x14ac:dyDescent="0.2">
      <c r="A6090" s="31"/>
      <c r="B6090" s="16" t="s">
        <v>4070</v>
      </c>
    </row>
    <row r="6091" spans="1:2" ht="25.5" hidden="1" outlineLevel="2" x14ac:dyDescent="0.2">
      <c r="A6091" s="31"/>
      <c r="B6091" s="16" t="s">
        <v>4071</v>
      </c>
    </row>
    <row r="6092" spans="1:2" hidden="1" outlineLevel="2" x14ac:dyDescent="0.2">
      <c r="A6092" s="30" t="s">
        <v>7889</v>
      </c>
      <c r="B6092" s="10" t="s">
        <v>180</v>
      </c>
    </row>
    <row r="6093" spans="1:2" hidden="1" outlineLevel="2" x14ac:dyDescent="0.2">
      <c r="A6093" s="30" t="s">
        <v>7890</v>
      </c>
      <c r="B6093" s="10" t="s">
        <v>180</v>
      </c>
    </row>
    <row r="6094" spans="1:2" hidden="1" outlineLevel="2" x14ac:dyDescent="0.2">
      <c r="A6094" s="31" t="s">
        <v>7891</v>
      </c>
      <c r="B6094" s="11" t="s">
        <v>180</v>
      </c>
    </row>
    <row r="6095" spans="1:2" hidden="1" outlineLevel="2" x14ac:dyDescent="0.2">
      <c r="A6095" s="30"/>
      <c r="B6095" s="10" t="s">
        <v>1614</v>
      </c>
    </row>
    <row r="6096" spans="1:2" ht="25.5" hidden="1" outlineLevel="2" x14ac:dyDescent="0.2">
      <c r="A6096" s="31"/>
      <c r="B6096" s="11" t="s">
        <v>4072</v>
      </c>
    </row>
    <row r="6097" spans="1:2" ht="13.5" hidden="1" outlineLevel="2" x14ac:dyDescent="0.2">
      <c r="A6097" s="30"/>
      <c r="B6097" s="15" t="s">
        <v>1615</v>
      </c>
    </row>
    <row r="6098" spans="1:2" hidden="1" outlineLevel="2" x14ac:dyDescent="0.2">
      <c r="A6098" s="31"/>
      <c r="B6098" s="16" t="s">
        <v>4073</v>
      </c>
    </row>
    <row r="6099" spans="1:2" hidden="1" outlineLevel="2" x14ac:dyDescent="0.2">
      <c r="A6099" s="31"/>
      <c r="B6099" s="16" t="s">
        <v>4074</v>
      </c>
    </row>
    <row r="6100" spans="1:2" ht="38.25" hidden="1" outlineLevel="2" x14ac:dyDescent="0.2">
      <c r="A6100" s="31"/>
      <c r="B6100" s="16" t="s">
        <v>4075</v>
      </c>
    </row>
    <row r="6101" spans="1:2" hidden="1" outlineLevel="2" x14ac:dyDescent="0.2">
      <c r="A6101" s="31"/>
      <c r="B6101" s="16" t="s">
        <v>4076</v>
      </c>
    </row>
    <row r="6102" spans="1:2" hidden="1" outlineLevel="2" x14ac:dyDescent="0.2">
      <c r="A6102" s="30" t="s">
        <v>7892</v>
      </c>
      <c r="B6102" s="10" t="s">
        <v>181</v>
      </c>
    </row>
    <row r="6103" spans="1:2" hidden="1" outlineLevel="2" x14ac:dyDescent="0.2">
      <c r="A6103" s="30"/>
      <c r="B6103" s="10" t="s">
        <v>1637</v>
      </c>
    </row>
    <row r="6104" spans="1:2" ht="25.5" hidden="1" outlineLevel="2" x14ac:dyDescent="0.2">
      <c r="A6104" s="31"/>
      <c r="B6104" s="11" t="s">
        <v>4077</v>
      </c>
    </row>
    <row r="6105" spans="1:2" ht="25.5" hidden="1" outlineLevel="2" x14ac:dyDescent="0.2">
      <c r="A6105" s="30" t="s">
        <v>7893</v>
      </c>
      <c r="B6105" s="10" t="s">
        <v>4078</v>
      </c>
    </row>
    <row r="6106" spans="1:2" hidden="1" outlineLevel="2" x14ac:dyDescent="0.2">
      <c r="A6106" s="30"/>
      <c r="B6106" s="10" t="s">
        <v>1960</v>
      </c>
    </row>
    <row r="6107" spans="1:2" ht="51" hidden="1" outlineLevel="2" x14ac:dyDescent="0.2">
      <c r="A6107" s="31"/>
      <c r="B6107" s="11" t="s">
        <v>4079</v>
      </c>
    </row>
    <row r="6108" spans="1:2" hidden="1" outlineLevel="2" x14ac:dyDescent="0.2">
      <c r="A6108" s="31"/>
      <c r="B6108" s="11" t="s">
        <v>4080</v>
      </c>
    </row>
    <row r="6109" spans="1:2" ht="13.5" hidden="1" outlineLevel="2" x14ac:dyDescent="0.2">
      <c r="A6109" s="30"/>
      <c r="B6109" s="15" t="s">
        <v>1964</v>
      </c>
    </row>
    <row r="6110" spans="1:2" ht="25.5" hidden="1" outlineLevel="2" x14ac:dyDescent="0.2">
      <c r="A6110" s="31"/>
      <c r="B6110" s="16" t="s">
        <v>4081</v>
      </c>
    </row>
    <row r="6111" spans="1:2" ht="25.5" hidden="1" outlineLevel="2" x14ac:dyDescent="0.2">
      <c r="A6111" s="31"/>
      <c r="B6111" s="16" t="s">
        <v>4082</v>
      </c>
    </row>
    <row r="6112" spans="1:2" hidden="1" outlineLevel="2" x14ac:dyDescent="0.2">
      <c r="A6112" s="31" t="s">
        <v>7894</v>
      </c>
      <c r="B6112" s="11" t="s">
        <v>4083</v>
      </c>
    </row>
    <row r="6113" spans="1:2" hidden="1" outlineLevel="2" x14ac:dyDescent="0.2">
      <c r="A6113" s="31" t="s">
        <v>7895</v>
      </c>
      <c r="B6113" s="11" t="s">
        <v>4084</v>
      </c>
    </row>
    <row r="6114" spans="1:2" hidden="1" outlineLevel="2" x14ac:dyDescent="0.2">
      <c r="A6114" s="31" t="s">
        <v>7896</v>
      </c>
      <c r="B6114" s="11" t="s">
        <v>4085</v>
      </c>
    </row>
    <row r="6115" spans="1:2" hidden="1" outlineLevel="2" x14ac:dyDescent="0.2">
      <c r="A6115" s="31" t="s">
        <v>7897</v>
      </c>
      <c r="B6115" s="11" t="s">
        <v>4086</v>
      </c>
    </row>
    <row r="6116" spans="1:2" hidden="1" outlineLevel="2" x14ac:dyDescent="0.2">
      <c r="A6116" s="31" t="s">
        <v>7898</v>
      </c>
      <c r="B6116" s="11" t="s">
        <v>4087</v>
      </c>
    </row>
    <row r="6117" spans="1:2" hidden="1" outlineLevel="2" x14ac:dyDescent="0.2">
      <c r="A6117" s="31" t="s">
        <v>6411</v>
      </c>
      <c r="B6117" s="11" t="s">
        <v>6412</v>
      </c>
    </row>
    <row r="6118" spans="1:2" hidden="1" outlineLevel="2" x14ac:dyDescent="0.2">
      <c r="A6118" s="30" t="s">
        <v>7899</v>
      </c>
      <c r="B6118" s="10" t="s">
        <v>6413</v>
      </c>
    </row>
    <row r="6119" spans="1:2" hidden="1" outlineLevel="2" x14ac:dyDescent="0.2">
      <c r="A6119" s="31" t="s">
        <v>6414</v>
      </c>
      <c r="B6119" s="11" t="s">
        <v>4088</v>
      </c>
    </row>
    <row r="6120" spans="1:2" hidden="1" outlineLevel="2" x14ac:dyDescent="0.2">
      <c r="A6120" s="31"/>
      <c r="B6120" s="10" t="s">
        <v>1614</v>
      </c>
    </row>
    <row r="6121" spans="1:2" ht="38.25" hidden="1" outlineLevel="2" x14ac:dyDescent="0.2">
      <c r="A6121" s="31"/>
      <c r="B6121" s="11" t="s">
        <v>6415</v>
      </c>
    </row>
    <row r="6122" spans="1:2" ht="17.25" hidden="1" customHeight="1" outlineLevel="2" x14ac:dyDescent="0.2">
      <c r="A6122" s="31" t="s">
        <v>6416</v>
      </c>
      <c r="B6122" s="10" t="s">
        <v>6417</v>
      </c>
    </row>
    <row r="6123" spans="1:2" ht="13.5" hidden="1" customHeight="1" outlineLevel="2" x14ac:dyDescent="0.2">
      <c r="A6123" s="31"/>
      <c r="B6123" s="10" t="s">
        <v>6418</v>
      </c>
    </row>
    <row r="6124" spans="1:2" ht="13.5" hidden="1" customHeight="1" outlineLevel="2" x14ac:dyDescent="0.2">
      <c r="A6124" s="31"/>
      <c r="B6124" s="11" t="s">
        <v>6419</v>
      </c>
    </row>
    <row r="6125" spans="1:2" ht="13.5" hidden="1" outlineLevel="2" x14ac:dyDescent="0.2">
      <c r="A6125" s="30"/>
      <c r="B6125" s="15" t="s">
        <v>1964</v>
      </c>
    </row>
    <row r="6126" spans="1:2" hidden="1" outlineLevel="2" x14ac:dyDescent="0.2">
      <c r="A6126" s="31"/>
      <c r="B6126" s="16" t="s">
        <v>6420</v>
      </c>
    </row>
    <row r="6127" spans="1:2" hidden="1" outlineLevel="2" x14ac:dyDescent="0.2">
      <c r="A6127" s="31"/>
      <c r="B6127" s="16" t="s">
        <v>6421</v>
      </c>
    </row>
    <row r="6128" spans="1:2" ht="25.5" hidden="1" outlineLevel="2" x14ac:dyDescent="0.2">
      <c r="A6128" s="30" t="s">
        <v>7900</v>
      </c>
      <c r="B6128" s="10" t="s">
        <v>4089</v>
      </c>
    </row>
    <row r="6129" spans="1:2" ht="13.5" hidden="1" outlineLevel="2" x14ac:dyDescent="0.2">
      <c r="A6129" s="30"/>
      <c r="B6129" s="15" t="s">
        <v>1964</v>
      </c>
    </row>
    <row r="6130" spans="1:2" ht="25.5" hidden="1" outlineLevel="2" x14ac:dyDescent="0.2">
      <c r="A6130" s="31"/>
      <c r="B6130" s="16" t="s">
        <v>6422</v>
      </c>
    </row>
    <row r="6131" spans="1:2" hidden="1" outlineLevel="2" x14ac:dyDescent="0.2">
      <c r="A6131" s="31" t="s">
        <v>7901</v>
      </c>
      <c r="B6131" s="11" t="s">
        <v>6423</v>
      </c>
    </row>
    <row r="6132" spans="1:2" ht="13.5" hidden="1" customHeight="1" outlineLevel="2" x14ac:dyDescent="0.2">
      <c r="A6132" s="31"/>
      <c r="B6132" s="10" t="s">
        <v>304</v>
      </c>
    </row>
    <row r="6133" spans="1:2" ht="13.5" hidden="1" customHeight="1" outlineLevel="2" x14ac:dyDescent="0.2">
      <c r="A6133" s="31"/>
      <c r="B6133" s="11" t="s">
        <v>6424</v>
      </c>
    </row>
    <row r="6134" spans="1:2" hidden="1" outlineLevel="2" x14ac:dyDescent="0.2">
      <c r="A6134" s="31" t="s">
        <v>6425</v>
      </c>
      <c r="B6134" s="11" t="s">
        <v>6426</v>
      </c>
    </row>
    <row r="6135" spans="1:2" ht="13.5" hidden="1" customHeight="1" outlineLevel="2" x14ac:dyDescent="0.2">
      <c r="A6135" s="31"/>
      <c r="B6135" s="10" t="s">
        <v>304</v>
      </c>
    </row>
    <row r="6136" spans="1:2" ht="13.5" hidden="1" customHeight="1" outlineLevel="2" x14ac:dyDescent="0.2">
      <c r="A6136" s="31"/>
      <c r="B6136" s="11" t="s">
        <v>6427</v>
      </c>
    </row>
    <row r="6137" spans="1:2" ht="13.5" hidden="1" customHeight="1" outlineLevel="2" x14ac:dyDescent="0.2">
      <c r="A6137" s="31"/>
      <c r="B6137" s="11" t="s">
        <v>6428</v>
      </c>
    </row>
    <row r="6138" spans="1:2" ht="13.5" hidden="1" outlineLevel="2" x14ac:dyDescent="0.2">
      <c r="A6138" s="30"/>
      <c r="B6138" s="15" t="s">
        <v>1964</v>
      </c>
    </row>
    <row r="6139" spans="1:2" ht="25.5" hidden="1" outlineLevel="2" x14ac:dyDescent="0.2">
      <c r="A6139" s="31"/>
      <c r="B6139" s="16" t="s">
        <v>6429</v>
      </c>
    </row>
    <row r="6140" spans="1:2" ht="25.5" hidden="1" outlineLevel="2" x14ac:dyDescent="0.2">
      <c r="A6140" s="31" t="s">
        <v>7902</v>
      </c>
      <c r="B6140" s="11" t="s">
        <v>4090</v>
      </c>
    </row>
    <row r="6141" spans="1:2" ht="13.5" hidden="1" customHeight="1" outlineLevel="2" x14ac:dyDescent="0.2">
      <c r="A6141" s="31"/>
      <c r="B6141" s="10" t="s">
        <v>304</v>
      </c>
    </row>
    <row r="6142" spans="1:2" ht="56.25" hidden="1" customHeight="1" outlineLevel="2" x14ac:dyDescent="0.2">
      <c r="A6142" s="31"/>
      <c r="B6142" s="11" t="s">
        <v>6430</v>
      </c>
    </row>
    <row r="6143" spans="1:2" ht="25.5" hidden="1" outlineLevel="2" x14ac:dyDescent="0.2">
      <c r="A6143" s="30" t="s">
        <v>7903</v>
      </c>
      <c r="B6143" s="10" t="s">
        <v>182</v>
      </c>
    </row>
    <row r="6144" spans="1:2" hidden="1" outlineLevel="2" x14ac:dyDescent="0.2">
      <c r="A6144" s="30"/>
      <c r="B6144" s="10" t="s">
        <v>1637</v>
      </c>
    </row>
    <row r="6145" spans="1:2" hidden="1" outlineLevel="2" x14ac:dyDescent="0.2">
      <c r="A6145" s="31"/>
      <c r="B6145" s="11" t="s">
        <v>4091</v>
      </c>
    </row>
    <row r="6146" spans="1:2" hidden="1" outlineLevel="2" x14ac:dyDescent="0.2">
      <c r="A6146" s="30" t="s">
        <v>7904</v>
      </c>
      <c r="B6146" s="10" t="s">
        <v>4092</v>
      </c>
    </row>
    <row r="6147" spans="1:2" hidden="1" outlineLevel="2" x14ac:dyDescent="0.2">
      <c r="A6147" s="31" t="s">
        <v>7905</v>
      </c>
      <c r="B6147" s="11" t="s">
        <v>4092</v>
      </c>
    </row>
    <row r="6148" spans="1:2" hidden="1" outlineLevel="2" x14ac:dyDescent="0.2">
      <c r="A6148" s="30"/>
      <c r="B6148" s="10" t="s">
        <v>1614</v>
      </c>
    </row>
    <row r="6149" spans="1:2" hidden="1" outlineLevel="2" x14ac:dyDescent="0.2">
      <c r="A6149" s="31"/>
      <c r="B6149" s="11" t="s">
        <v>4093</v>
      </c>
    </row>
    <row r="6150" spans="1:2" hidden="1" outlineLevel="2" x14ac:dyDescent="0.2">
      <c r="A6150" s="31"/>
      <c r="B6150" s="14" t="s">
        <v>6431</v>
      </c>
    </row>
    <row r="6151" spans="1:2" hidden="1" outlineLevel="2" x14ac:dyDescent="0.2">
      <c r="A6151" s="31"/>
      <c r="B6151" s="14" t="s">
        <v>6432</v>
      </c>
    </row>
    <row r="6152" spans="1:2" hidden="1" outlineLevel="2" x14ac:dyDescent="0.2">
      <c r="A6152" s="31"/>
      <c r="B6152" s="14" t="s">
        <v>6433</v>
      </c>
    </row>
    <row r="6153" spans="1:2" ht="25.5" hidden="1" outlineLevel="2" x14ac:dyDescent="0.2">
      <c r="A6153" s="31"/>
      <c r="B6153" s="14" t="s">
        <v>6434</v>
      </c>
    </row>
    <row r="6154" spans="1:2" hidden="1" outlineLevel="2" x14ac:dyDescent="0.2">
      <c r="A6154" s="31"/>
      <c r="B6154" s="14" t="s">
        <v>6435</v>
      </c>
    </row>
    <row r="6155" spans="1:2" hidden="1" outlineLevel="2" x14ac:dyDescent="0.2">
      <c r="A6155" s="31"/>
      <c r="B6155" s="14" t="s">
        <v>6436</v>
      </c>
    </row>
    <row r="6156" spans="1:2" hidden="1" outlineLevel="2" x14ac:dyDescent="0.2">
      <c r="A6156" s="31"/>
      <c r="B6156" s="14" t="s">
        <v>6437</v>
      </c>
    </row>
    <row r="6157" spans="1:2" hidden="1" outlineLevel="2" x14ac:dyDescent="0.2">
      <c r="A6157" s="31"/>
      <c r="B6157" s="11" t="s">
        <v>4094</v>
      </c>
    </row>
    <row r="6158" spans="1:2" ht="25.5" hidden="1" outlineLevel="2" x14ac:dyDescent="0.2">
      <c r="A6158" s="31"/>
      <c r="B6158" s="11" t="s">
        <v>4095</v>
      </c>
    </row>
    <row r="6159" spans="1:2" hidden="1" outlineLevel="2" x14ac:dyDescent="0.2">
      <c r="A6159" s="30"/>
      <c r="B6159" s="10" t="s">
        <v>1615</v>
      </c>
    </row>
    <row r="6160" spans="1:2" ht="25.5" hidden="1" outlineLevel="2" x14ac:dyDescent="0.2">
      <c r="A6160" s="31"/>
      <c r="B6160" s="16" t="s">
        <v>4096</v>
      </c>
    </row>
    <row r="6161" spans="1:2" hidden="1" outlineLevel="2" x14ac:dyDescent="0.2">
      <c r="A6161" s="31"/>
      <c r="B6161" s="16" t="s">
        <v>4097</v>
      </c>
    </row>
    <row r="6162" spans="1:2" ht="25.5" hidden="1" outlineLevel="2" x14ac:dyDescent="0.2">
      <c r="A6162" s="31"/>
      <c r="B6162" s="16" t="s">
        <v>4098</v>
      </c>
    </row>
    <row r="6163" spans="1:2" ht="25.5" hidden="1" outlineLevel="2" x14ac:dyDescent="0.2">
      <c r="A6163" s="31"/>
      <c r="B6163" s="16" t="s">
        <v>4099</v>
      </c>
    </row>
    <row r="6164" spans="1:2" hidden="1" outlineLevel="2" x14ac:dyDescent="0.2">
      <c r="A6164" s="31"/>
      <c r="B6164" s="16" t="s">
        <v>4100</v>
      </c>
    </row>
    <row r="6165" spans="1:2" hidden="1" outlineLevel="2" x14ac:dyDescent="0.2">
      <c r="A6165" s="31"/>
      <c r="B6165" s="16" t="s">
        <v>4101</v>
      </c>
    </row>
    <row r="6166" spans="1:2" hidden="1" outlineLevel="2" x14ac:dyDescent="0.2">
      <c r="A6166" s="31"/>
      <c r="B6166" s="16" t="s">
        <v>4102</v>
      </c>
    </row>
    <row r="6167" spans="1:2" hidden="1" outlineLevel="2" x14ac:dyDescent="0.2">
      <c r="A6167" s="30" t="s">
        <v>7906</v>
      </c>
      <c r="B6167" s="10" t="s">
        <v>4103</v>
      </c>
    </row>
    <row r="6168" spans="1:2" hidden="1" outlineLevel="2" x14ac:dyDescent="0.2">
      <c r="A6168" s="31" t="s">
        <v>7907</v>
      </c>
      <c r="B6168" s="11" t="s">
        <v>4103</v>
      </c>
    </row>
    <row r="6169" spans="1:2" hidden="1" outlineLevel="2" x14ac:dyDescent="0.2">
      <c r="A6169" s="30"/>
      <c r="B6169" s="10" t="s">
        <v>1614</v>
      </c>
    </row>
    <row r="6170" spans="1:2" ht="25.5" hidden="1" outlineLevel="2" x14ac:dyDescent="0.2">
      <c r="A6170" s="31"/>
      <c r="B6170" s="11" t="s">
        <v>4104</v>
      </c>
    </row>
    <row r="6171" spans="1:2" hidden="1" outlineLevel="2" x14ac:dyDescent="0.2">
      <c r="A6171" s="30" t="s">
        <v>7908</v>
      </c>
      <c r="B6171" s="10" t="s">
        <v>183</v>
      </c>
    </row>
    <row r="6172" spans="1:2" hidden="1" outlineLevel="2" x14ac:dyDescent="0.2">
      <c r="A6172" s="30" t="s">
        <v>7909</v>
      </c>
      <c r="B6172" s="10" t="s">
        <v>183</v>
      </c>
    </row>
    <row r="6173" spans="1:2" hidden="1" outlineLevel="2" x14ac:dyDescent="0.2">
      <c r="A6173" s="30"/>
      <c r="B6173" s="10" t="s">
        <v>1960</v>
      </c>
    </row>
    <row r="6174" spans="1:2" ht="25.5" hidden="1" outlineLevel="2" x14ac:dyDescent="0.2">
      <c r="A6174" s="31"/>
      <c r="B6174" s="11" t="s">
        <v>4105</v>
      </c>
    </row>
    <row r="6175" spans="1:2" hidden="1" outlineLevel="2" x14ac:dyDescent="0.2">
      <c r="A6175" s="31"/>
      <c r="B6175" s="11" t="s">
        <v>4106</v>
      </c>
    </row>
    <row r="6176" spans="1:2" ht="13.5" hidden="1" outlineLevel="2" x14ac:dyDescent="0.2">
      <c r="A6176" s="30"/>
      <c r="B6176" s="15" t="s">
        <v>1964</v>
      </c>
    </row>
    <row r="6177" spans="1:2" ht="25.5" hidden="1" outlineLevel="2" x14ac:dyDescent="0.2">
      <c r="A6177" s="31"/>
      <c r="B6177" s="16" t="s">
        <v>4107</v>
      </c>
    </row>
    <row r="6178" spans="1:2" hidden="1" outlineLevel="2" x14ac:dyDescent="0.2">
      <c r="A6178" s="31"/>
      <c r="B6178" s="16" t="s">
        <v>4108</v>
      </c>
    </row>
    <row r="6179" spans="1:2" hidden="1" outlineLevel="2" x14ac:dyDescent="0.2">
      <c r="A6179" s="31"/>
      <c r="B6179" s="16" t="s">
        <v>4109</v>
      </c>
    </row>
    <row r="6180" spans="1:2" hidden="1" outlineLevel="2" x14ac:dyDescent="0.2">
      <c r="A6180" s="31" t="s">
        <v>7910</v>
      </c>
      <c r="B6180" s="11" t="s">
        <v>4110</v>
      </c>
    </row>
    <row r="6181" spans="1:2" hidden="1" outlineLevel="2" x14ac:dyDescent="0.2">
      <c r="A6181" s="31" t="s">
        <v>7911</v>
      </c>
      <c r="B6181" s="11" t="s">
        <v>4111</v>
      </c>
    </row>
    <row r="6182" spans="1:2" hidden="1" outlineLevel="2" x14ac:dyDescent="0.2">
      <c r="A6182" s="31" t="s">
        <v>7912</v>
      </c>
      <c r="B6182" s="11" t="s">
        <v>4112</v>
      </c>
    </row>
    <row r="6183" spans="1:2" hidden="1" outlineLevel="2" x14ac:dyDescent="0.2">
      <c r="A6183" s="31" t="s">
        <v>7913</v>
      </c>
      <c r="B6183" s="11" t="s">
        <v>4113</v>
      </c>
    </row>
    <row r="6184" spans="1:2" hidden="1" outlineLevel="1" x14ac:dyDescent="0.2">
      <c r="A6184" s="29" t="s">
        <v>5564</v>
      </c>
      <c r="B6184" s="9" t="s">
        <v>4114</v>
      </c>
    </row>
    <row r="6185" spans="1:2" hidden="1" outlineLevel="2" x14ac:dyDescent="0.2">
      <c r="A6185" s="30" t="s">
        <v>7914</v>
      </c>
      <c r="B6185" s="10" t="s">
        <v>184</v>
      </c>
    </row>
    <row r="6186" spans="1:2" hidden="1" outlineLevel="2" x14ac:dyDescent="0.2">
      <c r="A6186" s="30"/>
      <c r="B6186" s="10" t="s">
        <v>1637</v>
      </c>
    </row>
    <row r="6187" spans="1:2" ht="38.25" hidden="1" outlineLevel="2" x14ac:dyDescent="0.2">
      <c r="A6187" s="31"/>
      <c r="B6187" s="11" t="s">
        <v>4115</v>
      </c>
    </row>
    <row r="6188" spans="1:2" hidden="1" outlineLevel="2" x14ac:dyDescent="0.2">
      <c r="A6188" s="30" t="s">
        <v>7915</v>
      </c>
      <c r="B6188" s="10" t="s">
        <v>184</v>
      </c>
    </row>
    <row r="6189" spans="1:2" hidden="1" outlineLevel="2" x14ac:dyDescent="0.2">
      <c r="A6189" s="31" t="s">
        <v>7916</v>
      </c>
      <c r="B6189" s="11" t="s">
        <v>184</v>
      </c>
    </row>
    <row r="6190" spans="1:2" hidden="1" outlineLevel="2" x14ac:dyDescent="0.2">
      <c r="A6190" s="31"/>
      <c r="B6190" s="10" t="s">
        <v>1614</v>
      </c>
    </row>
    <row r="6191" spans="1:2" ht="25.5" hidden="1" outlineLevel="2" x14ac:dyDescent="0.2">
      <c r="A6191" s="31"/>
      <c r="B6191" s="11" t="s">
        <v>4116</v>
      </c>
    </row>
    <row r="6192" spans="1:2" hidden="1" outlineLevel="2" x14ac:dyDescent="0.2">
      <c r="A6192" s="31"/>
      <c r="B6192" s="14" t="s">
        <v>6438</v>
      </c>
    </row>
    <row r="6193" spans="1:2" hidden="1" outlineLevel="2" x14ac:dyDescent="0.2">
      <c r="A6193" s="31"/>
      <c r="B6193" s="14" t="s">
        <v>6439</v>
      </c>
    </row>
    <row r="6194" spans="1:2" ht="25.5" hidden="1" outlineLevel="2" x14ac:dyDescent="0.2">
      <c r="A6194" s="31"/>
      <c r="B6194" s="11" t="s">
        <v>4117</v>
      </c>
    </row>
    <row r="6195" spans="1:2" ht="13.5" hidden="1" outlineLevel="2" x14ac:dyDescent="0.2">
      <c r="A6195" s="31"/>
      <c r="B6195" s="15" t="s">
        <v>1615</v>
      </c>
    </row>
    <row r="6196" spans="1:2" ht="25.5" hidden="1" outlineLevel="2" x14ac:dyDescent="0.2">
      <c r="A6196" s="31"/>
      <c r="B6196" s="16" t="s">
        <v>4118</v>
      </c>
    </row>
    <row r="6197" spans="1:2" hidden="1" outlineLevel="2" x14ac:dyDescent="0.2">
      <c r="A6197" s="31"/>
      <c r="B6197" s="16" t="s">
        <v>4119</v>
      </c>
    </row>
    <row r="6198" spans="1:2" hidden="1" outlineLevel="2" x14ac:dyDescent="0.2">
      <c r="A6198" s="31"/>
      <c r="B6198" s="16" t="s">
        <v>4120</v>
      </c>
    </row>
    <row r="6199" spans="1:2" hidden="1" outlineLevel="2" x14ac:dyDescent="0.2">
      <c r="A6199" s="30" t="s">
        <v>7917</v>
      </c>
      <c r="B6199" s="10" t="s">
        <v>185</v>
      </c>
    </row>
    <row r="6200" spans="1:2" hidden="1" outlineLevel="2" x14ac:dyDescent="0.2">
      <c r="A6200" s="30"/>
      <c r="B6200" s="10" t="s">
        <v>1637</v>
      </c>
    </row>
    <row r="6201" spans="1:2" ht="38.25" hidden="1" outlineLevel="2" x14ac:dyDescent="0.2">
      <c r="A6201" s="31"/>
      <c r="B6201" s="11" t="s">
        <v>4121</v>
      </c>
    </row>
    <row r="6202" spans="1:2" hidden="1" outlineLevel="2" x14ac:dyDescent="0.2">
      <c r="A6202" s="30" t="s">
        <v>7918</v>
      </c>
      <c r="B6202" s="10" t="s">
        <v>185</v>
      </c>
    </row>
    <row r="6203" spans="1:2" hidden="1" outlineLevel="2" x14ac:dyDescent="0.2">
      <c r="A6203" s="31" t="s">
        <v>7919</v>
      </c>
      <c r="B6203" s="11" t="s">
        <v>185</v>
      </c>
    </row>
    <row r="6204" spans="1:2" hidden="1" outlineLevel="2" x14ac:dyDescent="0.2">
      <c r="A6204" s="31"/>
      <c r="B6204" s="10" t="s">
        <v>1614</v>
      </c>
    </row>
    <row r="6205" spans="1:2" ht="25.5" hidden="1" outlineLevel="2" x14ac:dyDescent="0.2">
      <c r="A6205" s="31"/>
      <c r="B6205" s="11" t="s">
        <v>4122</v>
      </c>
    </row>
    <row r="6206" spans="1:2" hidden="1" outlineLevel="2" x14ac:dyDescent="0.2">
      <c r="A6206" s="31"/>
      <c r="B6206" s="11" t="s">
        <v>4123</v>
      </c>
    </row>
    <row r="6207" spans="1:2" hidden="1" outlineLevel="2" x14ac:dyDescent="0.2">
      <c r="A6207" s="31"/>
      <c r="B6207" s="11" t="s">
        <v>4124</v>
      </c>
    </row>
    <row r="6208" spans="1:2" ht="13.5" hidden="1" outlineLevel="2" x14ac:dyDescent="0.2">
      <c r="A6208" s="35"/>
      <c r="B6208" s="15" t="s">
        <v>1615</v>
      </c>
    </row>
    <row r="6209" spans="1:2" hidden="1" outlineLevel="2" x14ac:dyDescent="0.2">
      <c r="A6209" s="31"/>
      <c r="B6209" s="16" t="s">
        <v>4073</v>
      </c>
    </row>
    <row r="6210" spans="1:2" ht="38.25" hidden="1" outlineLevel="2" x14ac:dyDescent="0.2">
      <c r="A6210" s="31"/>
      <c r="B6210" s="16" t="s">
        <v>4125</v>
      </c>
    </row>
    <row r="6211" spans="1:2" hidden="1" outlineLevel="2" x14ac:dyDescent="0.2">
      <c r="A6211" s="31"/>
      <c r="B6211" s="16" t="s">
        <v>4126</v>
      </c>
    </row>
    <row r="6212" spans="1:2" hidden="1" outlineLevel="2" x14ac:dyDescent="0.2">
      <c r="A6212" s="31"/>
      <c r="B6212" s="16" t="s">
        <v>4127</v>
      </c>
    </row>
    <row r="6213" spans="1:2" hidden="1" outlineLevel="2" x14ac:dyDescent="0.2">
      <c r="A6213" s="30" t="s">
        <v>7920</v>
      </c>
      <c r="B6213" s="10" t="s">
        <v>186</v>
      </c>
    </row>
    <row r="6214" spans="1:2" hidden="1" outlineLevel="2" x14ac:dyDescent="0.2">
      <c r="A6214" s="30"/>
      <c r="B6214" s="10" t="s">
        <v>1637</v>
      </c>
    </row>
    <row r="6215" spans="1:2" ht="25.5" hidden="1" outlineLevel="2" x14ac:dyDescent="0.2">
      <c r="A6215" s="31"/>
      <c r="B6215" s="11" t="s">
        <v>4128</v>
      </c>
    </row>
    <row r="6216" spans="1:2" hidden="1" outlineLevel="2" x14ac:dyDescent="0.2">
      <c r="A6216" s="30" t="s">
        <v>7921</v>
      </c>
      <c r="B6216" s="10" t="s">
        <v>186</v>
      </c>
    </row>
    <row r="6217" spans="1:2" hidden="1" outlineLevel="2" x14ac:dyDescent="0.2">
      <c r="A6217" s="31" t="s">
        <v>7922</v>
      </c>
      <c r="B6217" s="11" t="s">
        <v>186</v>
      </c>
    </row>
    <row r="6218" spans="1:2" hidden="1" outlineLevel="2" x14ac:dyDescent="0.2">
      <c r="A6218" s="31"/>
      <c r="B6218" s="10" t="s">
        <v>1614</v>
      </c>
    </row>
    <row r="6219" spans="1:2" ht="25.5" hidden="1" outlineLevel="2" x14ac:dyDescent="0.2">
      <c r="A6219" s="31"/>
      <c r="B6219" s="11" t="s">
        <v>4129</v>
      </c>
    </row>
    <row r="6220" spans="1:2" hidden="1" outlineLevel="2" x14ac:dyDescent="0.2">
      <c r="A6220" s="31"/>
      <c r="B6220" s="11" t="s">
        <v>4130</v>
      </c>
    </row>
    <row r="6221" spans="1:2" ht="13.5" hidden="1" outlineLevel="2" x14ac:dyDescent="0.2">
      <c r="A6221" s="30"/>
      <c r="B6221" s="15" t="s">
        <v>1615</v>
      </c>
    </row>
    <row r="6222" spans="1:2" hidden="1" outlineLevel="2" x14ac:dyDescent="0.2">
      <c r="A6222" s="31"/>
      <c r="B6222" s="16" t="s">
        <v>4131</v>
      </c>
    </row>
    <row r="6223" spans="1:2" hidden="1" outlineLevel="2" x14ac:dyDescent="0.2">
      <c r="A6223" s="30" t="s">
        <v>7923</v>
      </c>
      <c r="B6223" s="10" t="s">
        <v>187</v>
      </c>
    </row>
    <row r="6224" spans="1:2" hidden="1" outlineLevel="2" x14ac:dyDescent="0.2">
      <c r="A6224" s="30"/>
      <c r="B6224" s="10" t="s">
        <v>1637</v>
      </c>
    </row>
    <row r="6225" spans="1:2" ht="25.5" hidden="1" outlineLevel="2" x14ac:dyDescent="0.2">
      <c r="A6225" s="31"/>
      <c r="B6225" s="11" t="s">
        <v>4132</v>
      </c>
    </row>
    <row r="6226" spans="1:2" hidden="1" outlineLevel="2" x14ac:dyDescent="0.2">
      <c r="A6226" s="30" t="s">
        <v>7924</v>
      </c>
      <c r="B6226" s="10" t="s">
        <v>187</v>
      </c>
    </row>
    <row r="6227" spans="1:2" hidden="1" outlineLevel="2" x14ac:dyDescent="0.2">
      <c r="A6227" s="31" t="s">
        <v>7925</v>
      </c>
      <c r="B6227" s="11" t="s">
        <v>187</v>
      </c>
    </row>
    <row r="6228" spans="1:2" hidden="1" outlineLevel="2" x14ac:dyDescent="0.2">
      <c r="A6228" s="31"/>
      <c r="B6228" s="10" t="s">
        <v>1614</v>
      </c>
    </row>
    <row r="6229" spans="1:2" ht="25.5" hidden="1" outlineLevel="2" x14ac:dyDescent="0.2">
      <c r="A6229" s="31"/>
      <c r="B6229" s="11" t="s">
        <v>4133</v>
      </c>
    </row>
    <row r="6230" spans="1:2" hidden="1" outlineLevel="2" x14ac:dyDescent="0.2">
      <c r="A6230" s="31"/>
      <c r="B6230" s="11" t="s">
        <v>4134</v>
      </c>
    </row>
    <row r="6231" spans="1:2" ht="13.5" hidden="1" outlineLevel="2" x14ac:dyDescent="0.2">
      <c r="A6231" s="30"/>
      <c r="B6231" s="15" t="s">
        <v>1615</v>
      </c>
    </row>
    <row r="6232" spans="1:2" hidden="1" outlineLevel="2" x14ac:dyDescent="0.2">
      <c r="A6232" s="31"/>
      <c r="B6232" s="16" t="s">
        <v>4126</v>
      </c>
    </row>
    <row r="6233" spans="1:2" hidden="1" outlineLevel="2" x14ac:dyDescent="0.2">
      <c r="A6233" s="31"/>
      <c r="B6233" s="16" t="s">
        <v>4127</v>
      </c>
    </row>
    <row r="6234" spans="1:2" hidden="1" outlineLevel="1" x14ac:dyDescent="0.2">
      <c r="A6234" s="29" t="s">
        <v>7926</v>
      </c>
      <c r="B6234" s="9" t="s">
        <v>4135</v>
      </c>
    </row>
    <row r="6235" spans="1:2" hidden="1" outlineLevel="2" x14ac:dyDescent="0.2">
      <c r="A6235" s="30" t="s">
        <v>7927</v>
      </c>
      <c r="B6235" s="10" t="s">
        <v>188</v>
      </c>
    </row>
    <row r="6236" spans="1:2" hidden="1" outlineLevel="2" x14ac:dyDescent="0.2">
      <c r="A6236" s="30" t="s">
        <v>7928</v>
      </c>
      <c r="B6236" s="10" t="s">
        <v>188</v>
      </c>
    </row>
    <row r="6237" spans="1:2" hidden="1" outlineLevel="2" x14ac:dyDescent="0.2">
      <c r="A6237" s="31" t="s">
        <v>7929</v>
      </c>
      <c r="B6237" s="11" t="s">
        <v>188</v>
      </c>
    </row>
    <row r="6238" spans="1:2" hidden="1" outlineLevel="2" x14ac:dyDescent="0.2">
      <c r="A6238" s="30"/>
      <c r="B6238" s="10" t="s">
        <v>1614</v>
      </c>
    </row>
    <row r="6239" spans="1:2" ht="25.5" hidden="1" outlineLevel="2" x14ac:dyDescent="0.2">
      <c r="A6239" s="31"/>
      <c r="B6239" s="11" t="s">
        <v>4136</v>
      </c>
    </row>
    <row r="6240" spans="1:2" hidden="1" outlineLevel="2" x14ac:dyDescent="0.2">
      <c r="A6240" s="31"/>
      <c r="B6240" s="11" t="s">
        <v>6440</v>
      </c>
    </row>
    <row r="6241" spans="1:2" hidden="1" outlineLevel="2" x14ac:dyDescent="0.2">
      <c r="A6241" s="31"/>
      <c r="B6241" s="11" t="s">
        <v>6441</v>
      </c>
    </row>
    <row r="6242" spans="1:2" hidden="1" outlineLevel="2" x14ac:dyDescent="0.2">
      <c r="A6242" s="31"/>
      <c r="B6242" s="11" t="s">
        <v>4137</v>
      </c>
    </row>
    <row r="6243" spans="1:2" hidden="1" outlineLevel="2" x14ac:dyDescent="0.2">
      <c r="A6243" s="31"/>
      <c r="B6243" s="11" t="s">
        <v>4138</v>
      </c>
    </row>
    <row r="6244" spans="1:2" ht="12.75" hidden="1" customHeight="1" outlineLevel="2" x14ac:dyDescent="0.2">
      <c r="A6244" s="31"/>
      <c r="B6244" s="22" t="s">
        <v>6442</v>
      </c>
    </row>
    <row r="6245" spans="1:2" ht="13.5" hidden="1" outlineLevel="2" x14ac:dyDescent="0.2">
      <c r="A6245" s="30"/>
      <c r="B6245" s="15" t="s">
        <v>1615</v>
      </c>
    </row>
    <row r="6246" spans="1:2" hidden="1" outlineLevel="2" x14ac:dyDescent="0.2">
      <c r="A6246" s="31"/>
      <c r="B6246" s="16" t="s">
        <v>4139</v>
      </c>
    </row>
    <row r="6247" spans="1:2" hidden="1" outlineLevel="2" x14ac:dyDescent="0.2">
      <c r="A6247" s="30" t="s">
        <v>7930</v>
      </c>
      <c r="B6247" s="10" t="s">
        <v>189</v>
      </c>
    </row>
    <row r="6248" spans="1:2" hidden="1" outlineLevel="2" x14ac:dyDescent="0.2">
      <c r="A6248" s="30" t="s">
        <v>7931</v>
      </c>
      <c r="B6248" s="10" t="s">
        <v>4140</v>
      </c>
    </row>
    <row r="6249" spans="1:2" hidden="1" outlineLevel="2" x14ac:dyDescent="0.2">
      <c r="A6249" s="31" t="s">
        <v>7932</v>
      </c>
      <c r="B6249" s="11" t="s">
        <v>4140</v>
      </c>
    </row>
    <row r="6250" spans="1:2" hidden="1" outlineLevel="2" x14ac:dyDescent="0.2">
      <c r="A6250" s="30"/>
      <c r="B6250" s="10" t="s">
        <v>1614</v>
      </c>
    </row>
    <row r="6251" spans="1:2" ht="25.5" hidden="1" outlineLevel="2" x14ac:dyDescent="0.2">
      <c r="A6251" s="31"/>
      <c r="B6251" s="11" t="s">
        <v>4141</v>
      </c>
    </row>
    <row r="6252" spans="1:2" ht="25.5" hidden="1" outlineLevel="2" x14ac:dyDescent="0.2">
      <c r="A6252" s="31"/>
      <c r="B6252" s="11" t="s">
        <v>4142</v>
      </c>
    </row>
    <row r="6253" spans="1:2" hidden="1" outlineLevel="2" x14ac:dyDescent="0.2">
      <c r="A6253" s="31"/>
      <c r="B6253" s="11" t="s">
        <v>4143</v>
      </c>
    </row>
    <row r="6254" spans="1:2" ht="13.5" hidden="1" outlineLevel="2" x14ac:dyDescent="0.2">
      <c r="A6254" s="30"/>
      <c r="B6254" s="15" t="s">
        <v>1615</v>
      </c>
    </row>
    <row r="6255" spans="1:2" hidden="1" outlineLevel="2" x14ac:dyDescent="0.2">
      <c r="A6255" s="31"/>
      <c r="B6255" s="16" t="s">
        <v>4139</v>
      </c>
    </row>
    <row r="6256" spans="1:2" hidden="1" outlineLevel="2" x14ac:dyDescent="0.2">
      <c r="A6256" s="30" t="s">
        <v>7933</v>
      </c>
      <c r="B6256" s="10" t="s">
        <v>4144</v>
      </c>
    </row>
    <row r="6257" spans="1:2" hidden="1" outlineLevel="2" x14ac:dyDescent="0.2">
      <c r="A6257" s="31" t="s">
        <v>7934</v>
      </c>
      <c r="B6257" s="11" t="s">
        <v>4144</v>
      </c>
    </row>
    <row r="6258" spans="1:2" hidden="1" outlineLevel="2" x14ac:dyDescent="0.2">
      <c r="A6258" s="30"/>
      <c r="B6258" s="10" t="s">
        <v>1614</v>
      </c>
    </row>
    <row r="6259" spans="1:2" hidden="1" outlineLevel="2" x14ac:dyDescent="0.2">
      <c r="A6259" s="31"/>
      <c r="B6259" s="11" t="s">
        <v>4145</v>
      </c>
    </row>
    <row r="6260" spans="1:2" hidden="1" outlineLevel="2" x14ac:dyDescent="0.2">
      <c r="A6260" s="31"/>
      <c r="B6260" s="11" t="s">
        <v>4146</v>
      </c>
    </row>
    <row r="6261" spans="1:2" hidden="1" outlineLevel="1" x14ac:dyDescent="0.2">
      <c r="A6261" s="29" t="s">
        <v>7935</v>
      </c>
      <c r="B6261" s="9" t="s">
        <v>4147</v>
      </c>
    </row>
    <row r="6262" spans="1:2" hidden="1" outlineLevel="2" x14ac:dyDescent="0.2">
      <c r="A6262" s="30" t="s">
        <v>7936</v>
      </c>
      <c r="B6262" s="10" t="s">
        <v>190</v>
      </c>
    </row>
    <row r="6263" spans="1:2" hidden="1" outlineLevel="2" x14ac:dyDescent="0.2">
      <c r="A6263" s="30" t="s">
        <v>7937</v>
      </c>
      <c r="B6263" s="10" t="s">
        <v>190</v>
      </c>
    </row>
    <row r="6264" spans="1:2" hidden="1" outlineLevel="2" x14ac:dyDescent="0.2">
      <c r="A6264" s="31" t="s">
        <v>7938</v>
      </c>
      <c r="B6264" s="11" t="s">
        <v>190</v>
      </c>
    </row>
    <row r="6265" spans="1:2" hidden="1" outlineLevel="2" x14ac:dyDescent="0.2">
      <c r="A6265" s="30"/>
      <c r="B6265" s="10" t="s">
        <v>1614</v>
      </c>
    </row>
    <row r="6266" spans="1:2" hidden="1" outlineLevel="2" x14ac:dyDescent="0.2">
      <c r="A6266" s="31"/>
      <c r="B6266" s="11" t="s">
        <v>4148</v>
      </c>
    </row>
    <row r="6267" spans="1:2" ht="25.5" hidden="1" outlineLevel="2" x14ac:dyDescent="0.2">
      <c r="A6267" s="31"/>
      <c r="B6267" s="14" t="s">
        <v>6443</v>
      </c>
    </row>
    <row r="6268" spans="1:2" hidden="1" outlineLevel="2" x14ac:dyDescent="0.2">
      <c r="A6268" s="31"/>
      <c r="B6268" s="11" t="s">
        <v>4149</v>
      </c>
    </row>
    <row r="6269" spans="1:2" ht="13.5" hidden="1" outlineLevel="2" x14ac:dyDescent="0.2">
      <c r="A6269" s="30"/>
      <c r="B6269" s="15" t="s">
        <v>1615</v>
      </c>
    </row>
    <row r="6270" spans="1:2" hidden="1" outlineLevel="2" x14ac:dyDescent="0.2">
      <c r="A6270" s="31"/>
      <c r="B6270" s="16" t="s">
        <v>4150</v>
      </c>
    </row>
    <row r="6271" spans="1:2" hidden="1" outlineLevel="2" x14ac:dyDescent="0.2">
      <c r="A6271" s="31"/>
      <c r="B6271" s="16" t="s">
        <v>4151</v>
      </c>
    </row>
    <row r="6272" spans="1:2" hidden="1" outlineLevel="2" x14ac:dyDescent="0.2">
      <c r="A6272" s="31"/>
      <c r="B6272" s="16" t="s">
        <v>4152</v>
      </c>
    </row>
    <row r="6273" spans="1:2" hidden="1" outlineLevel="2" x14ac:dyDescent="0.2">
      <c r="A6273" s="30" t="s">
        <v>7939</v>
      </c>
      <c r="B6273" s="10" t="s">
        <v>191</v>
      </c>
    </row>
    <row r="6274" spans="1:2" hidden="1" outlineLevel="2" x14ac:dyDescent="0.2">
      <c r="A6274" s="30"/>
      <c r="B6274" s="10" t="s">
        <v>1637</v>
      </c>
    </row>
    <row r="6275" spans="1:2" ht="38.25" hidden="1" outlineLevel="2" x14ac:dyDescent="0.2">
      <c r="A6275" s="31"/>
      <c r="B6275" s="11" t="s">
        <v>4153</v>
      </c>
    </row>
    <row r="6276" spans="1:2" ht="25.5" hidden="1" customHeight="1" outlineLevel="2" x14ac:dyDescent="0.2">
      <c r="A6276" s="31"/>
      <c r="B6276" s="11" t="s">
        <v>4154</v>
      </c>
    </row>
    <row r="6277" spans="1:2" hidden="1" outlineLevel="2" x14ac:dyDescent="0.2">
      <c r="A6277" s="30" t="s">
        <v>7940</v>
      </c>
      <c r="B6277" s="10" t="s">
        <v>4155</v>
      </c>
    </row>
    <row r="6278" spans="1:2" hidden="1" outlineLevel="2" x14ac:dyDescent="0.2">
      <c r="A6278" s="30"/>
      <c r="B6278" s="10" t="s">
        <v>1960</v>
      </c>
    </row>
    <row r="6279" spans="1:2" ht="25.5" hidden="1" outlineLevel="2" x14ac:dyDescent="0.2">
      <c r="A6279" s="31"/>
      <c r="B6279" s="11" t="s">
        <v>4156</v>
      </c>
    </row>
    <row r="6280" spans="1:2" ht="13.5" hidden="1" outlineLevel="2" x14ac:dyDescent="0.2">
      <c r="A6280" s="30"/>
      <c r="B6280" s="15" t="s">
        <v>1964</v>
      </c>
    </row>
    <row r="6281" spans="1:2" hidden="1" outlineLevel="2" x14ac:dyDescent="0.2">
      <c r="A6281" s="31"/>
      <c r="B6281" s="16" t="s">
        <v>4076</v>
      </c>
    </row>
    <row r="6282" spans="1:2" hidden="1" outlineLevel="2" x14ac:dyDescent="0.2">
      <c r="A6282" s="31" t="s">
        <v>7941</v>
      </c>
      <c r="B6282" s="11" t="s">
        <v>4157</v>
      </c>
    </row>
    <row r="6283" spans="1:2" hidden="1" outlineLevel="2" x14ac:dyDescent="0.2">
      <c r="A6283" s="31"/>
      <c r="B6283" s="10" t="s">
        <v>1614</v>
      </c>
    </row>
    <row r="6284" spans="1:2" ht="12.75" hidden="1" customHeight="1" outlineLevel="2" x14ac:dyDescent="0.2">
      <c r="A6284" s="31"/>
      <c r="B6284" s="11" t="s">
        <v>4158</v>
      </c>
    </row>
    <row r="6285" spans="1:2" hidden="1" outlineLevel="2" x14ac:dyDescent="0.2">
      <c r="A6285" s="31" t="s">
        <v>7942</v>
      </c>
      <c r="B6285" s="11" t="s">
        <v>4159</v>
      </c>
    </row>
    <row r="6286" spans="1:2" hidden="1" outlineLevel="2" x14ac:dyDescent="0.2">
      <c r="A6286" s="31"/>
      <c r="B6286" s="10" t="s">
        <v>1614</v>
      </c>
    </row>
    <row r="6287" spans="1:2" ht="38.25" hidden="1" customHeight="1" outlineLevel="2" x14ac:dyDescent="0.2">
      <c r="A6287" s="31"/>
      <c r="B6287" s="11" t="s">
        <v>4160</v>
      </c>
    </row>
    <row r="6288" spans="1:2" hidden="1" outlineLevel="2" x14ac:dyDescent="0.2">
      <c r="A6288" s="31" t="s">
        <v>7943</v>
      </c>
      <c r="B6288" s="11" t="s">
        <v>4161</v>
      </c>
    </row>
    <row r="6289" spans="1:2" hidden="1" outlineLevel="2" x14ac:dyDescent="0.2">
      <c r="A6289" s="31"/>
      <c r="B6289" s="10" t="s">
        <v>1614</v>
      </c>
    </row>
    <row r="6290" spans="1:2" ht="25.5" hidden="1" outlineLevel="2" x14ac:dyDescent="0.2">
      <c r="A6290" s="31"/>
      <c r="B6290" s="11" t="s">
        <v>4162</v>
      </c>
    </row>
    <row r="6291" spans="1:2" hidden="1" outlineLevel="2" x14ac:dyDescent="0.2">
      <c r="A6291" s="31"/>
      <c r="B6291" s="14" t="s">
        <v>6444</v>
      </c>
    </row>
    <row r="6292" spans="1:2" hidden="1" outlineLevel="2" x14ac:dyDescent="0.2">
      <c r="A6292" s="31"/>
      <c r="B6292" s="14" t="s">
        <v>6445</v>
      </c>
    </row>
    <row r="6293" spans="1:2" hidden="1" outlineLevel="2" x14ac:dyDescent="0.2">
      <c r="A6293" s="31"/>
      <c r="B6293" s="14" t="s">
        <v>6446</v>
      </c>
    </row>
    <row r="6294" spans="1:2" hidden="1" outlineLevel="2" x14ac:dyDescent="0.2">
      <c r="A6294" s="31"/>
      <c r="B6294" s="11" t="s">
        <v>4163</v>
      </c>
    </row>
    <row r="6295" spans="1:2" hidden="1" outlineLevel="2" x14ac:dyDescent="0.2">
      <c r="A6295" s="31" t="s">
        <v>7944</v>
      </c>
      <c r="B6295" s="11" t="s">
        <v>4164</v>
      </c>
    </row>
    <row r="6296" spans="1:2" hidden="1" outlineLevel="2" x14ac:dyDescent="0.2">
      <c r="A6296" s="31"/>
      <c r="B6296" s="10" t="s">
        <v>1614</v>
      </c>
    </row>
    <row r="6297" spans="1:2" hidden="1" outlineLevel="2" x14ac:dyDescent="0.2">
      <c r="A6297" s="31"/>
      <c r="B6297" s="11" t="s">
        <v>4165</v>
      </c>
    </row>
    <row r="6298" spans="1:2" ht="25.5" hidden="1" outlineLevel="2" x14ac:dyDescent="0.2">
      <c r="A6298" s="31"/>
      <c r="B6298" s="11" t="s">
        <v>4166</v>
      </c>
    </row>
    <row r="6299" spans="1:2" ht="13.5" hidden="1" outlineLevel="2" x14ac:dyDescent="0.2">
      <c r="A6299" s="30"/>
      <c r="B6299" s="15" t="s">
        <v>1615</v>
      </c>
    </row>
    <row r="6300" spans="1:2" ht="25.5" hidden="1" outlineLevel="2" x14ac:dyDescent="0.2">
      <c r="A6300" s="31"/>
      <c r="B6300" s="16" t="s">
        <v>4167</v>
      </c>
    </row>
    <row r="6301" spans="1:2" ht="25.5" hidden="1" outlineLevel="2" x14ac:dyDescent="0.2">
      <c r="A6301" s="31" t="s">
        <v>7945</v>
      </c>
      <c r="B6301" s="11" t="s">
        <v>4168</v>
      </c>
    </row>
    <row r="6302" spans="1:2" hidden="1" outlineLevel="2" x14ac:dyDescent="0.2">
      <c r="A6302" s="31"/>
      <c r="B6302" s="10" t="s">
        <v>1614</v>
      </c>
    </row>
    <row r="6303" spans="1:2" hidden="1" outlineLevel="2" x14ac:dyDescent="0.2">
      <c r="A6303" s="31"/>
      <c r="B6303" s="11" t="s">
        <v>4169</v>
      </c>
    </row>
    <row r="6304" spans="1:2" hidden="1" outlineLevel="2" x14ac:dyDescent="0.2">
      <c r="A6304" s="31"/>
      <c r="B6304" s="11" t="s">
        <v>4170</v>
      </c>
    </row>
    <row r="6305" spans="1:2" hidden="1" outlineLevel="2" x14ac:dyDescent="0.2">
      <c r="A6305" s="31"/>
      <c r="B6305" s="11" t="s">
        <v>4171</v>
      </c>
    </row>
    <row r="6306" spans="1:2" ht="25.5" hidden="1" outlineLevel="2" x14ac:dyDescent="0.2">
      <c r="A6306" s="31"/>
      <c r="B6306" s="11" t="s">
        <v>4172</v>
      </c>
    </row>
    <row r="6307" spans="1:2" hidden="1" outlineLevel="2" x14ac:dyDescent="0.2">
      <c r="A6307" s="30" t="s">
        <v>7946</v>
      </c>
      <c r="B6307" s="10" t="s">
        <v>4173</v>
      </c>
    </row>
    <row r="6308" spans="1:2" hidden="1" outlineLevel="2" x14ac:dyDescent="0.2">
      <c r="A6308" s="31" t="s">
        <v>7947</v>
      </c>
      <c r="B6308" s="11" t="s">
        <v>4173</v>
      </c>
    </row>
    <row r="6309" spans="1:2" hidden="1" outlineLevel="2" x14ac:dyDescent="0.2">
      <c r="A6309" s="31"/>
      <c r="B6309" s="10" t="s">
        <v>1614</v>
      </c>
    </row>
    <row r="6310" spans="1:2" ht="25.5" hidden="1" outlineLevel="2" x14ac:dyDescent="0.2">
      <c r="A6310" s="31"/>
      <c r="B6310" s="11" t="s">
        <v>4174</v>
      </c>
    </row>
    <row r="6311" spans="1:2" hidden="1" outlineLevel="2" x14ac:dyDescent="0.2">
      <c r="A6311" s="31"/>
      <c r="B6311" s="14" t="s">
        <v>6447</v>
      </c>
    </row>
    <row r="6312" spans="1:2" hidden="1" outlineLevel="2" x14ac:dyDescent="0.2">
      <c r="A6312" s="31"/>
      <c r="B6312" s="14" t="s">
        <v>6448</v>
      </c>
    </row>
    <row r="6313" spans="1:2" hidden="1" outlineLevel="2" x14ac:dyDescent="0.2">
      <c r="A6313" s="31"/>
      <c r="B6313" s="14" t="s">
        <v>6449</v>
      </c>
    </row>
    <row r="6314" spans="1:2" hidden="1" outlineLevel="2" x14ac:dyDescent="0.2">
      <c r="A6314" s="31"/>
      <c r="B6314" s="14" t="s">
        <v>6450</v>
      </c>
    </row>
    <row r="6315" spans="1:2" hidden="1" outlineLevel="2" x14ac:dyDescent="0.2">
      <c r="A6315" s="31"/>
      <c r="B6315" s="14" t="s">
        <v>6451</v>
      </c>
    </row>
    <row r="6316" spans="1:2" hidden="1" outlineLevel="2" x14ac:dyDescent="0.2">
      <c r="A6316" s="31"/>
      <c r="B6316" s="14" t="s">
        <v>6452</v>
      </c>
    </row>
    <row r="6317" spans="1:2" hidden="1" outlineLevel="2" x14ac:dyDescent="0.2">
      <c r="A6317" s="31"/>
      <c r="B6317" s="14" t="s">
        <v>6453</v>
      </c>
    </row>
    <row r="6318" spans="1:2" ht="13.5" hidden="1" outlineLevel="2" x14ac:dyDescent="0.2">
      <c r="A6318" s="30"/>
      <c r="B6318" s="15" t="s">
        <v>1615</v>
      </c>
    </row>
    <row r="6319" spans="1:2" hidden="1" outlineLevel="2" x14ac:dyDescent="0.2">
      <c r="A6319" s="31"/>
      <c r="B6319" s="16" t="s">
        <v>4126</v>
      </c>
    </row>
    <row r="6320" spans="1:2" hidden="1" outlineLevel="2" x14ac:dyDescent="0.2">
      <c r="A6320" s="31"/>
      <c r="B6320" s="16" t="s">
        <v>4175</v>
      </c>
    </row>
    <row r="6321" spans="1:2" ht="12.75" hidden="1" customHeight="1" outlineLevel="2" x14ac:dyDescent="0.2">
      <c r="A6321" s="31"/>
      <c r="B6321" s="16" t="s">
        <v>4176</v>
      </c>
    </row>
    <row r="6322" spans="1:2" hidden="1" outlineLevel="2" x14ac:dyDescent="0.2">
      <c r="A6322" s="30" t="s">
        <v>7948</v>
      </c>
      <c r="B6322" s="10" t="s">
        <v>4177</v>
      </c>
    </row>
    <row r="6323" spans="1:2" hidden="1" outlineLevel="2" x14ac:dyDescent="0.2">
      <c r="A6323" s="31" t="s">
        <v>7949</v>
      </c>
      <c r="B6323" s="11" t="s">
        <v>4178</v>
      </c>
    </row>
    <row r="6324" spans="1:2" hidden="1" outlineLevel="2" x14ac:dyDescent="0.2">
      <c r="A6324" s="31"/>
      <c r="B6324" s="10" t="s">
        <v>1614</v>
      </c>
    </row>
    <row r="6325" spans="1:2" ht="38.25" hidden="1" customHeight="1" outlineLevel="2" x14ac:dyDescent="0.2">
      <c r="A6325" s="31"/>
      <c r="B6325" s="11" t="s">
        <v>4179</v>
      </c>
    </row>
    <row r="6326" spans="1:2" ht="25.5" hidden="1" outlineLevel="2" x14ac:dyDescent="0.2">
      <c r="A6326" s="31"/>
      <c r="B6326" s="11" t="s">
        <v>4180</v>
      </c>
    </row>
    <row r="6327" spans="1:2" ht="12.75" hidden="1" customHeight="1" outlineLevel="2" x14ac:dyDescent="0.2">
      <c r="A6327" s="31"/>
      <c r="B6327" s="11" t="s">
        <v>4181</v>
      </c>
    </row>
    <row r="6328" spans="1:2" hidden="1" outlineLevel="2" x14ac:dyDescent="0.2">
      <c r="A6328" s="31" t="s">
        <v>7950</v>
      </c>
      <c r="B6328" s="11" t="s">
        <v>4182</v>
      </c>
    </row>
    <row r="6329" spans="1:2" hidden="1" outlineLevel="2" x14ac:dyDescent="0.2">
      <c r="A6329" s="31"/>
      <c r="B6329" s="10" t="s">
        <v>1614</v>
      </c>
    </row>
    <row r="6330" spans="1:2" ht="25.5" hidden="1" outlineLevel="2" x14ac:dyDescent="0.2">
      <c r="A6330" s="31"/>
      <c r="B6330" s="11" t="s">
        <v>4183</v>
      </c>
    </row>
    <row r="6331" spans="1:2" hidden="1" outlineLevel="2" x14ac:dyDescent="0.2">
      <c r="A6331" s="31"/>
      <c r="B6331" s="14" t="s">
        <v>6454</v>
      </c>
    </row>
    <row r="6332" spans="1:2" hidden="1" outlineLevel="2" x14ac:dyDescent="0.2">
      <c r="A6332" s="31"/>
      <c r="B6332" s="14" t="s">
        <v>6455</v>
      </c>
    </row>
    <row r="6333" spans="1:2" hidden="1" outlineLevel="2" x14ac:dyDescent="0.2">
      <c r="A6333" s="31"/>
      <c r="B6333" s="14" t="s">
        <v>6456</v>
      </c>
    </row>
    <row r="6334" spans="1:2" hidden="1" outlineLevel="2" x14ac:dyDescent="0.2">
      <c r="A6334" s="31"/>
      <c r="B6334" s="14" t="s">
        <v>6457</v>
      </c>
    </row>
    <row r="6335" spans="1:2" ht="13.5" hidden="1" outlineLevel="2" x14ac:dyDescent="0.2">
      <c r="A6335" s="35"/>
      <c r="B6335" s="15" t="s">
        <v>1615</v>
      </c>
    </row>
    <row r="6336" spans="1:2" hidden="1" outlineLevel="2" x14ac:dyDescent="0.2">
      <c r="A6336" s="31"/>
      <c r="B6336" s="16" t="s">
        <v>4184</v>
      </c>
    </row>
    <row r="6337" spans="1:2" hidden="1" outlineLevel="2" x14ac:dyDescent="0.2">
      <c r="A6337" s="30" t="s">
        <v>7951</v>
      </c>
      <c r="B6337" s="10" t="s">
        <v>4185</v>
      </c>
    </row>
    <row r="6338" spans="1:2" hidden="1" outlineLevel="2" x14ac:dyDescent="0.2">
      <c r="A6338" s="31" t="s">
        <v>7952</v>
      </c>
      <c r="B6338" s="11" t="s">
        <v>4185</v>
      </c>
    </row>
    <row r="6339" spans="1:2" hidden="1" outlineLevel="2" x14ac:dyDescent="0.2">
      <c r="A6339" s="31"/>
      <c r="B6339" s="10" t="s">
        <v>1614</v>
      </c>
    </row>
    <row r="6340" spans="1:2" ht="25.5" hidden="1" outlineLevel="2" x14ac:dyDescent="0.2">
      <c r="A6340" s="31"/>
      <c r="B6340" s="11" t="s">
        <v>4186</v>
      </c>
    </row>
    <row r="6341" spans="1:2" hidden="1" outlineLevel="2" x14ac:dyDescent="0.2">
      <c r="A6341" s="31"/>
      <c r="B6341" s="11" t="s">
        <v>4187</v>
      </c>
    </row>
    <row r="6342" spans="1:2" hidden="1" outlineLevel="2" x14ac:dyDescent="0.2">
      <c r="A6342" s="31"/>
      <c r="B6342" s="11" t="s">
        <v>4188</v>
      </c>
    </row>
    <row r="6343" spans="1:2" ht="13.5" hidden="1" outlineLevel="2" x14ac:dyDescent="0.2">
      <c r="A6343" s="30"/>
      <c r="B6343" s="15" t="s">
        <v>1615</v>
      </c>
    </row>
    <row r="6344" spans="1:2" hidden="1" outlineLevel="2" x14ac:dyDescent="0.2">
      <c r="A6344" s="31"/>
      <c r="B6344" s="16" t="s">
        <v>4189</v>
      </c>
    </row>
    <row r="6345" spans="1:2" hidden="1" outlineLevel="2" x14ac:dyDescent="0.2">
      <c r="A6345" s="30" t="s">
        <v>7953</v>
      </c>
      <c r="B6345" s="10" t="s">
        <v>4190</v>
      </c>
    </row>
    <row r="6346" spans="1:2" hidden="1" outlineLevel="2" x14ac:dyDescent="0.2">
      <c r="A6346" s="31" t="s">
        <v>7954</v>
      </c>
      <c r="B6346" s="11" t="s">
        <v>4190</v>
      </c>
    </row>
    <row r="6347" spans="1:2" hidden="1" outlineLevel="2" x14ac:dyDescent="0.2">
      <c r="A6347" s="31"/>
      <c r="B6347" s="10" t="s">
        <v>1614</v>
      </c>
    </row>
    <row r="6348" spans="1:2" hidden="1" outlineLevel="2" x14ac:dyDescent="0.2">
      <c r="A6348" s="31"/>
      <c r="B6348" s="11" t="s">
        <v>4191</v>
      </c>
    </row>
    <row r="6349" spans="1:2" ht="25.5" hidden="1" outlineLevel="2" x14ac:dyDescent="0.2">
      <c r="A6349" s="31"/>
      <c r="B6349" s="11" t="s">
        <v>4192</v>
      </c>
    </row>
    <row r="6350" spans="1:2" ht="25.5" hidden="1" outlineLevel="2" x14ac:dyDescent="0.2">
      <c r="A6350" s="31"/>
      <c r="B6350" s="11" t="s">
        <v>4193</v>
      </c>
    </row>
    <row r="6351" spans="1:2" hidden="1" outlineLevel="2" x14ac:dyDescent="0.2">
      <c r="A6351" s="31"/>
      <c r="B6351" s="11" t="s">
        <v>6458</v>
      </c>
    </row>
    <row r="6352" spans="1:2" hidden="1" outlineLevel="2" x14ac:dyDescent="0.2">
      <c r="A6352" s="31"/>
      <c r="B6352" s="11" t="s">
        <v>4194</v>
      </c>
    </row>
    <row r="6353" spans="1:2" ht="25.5" hidden="1" outlineLevel="2" x14ac:dyDescent="0.2">
      <c r="A6353" s="31"/>
      <c r="B6353" s="11" t="s">
        <v>4195</v>
      </c>
    </row>
    <row r="6354" spans="1:2" ht="25.5" hidden="1" outlineLevel="2" x14ac:dyDescent="0.2">
      <c r="A6354" s="31"/>
      <c r="B6354" s="11" t="s">
        <v>4196</v>
      </c>
    </row>
    <row r="6355" spans="1:2" ht="38.25" hidden="1" outlineLevel="2" x14ac:dyDescent="0.2">
      <c r="A6355" s="31"/>
      <c r="B6355" s="11" t="s">
        <v>4197</v>
      </c>
    </row>
    <row r="6356" spans="1:2" ht="13.5" hidden="1" outlineLevel="2" x14ac:dyDescent="0.2">
      <c r="A6356" s="30"/>
      <c r="B6356" s="15" t="s">
        <v>1615</v>
      </c>
    </row>
    <row r="6357" spans="1:2" hidden="1" outlineLevel="2" x14ac:dyDescent="0.2">
      <c r="A6357" s="31"/>
      <c r="B6357" s="16" t="s">
        <v>4198</v>
      </c>
    </row>
    <row r="6358" spans="1:2" ht="25.5" hidden="1" outlineLevel="2" x14ac:dyDescent="0.2">
      <c r="A6358" s="31"/>
      <c r="B6358" s="16" t="s">
        <v>4199</v>
      </c>
    </row>
    <row r="6359" spans="1:2" hidden="1" outlineLevel="2" x14ac:dyDescent="0.2">
      <c r="A6359" s="31"/>
      <c r="B6359" s="16" t="s">
        <v>4200</v>
      </c>
    </row>
    <row r="6360" spans="1:2" hidden="1" outlineLevel="2" x14ac:dyDescent="0.2">
      <c r="A6360" s="31"/>
      <c r="B6360" s="16" t="s">
        <v>4201</v>
      </c>
    </row>
    <row r="6361" spans="1:2" ht="12.75" hidden="1" customHeight="1" outlineLevel="2" x14ac:dyDescent="0.2">
      <c r="A6361" s="31"/>
      <c r="B6361" s="16" t="s">
        <v>4202</v>
      </c>
    </row>
    <row r="6362" spans="1:2" hidden="1" outlineLevel="1" x14ac:dyDescent="0.2">
      <c r="A6362" s="29" t="s">
        <v>7955</v>
      </c>
      <c r="B6362" s="9" t="s">
        <v>4203</v>
      </c>
    </row>
    <row r="6363" spans="1:2" hidden="1" outlineLevel="2" x14ac:dyDescent="0.2">
      <c r="A6363" s="30" t="s">
        <v>7956</v>
      </c>
      <c r="B6363" s="10" t="s">
        <v>192</v>
      </c>
    </row>
    <row r="6364" spans="1:2" hidden="1" outlineLevel="2" x14ac:dyDescent="0.2">
      <c r="A6364" s="30" t="s">
        <v>7957</v>
      </c>
      <c r="B6364" s="10" t="s">
        <v>192</v>
      </c>
    </row>
    <row r="6365" spans="1:2" hidden="1" outlineLevel="2" x14ac:dyDescent="0.2">
      <c r="A6365" s="31" t="s">
        <v>7958</v>
      </c>
      <c r="B6365" s="11" t="s">
        <v>192</v>
      </c>
    </row>
    <row r="6366" spans="1:2" ht="114.75" hidden="1" customHeight="1" outlineLevel="2" x14ac:dyDescent="0.2">
      <c r="A6366" s="31"/>
      <c r="B6366" s="11" t="s">
        <v>6459</v>
      </c>
    </row>
    <row r="6367" spans="1:2" hidden="1" outlineLevel="2" x14ac:dyDescent="0.2">
      <c r="A6367" s="30"/>
      <c r="B6367" s="10" t="s">
        <v>1614</v>
      </c>
    </row>
    <row r="6368" spans="1:2" ht="51" hidden="1" outlineLevel="2" x14ac:dyDescent="0.2">
      <c r="A6368" s="31"/>
      <c r="B6368" s="11" t="s">
        <v>4204</v>
      </c>
    </row>
    <row r="6369" spans="1:2" hidden="1" outlineLevel="2" x14ac:dyDescent="0.2">
      <c r="A6369" s="31"/>
      <c r="B6369" s="11" t="s">
        <v>4205</v>
      </c>
    </row>
    <row r="6370" spans="1:2" ht="13.5" hidden="1" outlineLevel="2" x14ac:dyDescent="0.2">
      <c r="A6370" s="30"/>
      <c r="B6370" s="15" t="s">
        <v>1615</v>
      </c>
    </row>
    <row r="6371" spans="1:2" ht="25.5" hidden="1" outlineLevel="2" x14ac:dyDescent="0.2">
      <c r="A6371" s="31"/>
      <c r="B6371" s="16" t="s">
        <v>4206</v>
      </c>
    </row>
    <row r="6372" spans="1:2" hidden="1" outlineLevel="2" x14ac:dyDescent="0.2">
      <c r="A6372" s="31"/>
      <c r="B6372" s="16" t="s">
        <v>4207</v>
      </c>
    </row>
    <row r="6373" spans="1:2" ht="51" hidden="1" outlineLevel="2" x14ac:dyDescent="0.2">
      <c r="A6373" s="31"/>
      <c r="B6373" s="16" t="s">
        <v>4208</v>
      </c>
    </row>
    <row r="6374" spans="1:2" hidden="1" outlineLevel="2" x14ac:dyDescent="0.2">
      <c r="A6374" s="30" t="s">
        <v>7959</v>
      </c>
      <c r="B6374" s="10" t="s">
        <v>193</v>
      </c>
    </row>
    <row r="6375" spans="1:2" hidden="1" outlineLevel="2" x14ac:dyDescent="0.2">
      <c r="A6375" s="30" t="s">
        <v>7960</v>
      </c>
      <c r="B6375" s="10" t="s">
        <v>193</v>
      </c>
    </row>
    <row r="6376" spans="1:2" hidden="1" outlineLevel="2" x14ac:dyDescent="0.2">
      <c r="A6376" s="31" t="s">
        <v>7961</v>
      </c>
      <c r="B6376" s="11" t="s">
        <v>4209</v>
      </c>
    </row>
    <row r="6377" spans="1:2" hidden="1" outlineLevel="2" x14ac:dyDescent="0.2">
      <c r="A6377" s="31" t="s">
        <v>7962</v>
      </c>
      <c r="B6377" s="11" t="s">
        <v>4210</v>
      </c>
    </row>
    <row r="6378" spans="1:2" hidden="1" outlineLevel="2" x14ac:dyDescent="0.2">
      <c r="A6378" s="31"/>
      <c r="B6378" s="10" t="s">
        <v>1614</v>
      </c>
    </row>
    <row r="6379" spans="1:2" ht="76.5" hidden="1" outlineLevel="2" x14ac:dyDescent="0.2">
      <c r="A6379" s="31"/>
      <c r="B6379" s="11" t="s">
        <v>6460</v>
      </c>
    </row>
    <row r="6380" spans="1:2" hidden="1" outlineLevel="2" x14ac:dyDescent="0.2">
      <c r="A6380" s="31"/>
      <c r="B6380" s="11" t="s">
        <v>4211</v>
      </c>
    </row>
    <row r="6381" spans="1:2" ht="13.5" hidden="1" outlineLevel="2" x14ac:dyDescent="0.2">
      <c r="A6381" s="30"/>
      <c r="B6381" s="15" t="s">
        <v>1615</v>
      </c>
    </row>
    <row r="6382" spans="1:2" ht="25.5" hidden="1" outlineLevel="2" x14ac:dyDescent="0.2">
      <c r="A6382" s="31"/>
      <c r="B6382" s="16" t="s">
        <v>4212</v>
      </c>
    </row>
    <row r="6383" spans="1:2" ht="25.5" hidden="1" outlineLevel="2" x14ac:dyDescent="0.2">
      <c r="A6383" s="31"/>
      <c r="B6383" s="16" t="s">
        <v>4213</v>
      </c>
    </row>
    <row r="6384" spans="1:2" collapsed="1" x14ac:dyDescent="0.2">
      <c r="A6384" s="32" t="s">
        <v>4214</v>
      </c>
      <c r="B6384" s="18" t="s">
        <v>4215</v>
      </c>
    </row>
    <row r="6385" spans="1:2" hidden="1" outlineLevel="1" x14ac:dyDescent="0.2">
      <c r="A6385" s="29" t="s">
        <v>7963</v>
      </c>
      <c r="B6385" s="9" t="s">
        <v>4216</v>
      </c>
    </row>
    <row r="6386" spans="1:2" hidden="1" outlineLevel="2" x14ac:dyDescent="0.2">
      <c r="A6386" s="30" t="s">
        <v>7964</v>
      </c>
      <c r="B6386" s="10" t="s">
        <v>194</v>
      </c>
    </row>
    <row r="6387" spans="1:2" hidden="1" outlineLevel="2" x14ac:dyDescent="0.2">
      <c r="A6387" s="30" t="s">
        <v>7965</v>
      </c>
      <c r="B6387" s="10" t="s">
        <v>194</v>
      </c>
    </row>
    <row r="6388" spans="1:2" hidden="1" outlineLevel="2" x14ac:dyDescent="0.2">
      <c r="A6388" s="30"/>
      <c r="B6388" s="10" t="s">
        <v>1960</v>
      </c>
    </row>
    <row r="6389" spans="1:2" ht="51" hidden="1" outlineLevel="2" x14ac:dyDescent="0.2">
      <c r="A6389" s="31"/>
      <c r="B6389" s="11" t="s">
        <v>4217</v>
      </c>
    </row>
    <row r="6390" spans="1:2" ht="25.5" hidden="1" outlineLevel="2" x14ac:dyDescent="0.2">
      <c r="A6390" s="31"/>
      <c r="B6390" s="11" t="s">
        <v>4218</v>
      </c>
    </row>
    <row r="6391" spans="1:2" hidden="1" outlineLevel="2" x14ac:dyDescent="0.2">
      <c r="A6391" s="31"/>
      <c r="B6391" s="14" t="s">
        <v>6461</v>
      </c>
    </row>
    <row r="6392" spans="1:2" ht="25.5" hidden="1" outlineLevel="2" x14ac:dyDescent="0.2">
      <c r="A6392" s="31"/>
      <c r="B6392" s="14" t="s">
        <v>6462</v>
      </c>
    </row>
    <row r="6393" spans="1:2" hidden="1" outlineLevel="2" x14ac:dyDescent="0.2">
      <c r="A6393" s="31"/>
      <c r="B6393" s="14" t="s">
        <v>6463</v>
      </c>
    </row>
    <row r="6394" spans="1:2" hidden="1" outlineLevel="2" x14ac:dyDescent="0.2">
      <c r="A6394" s="31"/>
      <c r="B6394" s="14" t="s">
        <v>6464</v>
      </c>
    </row>
    <row r="6395" spans="1:2" ht="13.5" hidden="1" outlineLevel="2" x14ac:dyDescent="0.2">
      <c r="A6395" s="31"/>
      <c r="B6395" s="15" t="s">
        <v>1964</v>
      </c>
    </row>
    <row r="6396" spans="1:2" hidden="1" outlineLevel="2" x14ac:dyDescent="0.2">
      <c r="A6396" s="31"/>
      <c r="B6396" s="16" t="s">
        <v>4219</v>
      </c>
    </row>
    <row r="6397" spans="1:2" ht="38.25" hidden="1" customHeight="1" outlineLevel="2" x14ac:dyDescent="0.2">
      <c r="A6397" s="31"/>
      <c r="B6397" s="16" t="s">
        <v>4220</v>
      </c>
    </row>
    <row r="6398" spans="1:2" ht="12.75" hidden="1" customHeight="1" outlineLevel="2" x14ac:dyDescent="0.2">
      <c r="A6398" s="31" t="s">
        <v>7966</v>
      </c>
      <c r="B6398" s="11" t="s">
        <v>4221</v>
      </c>
    </row>
    <row r="6399" spans="1:2" ht="25.5" hidden="1" outlineLevel="2" x14ac:dyDescent="0.2">
      <c r="A6399" s="31" t="s">
        <v>7967</v>
      </c>
      <c r="B6399" s="11" t="s">
        <v>4222</v>
      </c>
    </row>
    <row r="6400" spans="1:2" hidden="1" outlineLevel="2" x14ac:dyDescent="0.2">
      <c r="A6400" s="30" t="s">
        <v>7968</v>
      </c>
      <c r="B6400" s="10" t="s">
        <v>4223</v>
      </c>
    </row>
    <row r="6401" spans="1:2" hidden="1" outlineLevel="2" x14ac:dyDescent="0.2">
      <c r="A6401" s="30" t="s">
        <v>7969</v>
      </c>
      <c r="B6401" s="10" t="s">
        <v>4223</v>
      </c>
    </row>
    <row r="6402" spans="1:2" hidden="1" outlineLevel="2" x14ac:dyDescent="0.2">
      <c r="A6402" s="31" t="s">
        <v>7970</v>
      </c>
      <c r="B6402" s="11" t="s">
        <v>195</v>
      </c>
    </row>
    <row r="6403" spans="1:2" hidden="1" outlineLevel="2" x14ac:dyDescent="0.2">
      <c r="A6403" s="31"/>
      <c r="B6403" s="10" t="s">
        <v>1614</v>
      </c>
    </row>
    <row r="6404" spans="1:2" ht="51" hidden="1" customHeight="1" outlineLevel="2" x14ac:dyDescent="0.2">
      <c r="A6404" s="31"/>
      <c r="B6404" s="11" t="s">
        <v>4224</v>
      </c>
    </row>
    <row r="6405" spans="1:2" ht="25.5" hidden="1" outlineLevel="2" x14ac:dyDescent="0.2">
      <c r="A6405" s="31"/>
      <c r="B6405" s="14" t="s">
        <v>6465</v>
      </c>
    </row>
    <row r="6406" spans="1:2" hidden="1" outlineLevel="2" x14ac:dyDescent="0.2">
      <c r="A6406" s="31"/>
      <c r="B6406" s="14" t="s">
        <v>6466</v>
      </c>
    </row>
    <row r="6407" spans="1:2" hidden="1" outlineLevel="2" x14ac:dyDescent="0.2">
      <c r="A6407" s="31"/>
      <c r="B6407" s="14" t="s">
        <v>6467</v>
      </c>
    </row>
    <row r="6408" spans="1:2" hidden="1" outlineLevel="2" x14ac:dyDescent="0.2">
      <c r="A6408" s="31"/>
      <c r="B6408" s="14" t="s">
        <v>6468</v>
      </c>
    </row>
    <row r="6409" spans="1:2" hidden="1" outlineLevel="2" x14ac:dyDescent="0.2">
      <c r="A6409" s="31"/>
      <c r="B6409" s="14" t="s">
        <v>6469</v>
      </c>
    </row>
    <row r="6410" spans="1:2" hidden="1" outlineLevel="2" x14ac:dyDescent="0.2">
      <c r="A6410" s="31"/>
      <c r="B6410" s="14" t="s">
        <v>6470</v>
      </c>
    </row>
    <row r="6411" spans="1:2" ht="13.5" hidden="1" outlineLevel="2" x14ac:dyDescent="0.2">
      <c r="A6411" s="31"/>
      <c r="B6411" s="15" t="s">
        <v>1615</v>
      </c>
    </row>
    <row r="6412" spans="1:2" ht="38.25" hidden="1" outlineLevel="2" x14ac:dyDescent="0.2">
      <c r="A6412" s="31"/>
      <c r="B6412" s="16" t="s">
        <v>4225</v>
      </c>
    </row>
    <row r="6413" spans="1:2" ht="38.25" hidden="1" outlineLevel="2" x14ac:dyDescent="0.2">
      <c r="A6413" s="31"/>
      <c r="B6413" s="16" t="s">
        <v>4226</v>
      </c>
    </row>
    <row r="6414" spans="1:2" ht="25.5" hidden="1" outlineLevel="2" x14ac:dyDescent="0.2">
      <c r="A6414" s="31"/>
      <c r="B6414" s="16" t="s">
        <v>4227</v>
      </c>
    </row>
    <row r="6415" spans="1:2" hidden="1" outlineLevel="2" x14ac:dyDescent="0.2">
      <c r="A6415" s="30" t="s">
        <v>7971</v>
      </c>
      <c r="B6415" s="10" t="s">
        <v>4228</v>
      </c>
    </row>
    <row r="6416" spans="1:2" hidden="1" outlineLevel="2" x14ac:dyDescent="0.2">
      <c r="A6416" s="30" t="s">
        <v>7972</v>
      </c>
      <c r="B6416" s="10" t="s">
        <v>196</v>
      </c>
    </row>
    <row r="6417" spans="1:2" hidden="1" outlineLevel="2" x14ac:dyDescent="0.2">
      <c r="A6417" s="31" t="s">
        <v>7973</v>
      </c>
      <c r="B6417" s="11" t="s">
        <v>196</v>
      </c>
    </row>
    <row r="6418" spans="1:2" hidden="1" outlineLevel="2" x14ac:dyDescent="0.2">
      <c r="A6418" s="31"/>
      <c r="B6418" s="10" t="s">
        <v>1614</v>
      </c>
    </row>
    <row r="6419" spans="1:2" ht="38.25" hidden="1" outlineLevel="2" x14ac:dyDescent="0.2">
      <c r="A6419" s="31"/>
      <c r="B6419" s="11" t="s">
        <v>6471</v>
      </c>
    </row>
    <row r="6420" spans="1:2" ht="25.5" hidden="1" outlineLevel="2" x14ac:dyDescent="0.2">
      <c r="A6420" s="31"/>
      <c r="B6420" s="11" t="s">
        <v>4229</v>
      </c>
    </row>
    <row r="6421" spans="1:2" ht="25.5" hidden="1" outlineLevel="2" x14ac:dyDescent="0.2">
      <c r="A6421" s="31"/>
      <c r="B6421" s="11" t="s">
        <v>4230</v>
      </c>
    </row>
    <row r="6422" spans="1:2" ht="13.5" hidden="1" outlineLevel="2" x14ac:dyDescent="0.2">
      <c r="A6422" s="30"/>
      <c r="B6422" s="15" t="s">
        <v>1615</v>
      </c>
    </row>
    <row r="6423" spans="1:2" ht="25.5" hidden="1" outlineLevel="2" x14ac:dyDescent="0.2">
      <c r="A6423" s="31"/>
      <c r="B6423" s="16" t="s">
        <v>4231</v>
      </c>
    </row>
    <row r="6424" spans="1:2" hidden="1" outlineLevel="2" x14ac:dyDescent="0.2">
      <c r="A6424" s="30" t="s">
        <v>7974</v>
      </c>
      <c r="B6424" s="10" t="s">
        <v>4232</v>
      </c>
    </row>
    <row r="6425" spans="1:2" hidden="1" outlineLevel="2" x14ac:dyDescent="0.2">
      <c r="A6425" s="30" t="s">
        <v>7975</v>
      </c>
      <c r="B6425" s="10" t="s">
        <v>4232</v>
      </c>
    </row>
    <row r="6426" spans="1:2" hidden="1" outlineLevel="2" x14ac:dyDescent="0.2">
      <c r="A6426" s="31" t="s">
        <v>7976</v>
      </c>
      <c r="B6426" s="11" t="s">
        <v>197</v>
      </c>
    </row>
    <row r="6427" spans="1:2" hidden="1" outlineLevel="2" x14ac:dyDescent="0.2">
      <c r="A6427" s="31"/>
      <c r="B6427" s="10" t="s">
        <v>1614</v>
      </c>
    </row>
    <row r="6428" spans="1:2" ht="25.5" hidden="1" outlineLevel="2" x14ac:dyDescent="0.2">
      <c r="A6428" s="31"/>
      <c r="B6428" s="11" t="s">
        <v>4233</v>
      </c>
    </row>
    <row r="6429" spans="1:2" hidden="1" outlineLevel="2" x14ac:dyDescent="0.2">
      <c r="A6429" s="31"/>
      <c r="B6429" s="14" t="s">
        <v>6472</v>
      </c>
    </row>
    <row r="6430" spans="1:2" hidden="1" outlineLevel="2" x14ac:dyDescent="0.2">
      <c r="A6430" s="31"/>
      <c r="B6430" s="14" t="s">
        <v>6473</v>
      </c>
    </row>
    <row r="6431" spans="1:2" hidden="1" outlineLevel="2" x14ac:dyDescent="0.2">
      <c r="A6431" s="31"/>
      <c r="B6431" s="14" t="s">
        <v>6474</v>
      </c>
    </row>
    <row r="6432" spans="1:2" hidden="1" outlineLevel="2" x14ac:dyDescent="0.2">
      <c r="A6432" s="31"/>
      <c r="B6432" s="14" t="s">
        <v>6475</v>
      </c>
    </row>
    <row r="6433" spans="1:2" hidden="1" outlineLevel="2" x14ac:dyDescent="0.2">
      <c r="A6433" s="31"/>
      <c r="B6433" s="14" t="s">
        <v>6476</v>
      </c>
    </row>
    <row r="6434" spans="1:2" hidden="1" outlineLevel="1" x14ac:dyDescent="0.2">
      <c r="A6434" s="29" t="s">
        <v>7977</v>
      </c>
      <c r="B6434" s="9" t="s">
        <v>4234</v>
      </c>
    </row>
    <row r="6435" spans="1:2" hidden="1" outlineLevel="2" x14ac:dyDescent="0.2">
      <c r="A6435" s="30" t="s">
        <v>7978</v>
      </c>
      <c r="B6435" s="10" t="s">
        <v>198</v>
      </c>
    </row>
    <row r="6436" spans="1:2" hidden="1" outlineLevel="2" x14ac:dyDescent="0.2">
      <c r="A6436" s="30" t="s">
        <v>7979</v>
      </c>
      <c r="B6436" s="10" t="s">
        <v>198</v>
      </c>
    </row>
    <row r="6437" spans="1:2" hidden="1" outlineLevel="2" x14ac:dyDescent="0.2">
      <c r="A6437" s="31" t="s">
        <v>7980</v>
      </c>
      <c r="B6437" s="11" t="s">
        <v>198</v>
      </c>
    </row>
    <row r="6438" spans="1:2" ht="76.5" hidden="1" outlineLevel="2" x14ac:dyDescent="0.2">
      <c r="A6438" s="31"/>
      <c r="B6438" s="11" t="s">
        <v>4235</v>
      </c>
    </row>
    <row r="6439" spans="1:2" hidden="1" outlineLevel="2" x14ac:dyDescent="0.2">
      <c r="A6439" s="30"/>
      <c r="B6439" s="10" t="s">
        <v>1614</v>
      </c>
    </row>
    <row r="6440" spans="1:2" hidden="1" outlineLevel="2" x14ac:dyDescent="0.2">
      <c r="A6440" s="31"/>
      <c r="B6440" s="11" t="s">
        <v>4236</v>
      </c>
    </row>
    <row r="6441" spans="1:2" hidden="1" outlineLevel="2" x14ac:dyDescent="0.2">
      <c r="A6441" s="31"/>
      <c r="B6441" s="11" t="s">
        <v>4237</v>
      </c>
    </row>
    <row r="6442" spans="1:2" hidden="1" outlineLevel="2" x14ac:dyDescent="0.2">
      <c r="A6442" s="31"/>
      <c r="B6442" s="11" t="s">
        <v>4238</v>
      </c>
    </row>
    <row r="6443" spans="1:2" hidden="1" outlineLevel="2" x14ac:dyDescent="0.2">
      <c r="A6443" s="31"/>
      <c r="B6443" s="11" t="s">
        <v>4239</v>
      </c>
    </row>
    <row r="6444" spans="1:2" hidden="1" outlineLevel="2" x14ac:dyDescent="0.2">
      <c r="A6444" s="31"/>
      <c r="B6444" s="11" t="s">
        <v>4240</v>
      </c>
    </row>
    <row r="6445" spans="1:2" hidden="1" outlineLevel="2" x14ac:dyDescent="0.2">
      <c r="A6445" s="31"/>
      <c r="B6445" s="11" t="s">
        <v>4241</v>
      </c>
    </row>
    <row r="6446" spans="1:2" hidden="1" outlineLevel="2" x14ac:dyDescent="0.2">
      <c r="A6446" s="31"/>
      <c r="B6446" s="11" t="s">
        <v>4242</v>
      </c>
    </row>
    <row r="6447" spans="1:2" hidden="1" outlineLevel="2" x14ac:dyDescent="0.2">
      <c r="A6447" s="31"/>
      <c r="B6447" s="11" t="s">
        <v>4243</v>
      </c>
    </row>
    <row r="6448" spans="1:2" hidden="1" outlineLevel="2" x14ac:dyDescent="0.2">
      <c r="A6448" s="31"/>
      <c r="B6448" s="11" t="s">
        <v>4244</v>
      </c>
    </row>
    <row r="6449" spans="1:2" ht="25.5" hidden="1" outlineLevel="2" x14ac:dyDescent="0.2">
      <c r="A6449" s="31"/>
      <c r="B6449" s="11" t="s">
        <v>4245</v>
      </c>
    </row>
    <row r="6450" spans="1:2" ht="13.5" hidden="1" outlineLevel="2" x14ac:dyDescent="0.2">
      <c r="A6450" s="30"/>
      <c r="B6450" s="15" t="s">
        <v>1615</v>
      </c>
    </row>
    <row r="6451" spans="1:2" ht="25.5" hidden="1" outlineLevel="2" x14ac:dyDescent="0.2">
      <c r="A6451" s="31"/>
      <c r="B6451" s="16" t="s">
        <v>4246</v>
      </c>
    </row>
    <row r="6452" spans="1:2" ht="25.5" hidden="1" outlineLevel="2" x14ac:dyDescent="0.2">
      <c r="A6452" s="31"/>
      <c r="B6452" s="16" t="s">
        <v>4247</v>
      </c>
    </row>
    <row r="6453" spans="1:2" ht="25.5" hidden="1" outlineLevel="2" x14ac:dyDescent="0.2">
      <c r="A6453" s="31"/>
      <c r="B6453" s="16" t="s">
        <v>4248</v>
      </c>
    </row>
    <row r="6454" spans="1:2" ht="51" hidden="1" outlineLevel="2" x14ac:dyDescent="0.2">
      <c r="A6454" s="31"/>
      <c r="B6454" s="16" t="s">
        <v>4249</v>
      </c>
    </row>
    <row r="6455" spans="1:2" hidden="1" outlineLevel="2" x14ac:dyDescent="0.2">
      <c r="A6455" s="30" t="s">
        <v>7981</v>
      </c>
      <c r="B6455" s="10" t="s">
        <v>4250</v>
      </c>
    </row>
    <row r="6456" spans="1:2" hidden="1" outlineLevel="2" x14ac:dyDescent="0.2">
      <c r="A6456" s="30" t="s">
        <v>7982</v>
      </c>
      <c r="B6456" s="10" t="s">
        <v>4251</v>
      </c>
    </row>
    <row r="6457" spans="1:2" hidden="1" outlineLevel="2" x14ac:dyDescent="0.2">
      <c r="A6457" s="31" t="s">
        <v>7983</v>
      </c>
      <c r="B6457" s="11" t="s">
        <v>4251</v>
      </c>
    </row>
    <row r="6458" spans="1:2" hidden="1" outlineLevel="2" x14ac:dyDescent="0.2">
      <c r="A6458" s="30"/>
      <c r="B6458" s="10" t="s">
        <v>1614</v>
      </c>
    </row>
    <row r="6459" spans="1:2" ht="38.25" hidden="1" outlineLevel="2" x14ac:dyDescent="0.2">
      <c r="A6459" s="31"/>
      <c r="B6459" s="11" t="s">
        <v>4252</v>
      </c>
    </row>
    <row r="6460" spans="1:2" ht="25.5" hidden="1" outlineLevel="2" x14ac:dyDescent="0.2">
      <c r="A6460" s="31"/>
      <c r="B6460" s="11" t="s">
        <v>4253</v>
      </c>
    </row>
    <row r="6461" spans="1:2" ht="25.5" hidden="1" outlineLevel="2" x14ac:dyDescent="0.2">
      <c r="A6461" s="31"/>
      <c r="B6461" s="11" t="s">
        <v>4254</v>
      </c>
    </row>
    <row r="6462" spans="1:2" ht="13.5" hidden="1" outlineLevel="2" x14ac:dyDescent="0.2">
      <c r="A6462" s="35"/>
      <c r="B6462" s="15" t="s">
        <v>1615</v>
      </c>
    </row>
    <row r="6463" spans="1:2" ht="25.5" hidden="1" customHeight="1" outlineLevel="2" x14ac:dyDescent="0.2">
      <c r="A6463" s="31"/>
      <c r="B6463" s="16" t="s">
        <v>4255</v>
      </c>
    </row>
    <row r="6464" spans="1:2" hidden="1" outlineLevel="2" x14ac:dyDescent="0.2">
      <c r="A6464" s="31"/>
      <c r="B6464" s="16" t="s">
        <v>4256</v>
      </c>
    </row>
    <row r="6465" spans="1:2" hidden="1" outlineLevel="2" x14ac:dyDescent="0.2">
      <c r="A6465" s="30" t="s">
        <v>7984</v>
      </c>
      <c r="B6465" s="10" t="s">
        <v>4257</v>
      </c>
    </row>
    <row r="6466" spans="1:2" hidden="1" outlineLevel="2" x14ac:dyDescent="0.2">
      <c r="A6466" s="31" t="s">
        <v>7985</v>
      </c>
      <c r="B6466" s="11" t="s">
        <v>4258</v>
      </c>
    </row>
    <row r="6467" spans="1:2" hidden="1" outlineLevel="2" x14ac:dyDescent="0.2">
      <c r="A6467" s="31"/>
      <c r="B6467" s="10" t="s">
        <v>1614</v>
      </c>
    </row>
    <row r="6468" spans="1:2" ht="38.25" hidden="1" outlineLevel="2" x14ac:dyDescent="0.2">
      <c r="A6468" s="31"/>
      <c r="B6468" s="11" t="s">
        <v>4259</v>
      </c>
    </row>
    <row r="6469" spans="1:2" ht="38.25" hidden="1" outlineLevel="2" x14ac:dyDescent="0.2">
      <c r="A6469" s="31"/>
      <c r="B6469" s="11" t="s">
        <v>4260</v>
      </c>
    </row>
    <row r="6470" spans="1:2" ht="51" hidden="1" outlineLevel="2" x14ac:dyDescent="0.2">
      <c r="A6470" s="31"/>
      <c r="B6470" s="11" t="s">
        <v>4261</v>
      </c>
    </row>
    <row r="6471" spans="1:2" ht="25.5" hidden="1" outlineLevel="2" x14ac:dyDescent="0.2">
      <c r="A6471" s="31"/>
      <c r="B6471" s="11" t="s">
        <v>4262</v>
      </c>
    </row>
    <row r="6472" spans="1:2" ht="13.5" hidden="1" outlineLevel="2" x14ac:dyDescent="0.2">
      <c r="A6472" s="30"/>
      <c r="B6472" s="15" t="s">
        <v>1615</v>
      </c>
    </row>
    <row r="6473" spans="1:2" ht="25.5" hidden="1" customHeight="1" outlineLevel="2" x14ac:dyDescent="0.2">
      <c r="A6473" s="31"/>
      <c r="B6473" s="16" t="s">
        <v>4255</v>
      </c>
    </row>
    <row r="6474" spans="1:2" hidden="1" outlineLevel="2" x14ac:dyDescent="0.2">
      <c r="A6474" s="31"/>
      <c r="B6474" s="16" t="s">
        <v>4263</v>
      </c>
    </row>
    <row r="6475" spans="1:2" ht="25.5" hidden="1" outlineLevel="2" x14ac:dyDescent="0.2">
      <c r="A6475" s="31"/>
      <c r="B6475" s="16" t="s">
        <v>4247</v>
      </c>
    </row>
    <row r="6476" spans="1:2" ht="51" hidden="1" outlineLevel="2" x14ac:dyDescent="0.2">
      <c r="A6476" s="31"/>
      <c r="B6476" s="16" t="s">
        <v>4264</v>
      </c>
    </row>
    <row r="6477" spans="1:2" hidden="1" outlineLevel="2" x14ac:dyDescent="0.2">
      <c r="A6477" s="30" t="s">
        <v>7986</v>
      </c>
      <c r="B6477" s="10" t="s">
        <v>4265</v>
      </c>
    </row>
    <row r="6478" spans="1:2" hidden="1" outlineLevel="2" x14ac:dyDescent="0.2">
      <c r="A6478" s="30" t="s">
        <v>7987</v>
      </c>
      <c r="B6478" s="10" t="s">
        <v>4265</v>
      </c>
    </row>
    <row r="6479" spans="1:2" hidden="1" outlineLevel="2" x14ac:dyDescent="0.2">
      <c r="A6479" s="31" t="s">
        <v>7988</v>
      </c>
      <c r="B6479" s="11" t="s">
        <v>199</v>
      </c>
    </row>
    <row r="6480" spans="1:2" ht="38.25" hidden="1" outlineLevel="2" x14ac:dyDescent="0.2">
      <c r="A6480" s="31"/>
      <c r="B6480" s="11" t="s">
        <v>4266</v>
      </c>
    </row>
    <row r="6481" spans="1:2" hidden="1" outlineLevel="2" x14ac:dyDescent="0.2">
      <c r="A6481" s="30"/>
      <c r="B6481" s="10" t="s">
        <v>1614</v>
      </c>
    </row>
    <row r="6482" spans="1:2" hidden="1" outlineLevel="2" x14ac:dyDescent="0.2">
      <c r="A6482" s="31"/>
      <c r="B6482" s="11" t="s">
        <v>4267</v>
      </c>
    </row>
    <row r="6483" spans="1:2" hidden="1" outlineLevel="2" x14ac:dyDescent="0.2">
      <c r="A6483" s="31"/>
      <c r="B6483" s="11" t="s">
        <v>4268</v>
      </c>
    </row>
    <row r="6484" spans="1:2" hidden="1" outlineLevel="2" x14ac:dyDescent="0.2">
      <c r="A6484" s="31"/>
      <c r="B6484" s="11" t="s">
        <v>4269</v>
      </c>
    </row>
    <row r="6485" spans="1:2" hidden="1" outlineLevel="2" x14ac:dyDescent="0.2">
      <c r="A6485" s="31"/>
      <c r="B6485" s="11" t="s">
        <v>4270</v>
      </c>
    </row>
    <row r="6486" spans="1:2" hidden="1" outlineLevel="2" x14ac:dyDescent="0.2">
      <c r="A6486" s="31"/>
      <c r="B6486" s="11" t="s">
        <v>4271</v>
      </c>
    </row>
    <row r="6487" spans="1:2" hidden="1" outlineLevel="2" x14ac:dyDescent="0.2">
      <c r="A6487" s="31"/>
      <c r="B6487" s="11" t="s">
        <v>4272</v>
      </c>
    </row>
    <row r="6488" spans="1:2" hidden="1" outlineLevel="2" x14ac:dyDescent="0.2">
      <c r="A6488" s="31"/>
      <c r="B6488" s="11" t="s">
        <v>4273</v>
      </c>
    </row>
    <row r="6489" spans="1:2" ht="25.5" hidden="1" outlineLevel="2" x14ac:dyDescent="0.2">
      <c r="A6489" s="31"/>
      <c r="B6489" s="11" t="s">
        <v>4274</v>
      </c>
    </row>
    <row r="6490" spans="1:2" ht="13.5" hidden="1" outlineLevel="2" x14ac:dyDescent="0.2">
      <c r="A6490" s="30"/>
      <c r="B6490" s="15" t="s">
        <v>1615</v>
      </c>
    </row>
    <row r="6491" spans="1:2" ht="25.5" hidden="1" outlineLevel="2" x14ac:dyDescent="0.2">
      <c r="A6491" s="31"/>
      <c r="B6491" s="16" t="s">
        <v>4275</v>
      </c>
    </row>
    <row r="6492" spans="1:2" ht="25.5" hidden="1" outlineLevel="2" x14ac:dyDescent="0.2">
      <c r="A6492" s="31"/>
      <c r="B6492" s="16" t="s">
        <v>4276</v>
      </c>
    </row>
    <row r="6493" spans="1:2" ht="25.5" hidden="1" outlineLevel="2" x14ac:dyDescent="0.2">
      <c r="A6493" s="31"/>
      <c r="B6493" s="16" t="s">
        <v>4277</v>
      </c>
    </row>
    <row r="6494" spans="1:2" ht="25.5" hidden="1" outlineLevel="2" x14ac:dyDescent="0.2">
      <c r="A6494" s="31"/>
      <c r="B6494" s="16" t="s">
        <v>4278</v>
      </c>
    </row>
    <row r="6495" spans="1:2" ht="25.5" hidden="1" outlineLevel="2" x14ac:dyDescent="0.2">
      <c r="A6495" s="31"/>
      <c r="B6495" s="16" t="s">
        <v>4279</v>
      </c>
    </row>
    <row r="6496" spans="1:2" collapsed="1" x14ac:dyDescent="0.2">
      <c r="A6496" s="32" t="s">
        <v>4280</v>
      </c>
      <c r="B6496" s="18" t="s">
        <v>4281</v>
      </c>
    </row>
    <row r="6497" spans="1:2" ht="25.5" hidden="1" outlineLevel="1" x14ac:dyDescent="0.2">
      <c r="A6497" s="34" t="s">
        <v>4282</v>
      </c>
      <c r="B6497" s="19" t="s">
        <v>4283</v>
      </c>
    </row>
    <row r="6498" spans="1:2" hidden="1" outlineLevel="2" x14ac:dyDescent="0.2">
      <c r="A6498" s="29" t="s">
        <v>7989</v>
      </c>
      <c r="B6498" s="9" t="s">
        <v>4284</v>
      </c>
    </row>
    <row r="6499" spans="1:2" hidden="1" outlineLevel="3" x14ac:dyDescent="0.2">
      <c r="A6499" s="30" t="s">
        <v>7990</v>
      </c>
      <c r="B6499" s="10" t="s">
        <v>200</v>
      </c>
    </row>
    <row r="6500" spans="1:2" hidden="1" outlineLevel="3" x14ac:dyDescent="0.2">
      <c r="A6500" s="30"/>
      <c r="B6500" s="10" t="s">
        <v>1637</v>
      </c>
    </row>
    <row r="6501" spans="1:2" ht="76.5" hidden="1" outlineLevel="3" x14ac:dyDescent="0.2">
      <c r="A6501" s="31"/>
      <c r="B6501" s="11" t="s">
        <v>4285</v>
      </c>
    </row>
    <row r="6502" spans="1:2" ht="25.5" hidden="1" outlineLevel="3" x14ac:dyDescent="0.2">
      <c r="A6502" s="31"/>
      <c r="B6502" s="11" t="s">
        <v>4286</v>
      </c>
    </row>
    <row r="6503" spans="1:2" hidden="1" outlineLevel="3" x14ac:dyDescent="0.2">
      <c r="A6503" s="30" t="s">
        <v>7991</v>
      </c>
      <c r="B6503" s="10" t="s">
        <v>4287</v>
      </c>
    </row>
    <row r="6504" spans="1:2" hidden="1" outlineLevel="3" x14ac:dyDescent="0.2">
      <c r="A6504" s="31" t="s">
        <v>7992</v>
      </c>
      <c r="B6504" s="11" t="s">
        <v>4287</v>
      </c>
    </row>
    <row r="6505" spans="1:2" hidden="1" outlineLevel="3" x14ac:dyDescent="0.2">
      <c r="A6505" s="31"/>
      <c r="B6505" s="10" t="s">
        <v>1614</v>
      </c>
    </row>
    <row r="6506" spans="1:2" ht="25.5" hidden="1" outlineLevel="3" x14ac:dyDescent="0.2">
      <c r="A6506" s="31"/>
      <c r="B6506" s="11" t="s">
        <v>4288</v>
      </c>
    </row>
    <row r="6507" spans="1:2" ht="25.5" hidden="1" outlineLevel="3" x14ac:dyDescent="0.2">
      <c r="A6507" s="31"/>
      <c r="B6507" s="13" t="s">
        <v>6477</v>
      </c>
    </row>
    <row r="6508" spans="1:2" hidden="1" outlineLevel="3" x14ac:dyDescent="0.2">
      <c r="A6508" s="31"/>
      <c r="B6508" s="14" t="s">
        <v>6478</v>
      </c>
    </row>
    <row r="6509" spans="1:2" hidden="1" outlineLevel="3" x14ac:dyDescent="0.2">
      <c r="A6509" s="31"/>
      <c r="B6509" s="14" t="s">
        <v>6479</v>
      </c>
    </row>
    <row r="6510" spans="1:2" hidden="1" outlineLevel="3" x14ac:dyDescent="0.2">
      <c r="A6510" s="31"/>
      <c r="B6510" s="14" t="s">
        <v>6480</v>
      </c>
    </row>
    <row r="6511" spans="1:2" hidden="1" outlineLevel="3" x14ac:dyDescent="0.2">
      <c r="A6511" s="31"/>
      <c r="B6511" s="14" t="s">
        <v>6481</v>
      </c>
    </row>
    <row r="6512" spans="1:2" hidden="1" outlineLevel="3" x14ac:dyDescent="0.2">
      <c r="A6512" s="31"/>
      <c r="B6512" s="14" t="s">
        <v>6482</v>
      </c>
    </row>
    <row r="6513" spans="1:2" ht="13.5" hidden="1" outlineLevel="3" x14ac:dyDescent="0.2">
      <c r="A6513" s="30"/>
      <c r="B6513" s="15" t="s">
        <v>1615</v>
      </c>
    </row>
    <row r="6514" spans="1:2" hidden="1" outlineLevel="3" x14ac:dyDescent="0.2">
      <c r="A6514" s="31"/>
      <c r="B6514" s="16" t="s">
        <v>4289</v>
      </c>
    </row>
    <row r="6515" spans="1:2" hidden="1" outlineLevel="3" x14ac:dyDescent="0.2">
      <c r="A6515" s="31"/>
      <c r="B6515" s="16" t="s">
        <v>4290</v>
      </c>
    </row>
    <row r="6516" spans="1:2" hidden="1" outlineLevel="3" x14ac:dyDescent="0.2">
      <c r="A6516" s="31"/>
      <c r="B6516" s="16" t="s">
        <v>4291</v>
      </c>
    </row>
    <row r="6517" spans="1:2" hidden="1" outlineLevel="3" x14ac:dyDescent="0.2">
      <c r="A6517" s="31"/>
      <c r="B6517" s="16" t="s">
        <v>4292</v>
      </c>
    </row>
    <row r="6518" spans="1:2" hidden="1" outlineLevel="3" x14ac:dyDescent="0.2">
      <c r="A6518" s="30" t="s">
        <v>7993</v>
      </c>
      <c r="B6518" s="10" t="s">
        <v>4293</v>
      </c>
    </row>
    <row r="6519" spans="1:2" hidden="1" outlineLevel="3" x14ac:dyDescent="0.2">
      <c r="A6519" s="31" t="s">
        <v>7994</v>
      </c>
      <c r="B6519" s="11" t="s">
        <v>4293</v>
      </c>
    </row>
    <row r="6520" spans="1:2" hidden="1" outlineLevel="3" x14ac:dyDescent="0.2">
      <c r="A6520" s="31"/>
      <c r="B6520" s="10" t="s">
        <v>1614</v>
      </c>
    </row>
    <row r="6521" spans="1:2" ht="25.5" hidden="1" outlineLevel="3" x14ac:dyDescent="0.2">
      <c r="A6521" s="31"/>
      <c r="B6521" s="11" t="s">
        <v>4294</v>
      </c>
    </row>
    <row r="6522" spans="1:2" hidden="1" outlineLevel="3" x14ac:dyDescent="0.2">
      <c r="A6522" s="31"/>
      <c r="B6522" s="14" t="s">
        <v>6483</v>
      </c>
    </row>
    <row r="6523" spans="1:2" hidden="1" outlineLevel="3" x14ac:dyDescent="0.2">
      <c r="A6523" s="31"/>
      <c r="B6523" s="14" t="s">
        <v>6484</v>
      </c>
    </row>
    <row r="6524" spans="1:2" ht="25.5" hidden="1" outlineLevel="3" x14ac:dyDescent="0.2">
      <c r="A6524" s="31"/>
      <c r="B6524" s="14" t="s">
        <v>6485</v>
      </c>
    </row>
    <row r="6525" spans="1:2" hidden="1" outlineLevel="3" x14ac:dyDescent="0.2">
      <c r="A6525" s="31"/>
      <c r="B6525" s="11" t="s">
        <v>4295</v>
      </c>
    </row>
    <row r="6526" spans="1:2" hidden="1" outlineLevel="3" x14ac:dyDescent="0.2">
      <c r="A6526" s="30" t="s">
        <v>7995</v>
      </c>
      <c r="B6526" s="10" t="s">
        <v>4296</v>
      </c>
    </row>
    <row r="6527" spans="1:2" hidden="1" outlineLevel="3" x14ac:dyDescent="0.2">
      <c r="A6527" s="31" t="s">
        <v>7996</v>
      </c>
      <c r="B6527" s="11" t="s">
        <v>4296</v>
      </c>
    </row>
    <row r="6528" spans="1:2" hidden="1" outlineLevel="3" x14ac:dyDescent="0.2">
      <c r="A6528" s="31"/>
      <c r="B6528" s="10" t="s">
        <v>1614</v>
      </c>
    </row>
    <row r="6529" spans="1:2" ht="38.25" hidden="1" outlineLevel="3" x14ac:dyDescent="0.2">
      <c r="A6529" s="31"/>
      <c r="B6529" s="11" t="s">
        <v>4297</v>
      </c>
    </row>
    <row r="6530" spans="1:2" ht="13.5" hidden="1" outlineLevel="3" x14ac:dyDescent="0.2">
      <c r="A6530" s="35"/>
      <c r="B6530" s="15" t="s">
        <v>1615</v>
      </c>
    </row>
    <row r="6531" spans="1:2" hidden="1" outlineLevel="3" x14ac:dyDescent="0.2">
      <c r="A6531" s="31"/>
      <c r="B6531" s="16" t="s">
        <v>4298</v>
      </c>
    </row>
    <row r="6532" spans="1:2" hidden="1" outlineLevel="3" x14ac:dyDescent="0.2">
      <c r="A6532" s="30" t="s">
        <v>7997</v>
      </c>
      <c r="B6532" s="10" t="s">
        <v>4299</v>
      </c>
    </row>
    <row r="6533" spans="1:2" hidden="1" outlineLevel="3" x14ac:dyDescent="0.2">
      <c r="A6533" s="31" t="s">
        <v>7998</v>
      </c>
      <c r="B6533" s="11" t="s">
        <v>4299</v>
      </c>
    </row>
    <row r="6534" spans="1:2" hidden="1" outlineLevel="3" x14ac:dyDescent="0.2">
      <c r="A6534" s="31"/>
      <c r="B6534" s="10" t="s">
        <v>1614</v>
      </c>
    </row>
    <row r="6535" spans="1:2" ht="25.5" hidden="1" outlineLevel="3" x14ac:dyDescent="0.2">
      <c r="A6535" s="31"/>
      <c r="B6535" s="11" t="s">
        <v>4300</v>
      </c>
    </row>
    <row r="6536" spans="1:2" hidden="1" outlineLevel="3" x14ac:dyDescent="0.2">
      <c r="A6536" s="31"/>
      <c r="B6536" s="11" t="s">
        <v>4301</v>
      </c>
    </row>
    <row r="6537" spans="1:2" ht="25.5" hidden="1" outlineLevel="3" x14ac:dyDescent="0.2">
      <c r="A6537" s="31"/>
      <c r="B6537" s="11" t="s">
        <v>4302</v>
      </c>
    </row>
    <row r="6538" spans="1:2" hidden="1" outlineLevel="3" x14ac:dyDescent="0.2">
      <c r="A6538" s="30" t="s">
        <v>7999</v>
      </c>
      <c r="B6538" s="10" t="s">
        <v>4303</v>
      </c>
    </row>
    <row r="6539" spans="1:2" ht="25.5" hidden="1" outlineLevel="3" x14ac:dyDescent="0.2">
      <c r="A6539" s="31" t="s">
        <v>8000</v>
      </c>
      <c r="B6539" s="11" t="s">
        <v>4304</v>
      </c>
    </row>
    <row r="6540" spans="1:2" hidden="1" outlineLevel="3" x14ac:dyDescent="0.2">
      <c r="A6540" s="31"/>
      <c r="B6540" s="10" t="s">
        <v>1614</v>
      </c>
    </row>
    <row r="6541" spans="1:2" hidden="1" outlineLevel="3" x14ac:dyDescent="0.2">
      <c r="A6541" s="31"/>
      <c r="B6541" s="11" t="s">
        <v>4305</v>
      </c>
    </row>
    <row r="6542" spans="1:2" hidden="1" outlineLevel="3" x14ac:dyDescent="0.2">
      <c r="A6542" s="31"/>
      <c r="B6542" s="11" t="s">
        <v>4306</v>
      </c>
    </row>
    <row r="6543" spans="1:2" hidden="1" outlineLevel="3" x14ac:dyDescent="0.2">
      <c r="A6543" s="31"/>
      <c r="B6543" s="11" t="s">
        <v>4307</v>
      </c>
    </row>
    <row r="6544" spans="1:2" hidden="1" outlineLevel="3" x14ac:dyDescent="0.2">
      <c r="A6544" s="31" t="s">
        <v>8001</v>
      </c>
      <c r="B6544" s="11" t="s">
        <v>4308</v>
      </c>
    </row>
    <row r="6545" spans="1:2" hidden="1" outlineLevel="3" x14ac:dyDescent="0.2">
      <c r="A6545" s="31"/>
      <c r="B6545" s="10" t="s">
        <v>1614</v>
      </c>
    </row>
    <row r="6546" spans="1:2" hidden="1" outlineLevel="3" x14ac:dyDescent="0.2">
      <c r="A6546" s="31"/>
      <c r="B6546" s="11" t="s">
        <v>4309</v>
      </c>
    </row>
    <row r="6547" spans="1:2" hidden="1" outlineLevel="3" x14ac:dyDescent="0.2">
      <c r="A6547" s="31"/>
      <c r="B6547" s="14" t="s">
        <v>6486</v>
      </c>
    </row>
    <row r="6548" spans="1:2" hidden="1" outlineLevel="3" x14ac:dyDescent="0.2">
      <c r="A6548" s="31"/>
      <c r="B6548" s="14" t="s">
        <v>6487</v>
      </c>
    </row>
    <row r="6549" spans="1:2" hidden="1" outlineLevel="3" x14ac:dyDescent="0.2">
      <c r="A6549" s="31"/>
      <c r="B6549" s="14" t="s">
        <v>6488</v>
      </c>
    </row>
    <row r="6550" spans="1:2" hidden="1" outlineLevel="3" x14ac:dyDescent="0.2">
      <c r="A6550" s="31"/>
      <c r="B6550" s="14" t="s">
        <v>6489</v>
      </c>
    </row>
    <row r="6551" spans="1:2" hidden="1" outlineLevel="3" x14ac:dyDescent="0.2">
      <c r="A6551" s="31"/>
      <c r="B6551" s="14" t="s">
        <v>6490</v>
      </c>
    </row>
    <row r="6552" spans="1:2" hidden="1" outlineLevel="3" x14ac:dyDescent="0.2">
      <c r="A6552" s="31"/>
      <c r="B6552" s="14" t="s">
        <v>6491</v>
      </c>
    </row>
    <row r="6553" spans="1:2" hidden="1" outlineLevel="3" x14ac:dyDescent="0.2">
      <c r="A6553" s="31"/>
      <c r="B6553" s="14" t="s">
        <v>6492</v>
      </c>
    </row>
    <row r="6554" spans="1:2" hidden="1" outlineLevel="3" x14ac:dyDescent="0.2">
      <c r="A6554" s="31"/>
      <c r="B6554" s="14" t="s">
        <v>6493</v>
      </c>
    </row>
    <row r="6555" spans="1:2" hidden="1" outlineLevel="3" x14ac:dyDescent="0.2">
      <c r="A6555" s="31"/>
      <c r="B6555" s="11" t="s">
        <v>4310</v>
      </c>
    </row>
    <row r="6556" spans="1:2" ht="13.5" hidden="1" outlineLevel="3" x14ac:dyDescent="0.2">
      <c r="A6556" s="30"/>
      <c r="B6556" s="15" t="s">
        <v>1615</v>
      </c>
    </row>
    <row r="6557" spans="1:2" hidden="1" outlineLevel="3" x14ac:dyDescent="0.2">
      <c r="A6557" s="31"/>
      <c r="B6557" s="16" t="s">
        <v>4311</v>
      </c>
    </row>
    <row r="6558" spans="1:2" ht="25.5" hidden="1" outlineLevel="3" x14ac:dyDescent="0.2">
      <c r="A6558" s="31"/>
      <c r="B6558" s="16" t="s">
        <v>4312</v>
      </c>
    </row>
    <row r="6559" spans="1:2" ht="38.25" hidden="1" outlineLevel="3" x14ac:dyDescent="0.2">
      <c r="A6559" s="31"/>
      <c r="B6559" s="16" t="s">
        <v>4313</v>
      </c>
    </row>
    <row r="6560" spans="1:2" hidden="1" outlineLevel="3" x14ac:dyDescent="0.2">
      <c r="A6560" s="30" t="s">
        <v>8002</v>
      </c>
      <c r="B6560" s="10" t="s">
        <v>201</v>
      </c>
    </row>
    <row r="6561" spans="1:2" hidden="1" outlineLevel="3" x14ac:dyDescent="0.2">
      <c r="A6561" s="30" t="s">
        <v>8003</v>
      </c>
      <c r="B6561" s="10" t="s">
        <v>4314</v>
      </c>
    </row>
    <row r="6562" spans="1:2" hidden="1" outlineLevel="3" x14ac:dyDescent="0.2">
      <c r="A6562" s="31" t="s">
        <v>8004</v>
      </c>
      <c r="B6562" s="11" t="s">
        <v>4314</v>
      </c>
    </row>
    <row r="6563" spans="1:2" hidden="1" outlineLevel="3" x14ac:dyDescent="0.2">
      <c r="A6563" s="31"/>
      <c r="B6563" s="10" t="s">
        <v>1614</v>
      </c>
    </row>
    <row r="6564" spans="1:2" hidden="1" outlineLevel="3" x14ac:dyDescent="0.2">
      <c r="A6564" s="31"/>
      <c r="B6564" s="11" t="s">
        <v>4315</v>
      </c>
    </row>
    <row r="6565" spans="1:2" hidden="1" outlineLevel="3" x14ac:dyDescent="0.2">
      <c r="A6565" s="30" t="s">
        <v>8005</v>
      </c>
      <c r="B6565" s="10" t="s">
        <v>4316</v>
      </c>
    </row>
    <row r="6566" spans="1:2" hidden="1" outlineLevel="3" x14ac:dyDescent="0.2">
      <c r="A6566" s="31" t="s">
        <v>8006</v>
      </c>
      <c r="B6566" s="11" t="s">
        <v>4316</v>
      </c>
    </row>
    <row r="6567" spans="1:2" hidden="1" outlineLevel="3" x14ac:dyDescent="0.2">
      <c r="A6567" s="31"/>
      <c r="B6567" s="10" t="s">
        <v>1614</v>
      </c>
    </row>
    <row r="6568" spans="1:2" ht="38.25" hidden="1" outlineLevel="3" x14ac:dyDescent="0.2">
      <c r="A6568" s="31"/>
      <c r="B6568" s="11" t="s">
        <v>4317</v>
      </c>
    </row>
    <row r="6569" spans="1:2" hidden="1" outlineLevel="3" x14ac:dyDescent="0.2">
      <c r="A6569" s="31"/>
      <c r="B6569" s="14" t="s">
        <v>6494</v>
      </c>
    </row>
    <row r="6570" spans="1:2" hidden="1" outlineLevel="3" x14ac:dyDescent="0.2">
      <c r="A6570" s="31"/>
      <c r="B6570" s="14" t="s">
        <v>6495</v>
      </c>
    </row>
    <row r="6571" spans="1:2" ht="13.5" hidden="1" outlineLevel="3" x14ac:dyDescent="0.2">
      <c r="A6571" s="30"/>
      <c r="B6571" s="15" t="s">
        <v>1615</v>
      </c>
    </row>
    <row r="6572" spans="1:2" hidden="1" outlineLevel="3" x14ac:dyDescent="0.2">
      <c r="A6572" s="31"/>
      <c r="B6572" s="16" t="s">
        <v>4318</v>
      </c>
    </row>
    <row r="6573" spans="1:2" ht="25.5" hidden="1" outlineLevel="3" x14ac:dyDescent="0.2">
      <c r="A6573" s="31"/>
      <c r="B6573" s="16" t="s">
        <v>4319</v>
      </c>
    </row>
    <row r="6574" spans="1:2" ht="38.25" hidden="1" outlineLevel="3" x14ac:dyDescent="0.2">
      <c r="A6574" s="31"/>
      <c r="B6574" s="16" t="s">
        <v>4320</v>
      </c>
    </row>
    <row r="6575" spans="1:2" ht="25.5" hidden="1" outlineLevel="3" x14ac:dyDescent="0.2">
      <c r="A6575" s="31"/>
      <c r="B6575" s="16" t="s">
        <v>4321</v>
      </c>
    </row>
    <row r="6576" spans="1:2" ht="38.25" hidden="1" outlineLevel="2" x14ac:dyDescent="0.2">
      <c r="A6576" s="29" t="s">
        <v>8007</v>
      </c>
      <c r="B6576" s="9" t="s">
        <v>4322</v>
      </c>
    </row>
    <row r="6577" spans="1:2" ht="25.5" hidden="1" outlineLevel="3" x14ac:dyDescent="0.2">
      <c r="A6577" s="30" t="s">
        <v>8008</v>
      </c>
      <c r="B6577" s="10" t="s">
        <v>202</v>
      </c>
    </row>
    <row r="6578" spans="1:2" hidden="1" outlineLevel="3" x14ac:dyDescent="0.2">
      <c r="A6578" s="30" t="s">
        <v>8009</v>
      </c>
      <c r="B6578" s="10" t="s">
        <v>4323</v>
      </c>
    </row>
    <row r="6579" spans="1:2" hidden="1" outlineLevel="3" x14ac:dyDescent="0.2">
      <c r="A6579" s="31" t="s">
        <v>8010</v>
      </c>
      <c r="B6579" s="11" t="s">
        <v>4323</v>
      </c>
    </row>
    <row r="6580" spans="1:2" hidden="1" outlineLevel="3" x14ac:dyDescent="0.2">
      <c r="A6580" s="31"/>
      <c r="B6580" s="10" t="s">
        <v>1614</v>
      </c>
    </row>
    <row r="6581" spans="1:2" ht="25.5" hidden="1" outlineLevel="3" x14ac:dyDescent="0.2">
      <c r="A6581" s="31"/>
      <c r="B6581" s="11" t="s">
        <v>4324</v>
      </c>
    </row>
    <row r="6582" spans="1:2" ht="13.5" hidden="1" outlineLevel="3" x14ac:dyDescent="0.2">
      <c r="A6582" s="30"/>
      <c r="B6582" s="15" t="s">
        <v>1615</v>
      </c>
    </row>
    <row r="6583" spans="1:2" ht="63.75" hidden="1" outlineLevel="3" x14ac:dyDescent="0.2">
      <c r="A6583" s="31"/>
      <c r="B6583" s="16" t="s">
        <v>4325</v>
      </c>
    </row>
    <row r="6584" spans="1:2" ht="25.5" hidden="1" outlineLevel="3" x14ac:dyDescent="0.2">
      <c r="A6584" s="31"/>
      <c r="B6584" s="16" t="s">
        <v>4326</v>
      </c>
    </row>
    <row r="6585" spans="1:2" ht="25.5" hidden="1" outlineLevel="3" x14ac:dyDescent="0.2">
      <c r="A6585" s="31"/>
      <c r="B6585" s="16" t="s">
        <v>4327</v>
      </c>
    </row>
    <row r="6586" spans="1:2" ht="25.5" hidden="1" outlineLevel="3" x14ac:dyDescent="0.2">
      <c r="A6586" s="31"/>
      <c r="B6586" s="16" t="s">
        <v>4328</v>
      </c>
    </row>
    <row r="6587" spans="1:2" hidden="1" outlineLevel="3" x14ac:dyDescent="0.2">
      <c r="A6587" s="31"/>
      <c r="B6587" s="16" t="s">
        <v>4329</v>
      </c>
    </row>
    <row r="6588" spans="1:2" ht="25.5" hidden="1" outlineLevel="3" x14ac:dyDescent="0.2">
      <c r="A6588" s="31"/>
      <c r="B6588" s="16" t="s">
        <v>4330</v>
      </c>
    </row>
    <row r="6589" spans="1:2" hidden="1" outlineLevel="3" x14ac:dyDescent="0.2">
      <c r="A6589" s="31"/>
      <c r="B6589" s="16" t="s">
        <v>4331</v>
      </c>
    </row>
    <row r="6590" spans="1:2" hidden="1" outlineLevel="3" x14ac:dyDescent="0.2">
      <c r="A6590" s="31"/>
      <c r="B6590" s="16" t="s">
        <v>4332</v>
      </c>
    </row>
    <row r="6591" spans="1:2" ht="38.25" hidden="1" outlineLevel="3" x14ac:dyDescent="0.2">
      <c r="A6591" s="31"/>
      <c r="B6591" s="16" t="s">
        <v>4333</v>
      </c>
    </row>
    <row r="6592" spans="1:2" ht="25.5" hidden="1" customHeight="1" outlineLevel="3" x14ac:dyDescent="0.2">
      <c r="A6592" s="31"/>
      <c r="B6592" s="16" t="s">
        <v>4334</v>
      </c>
    </row>
    <row r="6593" spans="1:2" ht="12.75" hidden="1" customHeight="1" outlineLevel="3" x14ac:dyDescent="0.2">
      <c r="A6593" s="30" t="s">
        <v>8011</v>
      </c>
      <c r="B6593" s="10" t="s">
        <v>4335</v>
      </c>
    </row>
    <row r="6594" spans="1:2" ht="12.75" hidden="1" customHeight="1" outlineLevel="3" x14ac:dyDescent="0.2">
      <c r="A6594" s="31" t="s">
        <v>8012</v>
      </c>
      <c r="B6594" s="11" t="s">
        <v>4335</v>
      </c>
    </row>
    <row r="6595" spans="1:2" hidden="1" outlineLevel="3" x14ac:dyDescent="0.2">
      <c r="A6595" s="30"/>
      <c r="B6595" s="10" t="s">
        <v>1614</v>
      </c>
    </row>
    <row r="6596" spans="1:2" ht="25.5" hidden="1" outlineLevel="3" x14ac:dyDescent="0.2">
      <c r="A6596" s="31"/>
      <c r="B6596" s="11" t="s">
        <v>4336</v>
      </c>
    </row>
    <row r="6597" spans="1:2" hidden="1" outlineLevel="3" x14ac:dyDescent="0.2">
      <c r="A6597" s="31"/>
      <c r="B6597" s="14" t="s">
        <v>6496</v>
      </c>
    </row>
    <row r="6598" spans="1:2" hidden="1" outlineLevel="3" x14ac:dyDescent="0.2">
      <c r="A6598" s="31"/>
      <c r="B6598" s="14" t="s">
        <v>6497</v>
      </c>
    </row>
    <row r="6599" spans="1:2" hidden="1" outlineLevel="3" x14ac:dyDescent="0.2">
      <c r="A6599" s="31"/>
      <c r="B6599" s="14" t="s">
        <v>6498</v>
      </c>
    </row>
    <row r="6600" spans="1:2" ht="25.5" hidden="1" outlineLevel="3" x14ac:dyDescent="0.2">
      <c r="A6600" s="31"/>
      <c r="B6600" s="14" t="s">
        <v>6499</v>
      </c>
    </row>
    <row r="6601" spans="1:2" ht="25.5" hidden="1" outlineLevel="3" x14ac:dyDescent="0.2">
      <c r="A6601" s="31"/>
      <c r="B6601" s="11" t="s">
        <v>4337</v>
      </c>
    </row>
    <row r="6602" spans="1:2" hidden="1" outlineLevel="3" x14ac:dyDescent="0.2">
      <c r="A6602" s="31"/>
      <c r="B6602" s="14" t="s">
        <v>6500</v>
      </c>
    </row>
    <row r="6603" spans="1:2" ht="25.5" hidden="1" outlineLevel="3" x14ac:dyDescent="0.2">
      <c r="A6603" s="31"/>
      <c r="B6603" s="14" t="s">
        <v>6501</v>
      </c>
    </row>
    <row r="6604" spans="1:2" hidden="1" outlineLevel="3" x14ac:dyDescent="0.2">
      <c r="A6604" s="31"/>
      <c r="B6604" s="11" t="s">
        <v>4338</v>
      </c>
    </row>
    <row r="6605" spans="1:2" ht="13.5" hidden="1" outlineLevel="3" x14ac:dyDescent="0.2">
      <c r="A6605" s="30"/>
      <c r="B6605" s="15" t="s">
        <v>1615</v>
      </c>
    </row>
    <row r="6606" spans="1:2" ht="51" hidden="1" customHeight="1" outlineLevel="3" x14ac:dyDescent="0.2">
      <c r="A6606" s="31"/>
      <c r="B6606" s="16" t="s">
        <v>4339</v>
      </c>
    </row>
    <row r="6607" spans="1:2" ht="25.5" hidden="1" outlineLevel="3" x14ac:dyDescent="0.2">
      <c r="A6607" s="31"/>
      <c r="B6607" s="16" t="s">
        <v>4326</v>
      </c>
    </row>
    <row r="6608" spans="1:2" ht="25.5" hidden="1" outlineLevel="3" x14ac:dyDescent="0.2">
      <c r="A6608" s="31"/>
      <c r="B6608" s="16" t="s">
        <v>4327</v>
      </c>
    </row>
    <row r="6609" spans="1:2" ht="25.5" hidden="1" outlineLevel="3" x14ac:dyDescent="0.2">
      <c r="A6609" s="31"/>
      <c r="B6609" s="16" t="s">
        <v>4340</v>
      </c>
    </row>
    <row r="6610" spans="1:2" ht="38.25" hidden="1" outlineLevel="3" x14ac:dyDescent="0.2">
      <c r="A6610" s="31"/>
      <c r="B6610" s="16" t="s">
        <v>4341</v>
      </c>
    </row>
    <row r="6611" spans="1:2" hidden="1" outlineLevel="3" x14ac:dyDescent="0.2">
      <c r="A6611" s="30" t="s">
        <v>8013</v>
      </c>
      <c r="B6611" s="10" t="s">
        <v>4342</v>
      </c>
    </row>
    <row r="6612" spans="1:2" hidden="1" outlineLevel="3" x14ac:dyDescent="0.2">
      <c r="A6612" s="31" t="s">
        <v>8014</v>
      </c>
      <c r="B6612" s="11" t="s">
        <v>4342</v>
      </c>
    </row>
    <row r="6613" spans="1:2" hidden="1" outlineLevel="3" x14ac:dyDescent="0.2">
      <c r="A6613" s="31"/>
      <c r="B6613" s="10" t="s">
        <v>1614</v>
      </c>
    </row>
    <row r="6614" spans="1:2" ht="38.25" hidden="1" outlineLevel="3" x14ac:dyDescent="0.2">
      <c r="A6614" s="31"/>
      <c r="B6614" s="11" t="s">
        <v>4343</v>
      </c>
    </row>
    <row r="6615" spans="1:2" hidden="1" outlineLevel="3" x14ac:dyDescent="0.2">
      <c r="A6615" s="31"/>
      <c r="B6615" s="11" t="s">
        <v>4344</v>
      </c>
    </row>
    <row r="6616" spans="1:2" ht="13.5" hidden="1" outlineLevel="3" x14ac:dyDescent="0.2">
      <c r="A6616" s="30"/>
      <c r="B6616" s="15" t="s">
        <v>1615</v>
      </c>
    </row>
    <row r="6617" spans="1:2" ht="51" hidden="1" customHeight="1" outlineLevel="3" x14ac:dyDescent="0.2">
      <c r="A6617" s="31"/>
      <c r="B6617" s="16" t="s">
        <v>4339</v>
      </c>
    </row>
    <row r="6618" spans="1:2" ht="25.5" hidden="1" outlineLevel="3" x14ac:dyDescent="0.2">
      <c r="A6618" s="31"/>
      <c r="B6618" s="16" t="s">
        <v>4326</v>
      </c>
    </row>
    <row r="6619" spans="1:2" ht="25.5" hidden="1" outlineLevel="3" x14ac:dyDescent="0.2">
      <c r="A6619" s="31"/>
      <c r="B6619" s="16" t="s">
        <v>4345</v>
      </c>
    </row>
    <row r="6620" spans="1:2" hidden="1" outlineLevel="3" x14ac:dyDescent="0.2">
      <c r="A6620" s="31"/>
      <c r="B6620" s="16" t="s">
        <v>4329</v>
      </c>
    </row>
    <row r="6621" spans="1:2" ht="25.5" hidden="1" outlineLevel="3" x14ac:dyDescent="0.2">
      <c r="A6621" s="31"/>
      <c r="B6621" s="16" t="s">
        <v>4346</v>
      </c>
    </row>
    <row r="6622" spans="1:2" hidden="1" outlineLevel="3" x14ac:dyDescent="0.2">
      <c r="A6622" s="30" t="s">
        <v>8015</v>
      </c>
      <c r="B6622" s="10" t="s">
        <v>4347</v>
      </c>
    </row>
    <row r="6623" spans="1:2" hidden="1" outlineLevel="3" x14ac:dyDescent="0.2">
      <c r="A6623" s="31" t="s">
        <v>8016</v>
      </c>
      <c r="B6623" s="11" t="s">
        <v>4347</v>
      </c>
    </row>
    <row r="6624" spans="1:2" hidden="1" outlineLevel="3" x14ac:dyDescent="0.2">
      <c r="A6624" s="31"/>
      <c r="B6624" s="10" t="s">
        <v>1614</v>
      </c>
    </row>
    <row r="6625" spans="1:2" ht="25.5" hidden="1" outlineLevel="3" x14ac:dyDescent="0.2">
      <c r="A6625" s="31"/>
      <c r="B6625" s="11" t="s">
        <v>4348</v>
      </c>
    </row>
    <row r="6626" spans="1:2" hidden="1" outlineLevel="3" x14ac:dyDescent="0.2">
      <c r="A6626" s="31"/>
      <c r="B6626" s="11" t="s">
        <v>4349</v>
      </c>
    </row>
    <row r="6627" spans="1:2" ht="13.5" hidden="1" outlineLevel="3" x14ac:dyDescent="0.2">
      <c r="A6627" s="30"/>
      <c r="B6627" s="15" t="s">
        <v>306</v>
      </c>
    </row>
    <row r="6628" spans="1:2" hidden="1" outlineLevel="3" x14ac:dyDescent="0.2">
      <c r="A6628" s="31"/>
      <c r="B6628" s="16" t="s">
        <v>4350</v>
      </c>
    </row>
    <row r="6629" spans="1:2" hidden="1" outlineLevel="3" x14ac:dyDescent="0.2">
      <c r="A6629" s="30" t="s">
        <v>8017</v>
      </c>
      <c r="B6629" s="10" t="s">
        <v>203</v>
      </c>
    </row>
    <row r="6630" spans="1:2" hidden="1" outlineLevel="3" x14ac:dyDescent="0.2">
      <c r="A6630" s="30" t="s">
        <v>8018</v>
      </c>
      <c r="B6630" s="10" t="s">
        <v>203</v>
      </c>
    </row>
    <row r="6631" spans="1:2" hidden="1" outlineLevel="3" x14ac:dyDescent="0.2">
      <c r="A6631" s="31" t="s">
        <v>8019</v>
      </c>
      <c r="B6631" s="11" t="s">
        <v>203</v>
      </c>
    </row>
    <row r="6632" spans="1:2" hidden="1" outlineLevel="3" x14ac:dyDescent="0.2">
      <c r="A6632" s="31"/>
      <c r="B6632" s="10" t="s">
        <v>1614</v>
      </c>
    </row>
    <row r="6633" spans="1:2" ht="25.5" hidden="1" outlineLevel="3" x14ac:dyDescent="0.2">
      <c r="A6633" s="31"/>
      <c r="B6633" s="11" t="s">
        <v>4351</v>
      </c>
    </row>
    <row r="6634" spans="1:2" ht="25.5" hidden="1" outlineLevel="3" x14ac:dyDescent="0.2">
      <c r="A6634" s="31"/>
      <c r="B6634" s="11" t="s">
        <v>4352</v>
      </c>
    </row>
    <row r="6635" spans="1:2" hidden="1" outlineLevel="3" x14ac:dyDescent="0.2">
      <c r="A6635" s="31"/>
      <c r="B6635" s="11" t="s">
        <v>4353</v>
      </c>
    </row>
    <row r="6636" spans="1:2" hidden="1" outlineLevel="3" x14ac:dyDescent="0.2">
      <c r="A6636" s="31"/>
      <c r="B6636" s="14" t="s">
        <v>6502</v>
      </c>
    </row>
    <row r="6637" spans="1:2" ht="38.25" hidden="1" outlineLevel="3" x14ac:dyDescent="0.2">
      <c r="A6637" s="31"/>
      <c r="B6637" s="14" t="s">
        <v>6503</v>
      </c>
    </row>
    <row r="6638" spans="1:2" ht="25.5" hidden="1" outlineLevel="3" x14ac:dyDescent="0.2">
      <c r="A6638" s="31"/>
      <c r="B6638" s="14" t="s">
        <v>6504</v>
      </c>
    </row>
    <row r="6639" spans="1:2" ht="25.5" hidden="1" outlineLevel="3" x14ac:dyDescent="0.2">
      <c r="A6639" s="31"/>
      <c r="B6639" s="11" t="s">
        <v>4354</v>
      </c>
    </row>
    <row r="6640" spans="1:2" hidden="1" outlineLevel="3" x14ac:dyDescent="0.2">
      <c r="A6640" s="31"/>
      <c r="B6640" s="11" t="s">
        <v>4355</v>
      </c>
    </row>
    <row r="6641" spans="1:2" hidden="1" outlineLevel="3" x14ac:dyDescent="0.2">
      <c r="A6641" s="31"/>
      <c r="B6641" s="11" t="s">
        <v>4356</v>
      </c>
    </row>
    <row r="6642" spans="1:2" ht="13.5" hidden="1" outlineLevel="3" x14ac:dyDescent="0.2">
      <c r="A6642" s="30"/>
      <c r="B6642" s="15" t="s">
        <v>1615</v>
      </c>
    </row>
    <row r="6643" spans="1:2" ht="25.5" hidden="1" outlineLevel="3" x14ac:dyDescent="0.2">
      <c r="A6643" s="31"/>
      <c r="B6643" s="16" t="s">
        <v>4357</v>
      </c>
    </row>
    <row r="6644" spans="1:2" ht="25.5" hidden="1" outlineLevel="3" x14ac:dyDescent="0.2">
      <c r="A6644" s="31"/>
      <c r="B6644" s="16" t="s">
        <v>4326</v>
      </c>
    </row>
    <row r="6645" spans="1:2" ht="25.5" hidden="1" outlineLevel="3" x14ac:dyDescent="0.2">
      <c r="A6645" s="31"/>
      <c r="B6645" s="16" t="s">
        <v>4358</v>
      </c>
    </row>
    <row r="6646" spans="1:2" hidden="1" outlineLevel="2" x14ac:dyDescent="0.2">
      <c r="A6646" s="29" t="s">
        <v>8020</v>
      </c>
      <c r="B6646" s="9" t="s">
        <v>4359</v>
      </c>
    </row>
    <row r="6647" spans="1:2" hidden="1" outlineLevel="3" x14ac:dyDescent="0.2">
      <c r="A6647" s="30" t="s">
        <v>8021</v>
      </c>
      <c r="B6647" s="10" t="s">
        <v>204</v>
      </c>
    </row>
    <row r="6648" spans="1:2" hidden="1" outlineLevel="3" x14ac:dyDescent="0.2">
      <c r="A6648" s="30" t="s">
        <v>8022</v>
      </c>
      <c r="B6648" s="10" t="s">
        <v>204</v>
      </c>
    </row>
    <row r="6649" spans="1:2" hidden="1" outlineLevel="3" x14ac:dyDescent="0.2">
      <c r="A6649" s="31" t="s">
        <v>8023</v>
      </c>
      <c r="B6649" s="11" t="s">
        <v>204</v>
      </c>
    </row>
    <row r="6650" spans="1:2" hidden="1" outlineLevel="3" x14ac:dyDescent="0.2">
      <c r="A6650" s="31"/>
      <c r="B6650" s="10" t="s">
        <v>1614</v>
      </c>
    </row>
    <row r="6651" spans="1:2" ht="25.5" hidden="1" outlineLevel="3" x14ac:dyDescent="0.2">
      <c r="A6651" s="31"/>
      <c r="B6651" s="11" t="s">
        <v>4360</v>
      </c>
    </row>
    <row r="6652" spans="1:2" ht="25.5" hidden="1" outlineLevel="3" x14ac:dyDescent="0.2">
      <c r="A6652" s="31"/>
      <c r="B6652" s="11" t="s">
        <v>4361</v>
      </c>
    </row>
    <row r="6653" spans="1:2" hidden="1" outlineLevel="3" x14ac:dyDescent="0.2">
      <c r="A6653" s="31"/>
      <c r="B6653" s="11" t="s">
        <v>4362</v>
      </c>
    </row>
    <row r="6654" spans="1:2" hidden="1" outlineLevel="3" x14ac:dyDescent="0.2">
      <c r="A6654" s="31"/>
      <c r="B6654" s="11" t="s">
        <v>4363</v>
      </c>
    </row>
    <row r="6655" spans="1:2" ht="13.5" hidden="1" outlineLevel="3" x14ac:dyDescent="0.2">
      <c r="A6655" s="30"/>
      <c r="B6655" s="15" t="s">
        <v>1615</v>
      </c>
    </row>
    <row r="6656" spans="1:2" ht="25.5" hidden="1" outlineLevel="3" x14ac:dyDescent="0.2">
      <c r="A6656" s="31"/>
      <c r="B6656" s="16" t="s">
        <v>4364</v>
      </c>
    </row>
    <row r="6657" spans="1:2" hidden="1" outlineLevel="3" x14ac:dyDescent="0.2">
      <c r="A6657" s="30" t="s">
        <v>8024</v>
      </c>
      <c r="B6657" s="10" t="s">
        <v>4365</v>
      </c>
    </row>
    <row r="6658" spans="1:2" hidden="1" outlineLevel="3" x14ac:dyDescent="0.2">
      <c r="A6658" s="30" t="s">
        <v>8025</v>
      </c>
      <c r="B6658" s="10" t="s">
        <v>4365</v>
      </c>
    </row>
    <row r="6659" spans="1:2" hidden="1" outlineLevel="3" x14ac:dyDescent="0.2">
      <c r="A6659" s="31" t="s">
        <v>8026</v>
      </c>
      <c r="B6659" s="11" t="s">
        <v>205</v>
      </c>
    </row>
    <row r="6660" spans="1:2" hidden="1" outlineLevel="3" x14ac:dyDescent="0.2">
      <c r="A6660" s="31"/>
      <c r="B6660" s="10" t="s">
        <v>1614</v>
      </c>
    </row>
    <row r="6661" spans="1:2" ht="140.25" hidden="1" outlineLevel="3" x14ac:dyDescent="0.2">
      <c r="A6661" s="31"/>
      <c r="B6661" s="11" t="s">
        <v>4366</v>
      </c>
    </row>
    <row r="6662" spans="1:2" hidden="1" outlineLevel="3" x14ac:dyDescent="0.2">
      <c r="A6662" s="31"/>
      <c r="B6662" s="11" t="s">
        <v>4367</v>
      </c>
    </row>
    <row r="6663" spans="1:2" hidden="1" outlineLevel="3" x14ac:dyDescent="0.2">
      <c r="A6663" s="31"/>
      <c r="B6663" s="11" t="s">
        <v>4368</v>
      </c>
    </row>
    <row r="6664" spans="1:2" ht="13.5" hidden="1" outlineLevel="3" x14ac:dyDescent="0.2">
      <c r="A6664" s="30"/>
      <c r="B6664" s="15" t="s">
        <v>1615</v>
      </c>
    </row>
    <row r="6665" spans="1:2" ht="38.25" hidden="1" outlineLevel="3" x14ac:dyDescent="0.2">
      <c r="A6665" s="31"/>
      <c r="B6665" s="16" t="s">
        <v>4369</v>
      </c>
    </row>
    <row r="6666" spans="1:2" ht="25.5" hidden="1" outlineLevel="3" x14ac:dyDescent="0.2">
      <c r="A6666" s="31"/>
      <c r="B6666" s="16" t="s">
        <v>4370</v>
      </c>
    </row>
    <row r="6667" spans="1:2" hidden="1" outlineLevel="1" x14ac:dyDescent="0.2">
      <c r="A6667" s="34" t="s">
        <v>4371</v>
      </c>
      <c r="B6667" s="19" t="s">
        <v>4372</v>
      </c>
    </row>
    <row r="6668" spans="1:2" hidden="1" outlineLevel="1" x14ac:dyDescent="0.2">
      <c r="A6668" s="29" t="s">
        <v>8027</v>
      </c>
      <c r="B6668" s="9" t="s">
        <v>4372</v>
      </c>
    </row>
    <row r="6669" spans="1:2" hidden="1" outlineLevel="2" x14ac:dyDescent="0.2">
      <c r="A6669" s="30" t="s">
        <v>8028</v>
      </c>
      <c r="B6669" s="10" t="s">
        <v>206</v>
      </c>
    </row>
    <row r="6670" spans="1:2" hidden="1" outlineLevel="2" x14ac:dyDescent="0.2">
      <c r="A6670" s="30" t="s">
        <v>8029</v>
      </c>
      <c r="B6670" s="10" t="s">
        <v>206</v>
      </c>
    </row>
    <row r="6671" spans="1:2" hidden="1" outlineLevel="2" x14ac:dyDescent="0.2">
      <c r="A6671" s="31" t="s">
        <v>8030</v>
      </c>
      <c r="B6671" s="11" t="s">
        <v>206</v>
      </c>
    </row>
    <row r="6672" spans="1:2" hidden="1" outlineLevel="2" x14ac:dyDescent="0.2">
      <c r="A6672" s="30"/>
      <c r="B6672" s="10" t="s">
        <v>1614</v>
      </c>
    </row>
    <row r="6673" spans="1:2" ht="38.25" hidden="1" outlineLevel="2" x14ac:dyDescent="0.2">
      <c r="A6673" s="31"/>
      <c r="B6673" s="11" t="s">
        <v>4373</v>
      </c>
    </row>
    <row r="6674" spans="1:2" ht="38.25" hidden="1" outlineLevel="2" x14ac:dyDescent="0.2">
      <c r="A6674" s="31"/>
      <c r="B6674" s="14" t="s">
        <v>6505</v>
      </c>
    </row>
    <row r="6675" spans="1:2" ht="25.5" hidden="1" outlineLevel="2" x14ac:dyDescent="0.2">
      <c r="A6675" s="31"/>
      <c r="B6675" s="14" t="s">
        <v>6506</v>
      </c>
    </row>
    <row r="6676" spans="1:2" ht="25.5" hidden="1" outlineLevel="2" x14ac:dyDescent="0.2">
      <c r="A6676" s="31"/>
      <c r="B6676" s="14" t="s">
        <v>6507</v>
      </c>
    </row>
    <row r="6677" spans="1:2" ht="38.25" hidden="1" outlineLevel="2" x14ac:dyDescent="0.2">
      <c r="A6677" s="31"/>
      <c r="B6677" s="11" t="s">
        <v>4374</v>
      </c>
    </row>
    <row r="6678" spans="1:2" hidden="1" outlineLevel="2" x14ac:dyDescent="0.2">
      <c r="A6678" s="31"/>
      <c r="B6678" s="11" t="s">
        <v>4375</v>
      </c>
    </row>
    <row r="6679" spans="1:2" ht="13.5" hidden="1" outlineLevel="2" x14ac:dyDescent="0.2">
      <c r="A6679" s="31"/>
      <c r="B6679" s="15" t="s">
        <v>1615</v>
      </c>
    </row>
    <row r="6680" spans="1:2" hidden="1" outlineLevel="2" x14ac:dyDescent="0.2">
      <c r="A6680" s="31"/>
      <c r="B6680" s="16" t="s">
        <v>4376</v>
      </c>
    </row>
    <row r="6681" spans="1:2" hidden="1" outlineLevel="2" x14ac:dyDescent="0.2">
      <c r="A6681" s="30" t="s">
        <v>8031</v>
      </c>
      <c r="B6681" s="10" t="s">
        <v>207</v>
      </c>
    </row>
    <row r="6682" spans="1:2" hidden="1" outlineLevel="2" x14ac:dyDescent="0.2">
      <c r="A6682" s="30" t="s">
        <v>8032</v>
      </c>
      <c r="B6682" s="10" t="s">
        <v>207</v>
      </c>
    </row>
    <row r="6683" spans="1:2" hidden="1" outlineLevel="2" x14ac:dyDescent="0.2">
      <c r="A6683" s="31" t="s">
        <v>8033</v>
      </c>
      <c r="B6683" s="11" t="s">
        <v>207</v>
      </c>
    </row>
    <row r="6684" spans="1:2" hidden="1" outlineLevel="2" x14ac:dyDescent="0.2">
      <c r="A6684" s="31"/>
      <c r="B6684" s="10" t="s">
        <v>1614</v>
      </c>
    </row>
    <row r="6685" spans="1:2" ht="38.25" hidden="1" outlineLevel="2" x14ac:dyDescent="0.2">
      <c r="A6685" s="31"/>
      <c r="B6685" s="11" t="s">
        <v>4377</v>
      </c>
    </row>
    <row r="6686" spans="1:2" ht="25.5" hidden="1" outlineLevel="2" x14ac:dyDescent="0.2">
      <c r="A6686" s="31"/>
      <c r="B6686" s="11" t="s">
        <v>4378</v>
      </c>
    </row>
    <row r="6687" spans="1:2" ht="38.25" hidden="1" outlineLevel="2" x14ac:dyDescent="0.2">
      <c r="A6687" s="31"/>
      <c r="B6687" s="11" t="s">
        <v>4379</v>
      </c>
    </row>
    <row r="6688" spans="1:2" hidden="1" outlineLevel="2" x14ac:dyDescent="0.2">
      <c r="A6688" s="31"/>
      <c r="B6688" s="11" t="s">
        <v>4380</v>
      </c>
    </row>
    <row r="6689" spans="1:2" ht="13.5" hidden="1" outlineLevel="2" x14ac:dyDescent="0.2">
      <c r="A6689" s="35"/>
      <c r="B6689" s="15" t="s">
        <v>1615</v>
      </c>
    </row>
    <row r="6690" spans="1:2" hidden="1" outlineLevel="2" x14ac:dyDescent="0.2">
      <c r="A6690" s="31"/>
      <c r="B6690" s="16" t="s">
        <v>4376</v>
      </c>
    </row>
    <row r="6691" spans="1:2" hidden="1" outlineLevel="2" x14ac:dyDescent="0.2">
      <c r="A6691" s="30" t="s">
        <v>8034</v>
      </c>
      <c r="B6691" s="10" t="s">
        <v>208</v>
      </c>
    </row>
    <row r="6692" spans="1:2" hidden="1" outlineLevel="2" x14ac:dyDescent="0.2">
      <c r="A6692" s="30" t="s">
        <v>8035</v>
      </c>
      <c r="B6692" s="10" t="s">
        <v>208</v>
      </c>
    </row>
    <row r="6693" spans="1:2" hidden="1" outlineLevel="2" x14ac:dyDescent="0.2">
      <c r="A6693" s="31" t="s">
        <v>8036</v>
      </c>
      <c r="B6693" s="11" t="s">
        <v>208</v>
      </c>
    </row>
    <row r="6694" spans="1:2" hidden="1" outlineLevel="2" x14ac:dyDescent="0.2">
      <c r="A6694" s="30"/>
      <c r="B6694" s="10" t="s">
        <v>1614</v>
      </c>
    </row>
    <row r="6695" spans="1:2" ht="38.25" hidden="1" outlineLevel="2" x14ac:dyDescent="0.2">
      <c r="A6695" s="31"/>
      <c r="B6695" s="11" t="s">
        <v>4381</v>
      </c>
    </row>
    <row r="6696" spans="1:2" ht="51" hidden="1" outlineLevel="2" x14ac:dyDescent="0.2">
      <c r="A6696" s="31"/>
      <c r="B6696" s="11" t="s">
        <v>4382</v>
      </c>
    </row>
    <row r="6697" spans="1:2" hidden="1" outlineLevel="2" x14ac:dyDescent="0.2">
      <c r="A6697" s="31"/>
      <c r="B6697" s="11" t="s">
        <v>4383</v>
      </c>
    </row>
    <row r="6698" spans="1:2" ht="13.5" hidden="1" outlineLevel="2" x14ac:dyDescent="0.2">
      <c r="A6698" s="30"/>
      <c r="B6698" s="15" t="s">
        <v>1615</v>
      </c>
    </row>
    <row r="6699" spans="1:2" hidden="1" outlineLevel="2" x14ac:dyDescent="0.2">
      <c r="A6699" s="31"/>
      <c r="B6699" s="16" t="s">
        <v>4376</v>
      </c>
    </row>
    <row r="6700" spans="1:2" hidden="1" outlineLevel="2" x14ac:dyDescent="0.2">
      <c r="A6700" s="30" t="s">
        <v>8037</v>
      </c>
      <c r="B6700" s="10" t="s">
        <v>209</v>
      </c>
    </row>
    <row r="6701" spans="1:2" hidden="1" outlineLevel="2" x14ac:dyDescent="0.2">
      <c r="A6701" s="30" t="s">
        <v>8038</v>
      </c>
      <c r="B6701" s="10" t="s">
        <v>209</v>
      </c>
    </row>
    <row r="6702" spans="1:2" hidden="1" outlineLevel="2" x14ac:dyDescent="0.2">
      <c r="A6702" s="31" t="s">
        <v>8039</v>
      </c>
      <c r="B6702" s="11" t="s">
        <v>209</v>
      </c>
    </row>
    <row r="6703" spans="1:2" hidden="1" outlineLevel="2" x14ac:dyDescent="0.2">
      <c r="A6703" s="30"/>
      <c r="B6703" s="10" t="s">
        <v>1614</v>
      </c>
    </row>
    <row r="6704" spans="1:2" ht="38.25" hidden="1" outlineLevel="2" x14ac:dyDescent="0.2">
      <c r="A6704" s="31"/>
      <c r="B6704" s="11" t="s">
        <v>4384</v>
      </c>
    </row>
    <row r="6705" spans="1:2" ht="38.25" hidden="1" outlineLevel="2" x14ac:dyDescent="0.2">
      <c r="A6705" s="31"/>
      <c r="B6705" s="11" t="s">
        <v>4385</v>
      </c>
    </row>
    <row r="6706" spans="1:2" ht="38.25" hidden="1" outlineLevel="2" x14ac:dyDescent="0.2">
      <c r="A6706" s="31"/>
      <c r="B6706" s="11" t="s">
        <v>4386</v>
      </c>
    </row>
    <row r="6707" spans="1:2" ht="25.5" hidden="1" outlineLevel="2" x14ac:dyDescent="0.2">
      <c r="A6707" s="31"/>
      <c r="B6707" s="11" t="s">
        <v>4387</v>
      </c>
    </row>
    <row r="6708" spans="1:2" ht="25.5" hidden="1" outlineLevel="2" x14ac:dyDescent="0.2">
      <c r="A6708" s="31"/>
      <c r="B6708" s="11" t="s">
        <v>4388</v>
      </c>
    </row>
    <row r="6709" spans="1:2" hidden="1" outlineLevel="2" x14ac:dyDescent="0.2">
      <c r="A6709" s="31"/>
      <c r="B6709" s="14" t="s">
        <v>6508</v>
      </c>
    </row>
    <row r="6710" spans="1:2" ht="25.5" hidden="1" outlineLevel="2" x14ac:dyDescent="0.2">
      <c r="A6710" s="31"/>
      <c r="B6710" s="11" t="s">
        <v>4389</v>
      </c>
    </row>
    <row r="6711" spans="1:2" ht="13.5" hidden="1" outlineLevel="2" x14ac:dyDescent="0.2">
      <c r="A6711" s="30"/>
      <c r="B6711" s="15" t="s">
        <v>1615</v>
      </c>
    </row>
    <row r="6712" spans="1:2" ht="25.5" hidden="1" outlineLevel="2" x14ac:dyDescent="0.2">
      <c r="A6712" s="31"/>
      <c r="B6712" s="16" t="s">
        <v>4390</v>
      </c>
    </row>
    <row r="6713" spans="1:2" ht="25.5" hidden="1" outlineLevel="1" x14ac:dyDescent="0.2">
      <c r="A6713" s="34" t="s">
        <v>4391</v>
      </c>
      <c r="B6713" s="19" t="s">
        <v>4392</v>
      </c>
    </row>
    <row r="6714" spans="1:2" ht="25.5" hidden="1" outlineLevel="2" x14ac:dyDescent="0.2">
      <c r="A6714" s="29" t="s">
        <v>8040</v>
      </c>
      <c r="B6714" s="9" t="s">
        <v>4393</v>
      </c>
    </row>
    <row r="6715" spans="1:2" hidden="1" outlineLevel="3" x14ac:dyDescent="0.2">
      <c r="A6715" s="30" t="s">
        <v>8041</v>
      </c>
      <c r="B6715" s="10" t="s">
        <v>210</v>
      </c>
    </row>
    <row r="6716" spans="1:2" hidden="1" outlineLevel="3" x14ac:dyDescent="0.2">
      <c r="A6716" s="30" t="s">
        <v>8042</v>
      </c>
      <c r="B6716" s="10" t="s">
        <v>4394</v>
      </c>
    </row>
    <row r="6717" spans="1:2" hidden="1" outlineLevel="3" x14ac:dyDescent="0.2">
      <c r="A6717" s="31" t="s">
        <v>8043</v>
      </c>
      <c r="B6717" s="11" t="s">
        <v>4394</v>
      </c>
    </row>
    <row r="6718" spans="1:2" ht="25.5" hidden="1" outlineLevel="3" x14ac:dyDescent="0.2">
      <c r="A6718" s="31"/>
      <c r="B6718" s="11" t="s">
        <v>4395</v>
      </c>
    </row>
    <row r="6719" spans="1:2" hidden="1" outlineLevel="3" x14ac:dyDescent="0.2">
      <c r="A6719" s="30"/>
      <c r="B6719" s="10" t="s">
        <v>1614</v>
      </c>
    </row>
    <row r="6720" spans="1:2" ht="25.5" hidden="1" outlineLevel="3" x14ac:dyDescent="0.2">
      <c r="A6720" s="31"/>
      <c r="B6720" s="11" t="s">
        <v>4396</v>
      </c>
    </row>
    <row r="6721" spans="1:2" ht="25.5" hidden="1" outlineLevel="3" x14ac:dyDescent="0.2">
      <c r="A6721" s="31"/>
      <c r="B6721" s="14" t="s">
        <v>6509</v>
      </c>
    </row>
    <row r="6722" spans="1:2" ht="25.5" hidden="1" outlineLevel="3" x14ac:dyDescent="0.2">
      <c r="A6722" s="31"/>
      <c r="B6722" s="14" t="s">
        <v>6510</v>
      </c>
    </row>
    <row r="6723" spans="1:2" hidden="1" outlineLevel="3" x14ac:dyDescent="0.2">
      <c r="A6723" s="31"/>
      <c r="B6723" s="14" t="s">
        <v>6511</v>
      </c>
    </row>
    <row r="6724" spans="1:2" hidden="1" outlineLevel="3" x14ac:dyDescent="0.2">
      <c r="A6724" s="31"/>
      <c r="B6724" s="14" t="s">
        <v>6512</v>
      </c>
    </row>
    <row r="6725" spans="1:2" ht="38.25" hidden="1" outlineLevel="3" x14ac:dyDescent="0.2">
      <c r="A6725" s="31"/>
      <c r="B6725" s="11" t="s">
        <v>4397</v>
      </c>
    </row>
    <row r="6726" spans="1:2" ht="38.25" hidden="1" customHeight="1" outlineLevel="3" x14ac:dyDescent="0.2">
      <c r="A6726" s="31"/>
      <c r="B6726" s="11" t="s">
        <v>4398</v>
      </c>
    </row>
    <row r="6727" spans="1:2" ht="13.5" hidden="1" outlineLevel="3" x14ac:dyDescent="0.2">
      <c r="A6727" s="30"/>
      <c r="B6727" s="15" t="s">
        <v>1615</v>
      </c>
    </row>
    <row r="6728" spans="1:2" hidden="1" outlineLevel="3" x14ac:dyDescent="0.2">
      <c r="A6728" s="31"/>
      <c r="B6728" s="16" t="s">
        <v>4399</v>
      </c>
    </row>
    <row r="6729" spans="1:2" ht="38.25" hidden="1" outlineLevel="3" x14ac:dyDescent="0.2">
      <c r="A6729" s="31"/>
      <c r="B6729" s="16" t="s">
        <v>4400</v>
      </c>
    </row>
    <row r="6730" spans="1:2" ht="51" hidden="1" outlineLevel="3" x14ac:dyDescent="0.2">
      <c r="A6730" s="31"/>
      <c r="B6730" s="16" t="s">
        <v>4401</v>
      </c>
    </row>
    <row r="6731" spans="1:2" ht="25.5" hidden="1" outlineLevel="3" x14ac:dyDescent="0.2">
      <c r="A6731" s="31"/>
      <c r="B6731" s="16" t="s">
        <v>4402</v>
      </c>
    </row>
    <row r="6732" spans="1:2" ht="25.5" hidden="1" outlineLevel="3" x14ac:dyDescent="0.2">
      <c r="A6732" s="31"/>
      <c r="B6732" s="16" t="s">
        <v>4403</v>
      </c>
    </row>
    <row r="6733" spans="1:2" ht="25.5" hidden="1" outlineLevel="3" x14ac:dyDescent="0.2">
      <c r="A6733" s="31"/>
      <c r="B6733" s="16" t="s">
        <v>4404</v>
      </c>
    </row>
    <row r="6734" spans="1:2" ht="25.5" hidden="1" outlineLevel="3" x14ac:dyDescent="0.2">
      <c r="A6734" s="31"/>
      <c r="B6734" s="16" t="s">
        <v>4405</v>
      </c>
    </row>
    <row r="6735" spans="1:2" hidden="1" outlineLevel="3" x14ac:dyDescent="0.2">
      <c r="A6735" s="30" t="s">
        <v>8044</v>
      </c>
      <c r="B6735" s="10" t="s">
        <v>4406</v>
      </c>
    </row>
    <row r="6736" spans="1:2" hidden="1" outlineLevel="3" x14ac:dyDescent="0.2">
      <c r="A6736" s="31" t="s">
        <v>8045</v>
      </c>
      <c r="B6736" s="11" t="s">
        <v>4406</v>
      </c>
    </row>
    <row r="6737" spans="1:2" hidden="1" outlineLevel="3" x14ac:dyDescent="0.2">
      <c r="A6737" s="31"/>
      <c r="B6737" s="10" t="s">
        <v>1614</v>
      </c>
    </row>
    <row r="6738" spans="1:2" ht="38.25" hidden="1" outlineLevel="3" x14ac:dyDescent="0.2">
      <c r="A6738" s="31"/>
      <c r="B6738" s="11" t="s">
        <v>4407</v>
      </c>
    </row>
    <row r="6739" spans="1:2" ht="51" hidden="1" outlineLevel="3" x14ac:dyDescent="0.2">
      <c r="A6739" s="31"/>
      <c r="B6739" s="11" t="s">
        <v>4408</v>
      </c>
    </row>
    <row r="6740" spans="1:2" ht="13.5" hidden="1" outlineLevel="3" x14ac:dyDescent="0.2">
      <c r="A6740" s="31"/>
      <c r="B6740" s="15" t="s">
        <v>1615</v>
      </c>
    </row>
    <row r="6741" spans="1:2" ht="25.5" hidden="1" outlineLevel="3" x14ac:dyDescent="0.2">
      <c r="A6741" s="31"/>
      <c r="B6741" s="16" t="s">
        <v>4409</v>
      </c>
    </row>
    <row r="6742" spans="1:2" ht="25.5" hidden="1" outlineLevel="3" x14ac:dyDescent="0.2">
      <c r="A6742" s="31"/>
      <c r="B6742" s="16" t="s">
        <v>4410</v>
      </c>
    </row>
    <row r="6743" spans="1:2" ht="38.25" hidden="1" outlineLevel="3" x14ac:dyDescent="0.2">
      <c r="A6743" s="31"/>
      <c r="B6743" s="16" t="s">
        <v>4411</v>
      </c>
    </row>
    <row r="6744" spans="1:2" hidden="1" outlineLevel="3" x14ac:dyDescent="0.2">
      <c r="A6744" s="31"/>
      <c r="B6744" s="16" t="s">
        <v>3274</v>
      </c>
    </row>
    <row r="6745" spans="1:2" ht="25.5" hidden="1" outlineLevel="3" x14ac:dyDescent="0.2">
      <c r="A6745" s="31"/>
      <c r="B6745" s="16" t="s">
        <v>4412</v>
      </c>
    </row>
    <row r="6746" spans="1:2" ht="25.5" hidden="1" outlineLevel="3" x14ac:dyDescent="0.2">
      <c r="A6746" s="31"/>
      <c r="B6746" s="16" t="s">
        <v>4413</v>
      </c>
    </row>
    <row r="6747" spans="1:2" hidden="1" outlineLevel="3" x14ac:dyDescent="0.2">
      <c r="A6747" s="30" t="s">
        <v>8046</v>
      </c>
      <c r="B6747" s="10" t="s">
        <v>4414</v>
      </c>
    </row>
    <row r="6748" spans="1:2" hidden="1" outlineLevel="3" x14ac:dyDescent="0.2">
      <c r="A6748" s="31" t="s">
        <v>8047</v>
      </c>
      <c r="B6748" s="11" t="s">
        <v>4414</v>
      </c>
    </row>
    <row r="6749" spans="1:2" hidden="1" outlineLevel="3" x14ac:dyDescent="0.2">
      <c r="A6749" s="31"/>
      <c r="B6749" s="10" t="s">
        <v>1614</v>
      </c>
    </row>
    <row r="6750" spans="1:2" ht="38.25" hidden="1" outlineLevel="3" x14ac:dyDescent="0.2">
      <c r="A6750" s="31"/>
      <c r="B6750" s="11" t="s">
        <v>4415</v>
      </c>
    </row>
    <row r="6751" spans="1:2" ht="25.5" hidden="1" outlineLevel="3" x14ac:dyDescent="0.2">
      <c r="A6751" s="30" t="s">
        <v>8048</v>
      </c>
      <c r="B6751" s="10" t="s">
        <v>4416</v>
      </c>
    </row>
    <row r="6752" spans="1:2" ht="25.5" hidden="1" outlineLevel="3" x14ac:dyDescent="0.2">
      <c r="A6752" s="31" t="s">
        <v>8049</v>
      </c>
      <c r="B6752" s="11" t="s">
        <v>4416</v>
      </c>
    </row>
    <row r="6753" spans="1:2" hidden="1" outlineLevel="3" x14ac:dyDescent="0.2">
      <c r="A6753" s="31"/>
      <c r="B6753" s="10" t="s">
        <v>1614</v>
      </c>
    </row>
    <row r="6754" spans="1:2" ht="25.5" hidden="1" outlineLevel="3" x14ac:dyDescent="0.2">
      <c r="A6754" s="31"/>
      <c r="B6754" s="11" t="s">
        <v>4417</v>
      </c>
    </row>
    <row r="6755" spans="1:2" ht="25.5" hidden="1" outlineLevel="3" x14ac:dyDescent="0.2">
      <c r="A6755" s="31"/>
      <c r="B6755" s="14" t="s">
        <v>6513</v>
      </c>
    </row>
    <row r="6756" spans="1:2" hidden="1" outlineLevel="3" x14ac:dyDescent="0.2">
      <c r="A6756" s="31"/>
      <c r="B6756" s="14" t="s">
        <v>6514</v>
      </c>
    </row>
    <row r="6757" spans="1:2" hidden="1" outlineLevel="3" x14ac:dyDescent="0.2">
      <c r="A6757" s="31"/>
      <c r="B6757" s="14" t="s">
        <v>6515</v>
      </c>
    </row>
    <row r="6758" spans="1:2" ht="13.5" hidden="1" outlineLevel="3" x14ac:dyDescent="0.2">
      <c r="A6758" s="30"/>
      <c r="B6758" s="15" t="s">
        <v>1615</v>
      </c>
    </row>
    <row r="6759" spans="1:2" ht="25.5" hidden="1" outlineLevel="3" x14ac:dyDescent="0.2">
      <c r="A6759" s="31"/>
      <c r="B6759" s="16" t="s">
        <v>4409</v>
      </c>
    </row>
    <row r="6760" spans="1:2" ht="12.75" hidden="1" customHeight="1" outlineLevel="3" x14ac:dyDescent="0.2">
      <c r="A6760" s="31"/>
      <c r="B6760" s="16" t="s">
        <v>4418</v>
      </c>
    </row>
    <row r="6761" spans="1:2" ht="25.5" hidden="1" outlineLevel="3" x14ac:dyDescent="0.2">
      <c r="A6761" s="31"/>
      <c r="B6761" s="16" t="s">
        <v>4419</v>
      </c>
    </row>
    <row r="6762" spans="1:2" hidden="1" outlineLevel="2" x14ac:dyDescent="0.2">
      <c r="A6762" s="29" t="s">
        <v>8050</v>
      </c>
      <c r="B6762" s="9" t="s">
        <v>4420</v>
      </c>
    </row>
    <row r="6763" spans="1:2" ht="25.5" hidden="1" outlineLevel="3" x14ac:dyDescent="0.2">
      <c r="A6763" s="30" t="s">
        <v>8051</v>
      </c>
      <c r="B6763" s="10" t="s">
        <v>4421</v>
      </c>
    </row>
    <row r="6764" spans="1:2" hidden="1" outlineLevel="3" x14ac:dyDescent="0.2">
      <c r="A6764" s="30"/>
      <c r="B6764" s="10" t="s">
        <v>1637</v>
      </c>
    </row>
    <row r="6765" spans="1:2" hidden="1" outlineLevel="3" x14ac:dyDescent="0.2">
      <c r="A6765" s="31"/>
      <c r="B6765" s="11" t="s">
        <v>4422</v>
      </c>
    </row>
    <row r="6766" spans="1:2" ht="38.25" hidden="1" outlineLevel="3" x14ac:dyDescent="0.2">
      <c r="A6766" s="31"/>
      <c r="B6766" s="11" t="s">
        <v>4423</v>
      </c>
    </row>
    <row r="6767" spans="1:2" hidden="1" outlineLevel="3" x14ac:dyDescent="0.2">
      <c r="A6767" s="31"/>
      <c r="B6767" s="11" t="s">
        <v>4424</v>
      </c>
    </row>
    <row r="6768" spans="1:2" ht="25.5" hidden="1" outlineLevel="3" x14ac:dyDescent="0.2">
      <c r="A6768" s="30" t="s">
        <v>8052</v>
      </c>
      <c r="B6768" s="10" t="s">
        <v>4425</v>
      </c>
    </row>
    <row r="6769" spans="1:2" ht="25.5" hidden="1" outlineLevel="3" x14ac:dyDescent="0.2">
      <c r="A6769" s="31" t="s">
        <v>8053</v>
      </c>
      <c r="B6769" s="11" t="s">
        <v>4425</v>
      </c>
    </row>
    <row r="6770" spans="1:2" hidden="1" outlineLevel="3" x14ac:dyDescent="0.2">
      <c r="A6770" s="31"/>
      <c r="B6770" s="10" t="s">
        <v>1614</v>
      </c>
    </row>
    <row r="6771" spans="1:2" ht="25.5" hidden="1" outlineLevel="3" x14ac:dyDescent="0.2">
      <c r="A6771" s="31"/>
      <c r="B6771" s="11" t="s">
        <v>4426</v>
      </c>
    </row>
    <row r="6772" spans="1:2" hidden="1" outlineLevel="3" x14ac:dyDescent="0.2">
      <c r="A6772" s="31"/>
      <c r="B6772" s="11" t="s">
        <v>4427</v>
      </c>
    </row>
    <row r="6773" spans="1:2" ht="12.75" hidden="1" customHeight="1" outlineLevel="3" x14ac:dyDescent="0.2">
      <c r="A6773" s="31"/>
      <c r="B6773" s="14" t="s">
        <v>6516</v>
      </c>
    </row>
    <row r="6774" spans="1:2" ht="12.75" hidden="1" customHeight="1" outlineLevel="3" x14ac:dyDescent="0.2">
      <c r="A6774" s="31"/>
      <c r="B6774" s="14" t="s">
        <v>6517</v>
      </c>
    </row>
    <row r="6775" spans="1:2" hidden="1" outlineLevel="3" x14ac:dyDescent="0.2">
      <c r="A6775" s="31"/>
      <c r="B6775" s="14" t="s">
        <v>6518</v>
      </c>
    </row>
    <row r="6776" spans="1:2" ht="25.5" hidden="1" outlineLevel="3" x14ac:dyDescent="0.2">
      <c r="A6776" s="31"/>
      <c r="B6776" s="11" t="s">
        <v>4428</v>
      </c>
    </row>
    <row r="6777" spans="1:2" ht="25.5" hidden="1" outlineLevel="3" x14ac:dyDescent="0.2">
      <c r="A6777" s="31"/>
      <c r="B6777" s="11" t="s">
        <v>4429</v>
      </c>
    </row>
    <row r="6778" spans="1:2" ht="25.5" hidden="1" outlineLevel="3" x14ac:dyDescent="0.2">
      <c r="A6778" s="31"/>
      <c r="B6778" s="11" t="s">
        <v>4430</v>
      </c>
    </row>
    <row r="6779" spans="1:2" hidden="1" outlineLevel="3" x14ac:dyDescent="0.2">
      <c r="A6779" s="31"/>
      <c r="B6779" s="11" t="s">
        <v>4431</v>
      </c>
    </row>
    <row r="6780" spans="1:2" hidden="1" outlineLevel="3" x14ac:dyDescent="0.2">
      <c r="A6780" s="31"/>
      <c r="B6780" s="11" t="s">
        <v>4432</v>
      </c>
    </row>
    <row r="6781" spans="1:2" ht="25.5" hidden="1" outlineLevel="3" x14ac:dyDescent="0.2">
      <c r="A6781" s="31"/>
      <c r="B6781" s="11" t="s">
        <v>4433</v>
      </c>
    </row>
    <row r="6782" spans="1:2" hidden="1" outlineLevel="3" x14ac:dyDescent="0.2">
      <c r="A6782" s="31"/>
      <c r="B6782" s="11" t="s">
        <v>6519</v>
      </c>
    </row>
    <row r="6783" spans="1:2" ht="25.5" hidden="1" outlineLevel="3" x14ac:dyDescent="0.2">
      <c r="A6783" s="31"/>
      <c r="B6783" s="11" t="s">
        <v>6520</v>
      </c>
    </row>
    <row r="6784" spans="1:2" ht="13.5" hidden="1" outlineLevel="3" x14ac:dyDescent="0.2">
      <c r="A6784" s="30"/>
      <c r="B6784" s="15" t="s">
        <v>1615</v>
      </c>
    </row>
    <row r="6785" spans="1:2" ht="38.25" hidden="1" outlineLevel="3" x14ac:dyDescent="0.2">
      <c r="A6785" s="31"/>
      <c r="B6785" s="16" t="s">
        <v>4434</v>
      </c>
    </row>
    <row r="6786" spans="1:2" ht="25.5" hidden="1" outlineLevel="3" x14ac:dyDescent="0.2">
      <c r="A6786" s="31"/>
      <c r="B6786" s="16" t="s">
        <v>4435</v>
      </c>
    </row>
    <row r="6787" spans="1:2" hidden="1" outlineLevel="3" x14ac:dyDescent="0.2">
      <c r="A6787" s="30" t="s">
        <v>8054</v>
      </c>
      <c r="B6787" s="10" t="s">
        <v>4436</v>
      </c>
    </row>
    <row r="6788" spans="1:2" hidden="1" outlineLevel="3" x14ac:dyDescent="0.2">
      <c r="A6788" s="31" t="s">
        <v>8055</v>
      </c>
      <c r="B6788" s="11" t="s">
        <v>4436</v>
      </c>
    </row>
    <row r="6789" spans="1:2" hidden="1" outlineLevel="3" x14ac:dyDescent="0.2">
      <c r="A6789" s="31"/>
      <c r="B6789" s="10" t="s">
        <v>1614</v>
      </c>
    </row>
    <row r="6790" spans="1:2" ht="38.25" hidden="1" outlineLevel="3" x14ac:dyDescent="0.2">
      <c r="A6790" s="31"/>
      <c r="B6790" s="11" t="s">
        <v>4437</v>
      </c>
    </row>
    <row r="6791" spans="1:2" ht="38.25" hidden="1" outlineLevel="3" x14ac:dyDescent="0.2">
      <c r="A6791" s="31"/>
      <c r="B6791" s="11" t="s">
        <v>4438</v>
      </c>
    </row>
    <row r="6792" spans="1:2" ht="13.5" hidden="1" outlineLevel="3" x14ac:dyDescent="0.2">
      <c r="A6792" s="30"/>
      <c r="B6792" s="15" t="s">
        <v>1615</v>
      </c>
    </row>
    <row r="6793" spans="1:2" hidden="1" outlineLevel="3" x14ac:dyDescent="0.2">
      <c r="A6793" s="31"/>
      <c r="B6793" s="16" t="s">
        <v>4439</v>
      </c>
    </row>
    <row r="6794" spans="1:2" ht="25.5" hidden="1" outlineLevel="3" x14ac:dyDescent="0.2">
      <c r="A6794" s="31"/>
      <c r="B6794" s="16" t="s">
        <v>4440</v>
      </c>
    </row>
    <row r="6795" spans="1:2" hidden="1" outlineLevel="3" x14ac:dyDescent="0.2">
      <c r="A6795" s="31"/>
      <c r="B6795" s="16" t="s">
        <v>4441</v>
      </c>
    </row>
    <row r="6796" spans="1:2" ht="12.75" hidden="1" customHeight="1" outlineLevel="3" x14ac:dyDescent="0.2">
      <c r="A6796" s="30" t="s">
        <v>8056</v>
      </c>
      <c r="B6796" s="10" t="s">
        <v>211</v>
      </c>
    </row>
    <row r="6797" spans="1:2" hidden="1" outlineLevel="3" x14ac:dyDescent="0.2">
      <c r="A6797" s="30" t="s">
        <v>8057</v>
      </c>
      <c r="B6797" s="10" t="s">
        <v>4442</v>
      </c>
    </row>
    <row r="6798" spans="1:2" hidden="1" outlineLevel="3" x14ac:dyDescent="0.2">
      <c r="A6798" s="31" t="s">
        <v>8058</v>
      </c>
      <c r="B6798" s="11" t="s">
        <v>4443</v>
      </c>
    </row>
    <row r="6799" spans="1:2" hidden="1" outlineLevel="3" x14ac:dyDescent="0.2">
      <c r="A6799" s="30"/>
      <c r="B6799" s="10" t="s">
        <v>1614</v>
      </c>
    </row>
    <row r="6800" spans="1:2" ht="25.5" hidden="1" outlineLevel="3" x14ac:dyDescent="0.2">
      <c r="A6800" s="31"/>
      <c r="B6800" s="11" t="s">
        <v>4444</v>
      </c>
    </row>
    <row r="6801" spans="1:2" ht="13.5" hidden="1" outlineLevel="3" x14ac:dyDescent="0.2">
      <c r="A6801" s="30"/>
      <c r="B6801" s="15" t="s">
        <v>1615</v>
      </c>
    </row>
    <row r="6802" spans="1:2" hidden="1" outlineLevel="3" x14ac:dyDescent="0.2">
      <c r="A6802" s="31"/>
      <c r="B6802" s="16" t="s">
        <v>4445</v>
      </c>
    </row>
    <row r="6803" spans="1:2" hidden="1" outlineLevel="3" x14ac:dyDescent="0.2">
      <c r="A6803" s="31"/>
      <c r="B6803" s="16" t="s">
        <v>4446</v>
      </c>
    </row>
    <row r="6804" spans="1:2" hidden="1" outlineLevel="3" x14ac:dyDescent="0.2">
      <c r="A6804" s="30" t="s">
        <v>8059</v>
      </c>
      <c r="B6804" s="10" t="s">
        <v>4447</v>
      </c>
    </row>
    <row r="6805" spans="1:2" hidden="1" outlineLevel="3" x14ac:dyDescent="0.2">
      <c r="A6805" s="31" t="s">
        <v>8060</v>
      </c>
      <c r="B6805" s="11" t="s">
        <v>4447</v>
      </c>
    </row>
    <row r="6806" spans="1:2" hidden="1" outlineLevel="3" x14ac:dyDescent="0.2">
      <c r="A6806" s="31"/>
      <c r="B6806" s="10" t="s">
        <v>1614</v>
      </c>
    </row>
    <row r="6807" spans="1:2" hidden="1" outlineLevel="3" x14ac:dyDescent="0.2">
      <c r="A6807" s="31"/>
      <c r="B6807" s="11" t="s">
        <v>4448</v>
      </c>
    </row>
    <row r="6808" spans="1:2" hidden="1" outlineLevel="3" x14ac:dyDescent="0.2">
      <c r="A6808" s="31"/>
      <c r="B6808" s="14" t="s">
        <v>6521</v>
      </c>
    </row>
    <row r="6809" spans="1:2" hidden="1" outlineLevel="3" x14ac:dyDescent="0.2">
      <c r="A6809" s="31"/>
      <c r="B6809" s="14" t="s">
        <v>6522</v>
      </c>
    </row>
    <row r="6810" spans="1:2" ht="25.5" hidden="1" outlineLevel="3" x14ac:dyDescent="0.2">
      <c r="A6810" s="31"/>
      <c r="B6810" s="14" t="s">
        <v>6523</v>
      </c>
    </row>
    <row r="6811" spans="1:2" ht="13.5" hidden="1" outlineLevel="3" x14ac:dyDescent="0.2">
      <c r="A6811" s="30"/>
      <c r="B6811" s="15" t="s">
        <v>1615</v>
      </c>
    </row>
    <row r="6812" spans="1:2" ht="25.5" hidden="1" outlineLevel="3" x14ac:dyDescent="0.2">
      <c r="A6812" s="31"/>
      <c r="B6812" s="16" t="s">
        <v>4449</v>
      </c>
    </row>
    <row r="6813" spans="1:2" hidden="1" outlineLevel="3" x14ac:dyDescent="0.2">
      <c r="A6813" s="31"/>
      <c r="B6813" s="16" t="s">
        <v>4450</v>
      </c>
    </row>
    <row r="6814" spans="1:2" collapsed="1" x14ac:dyDescent="0.2">
      <c r="A6814" s="32" t="s">
        <v>4451</v>
      </c>
      <c r="B6814" s="18" t="s">
        <v>4452</v>
      </c>
    </row>
    <row r="6815" spans="1:2" ht="25.5" hidden="1" outlineLevel="1" x14ac:dyDescent="0.2">
      <c r="A6815" s="29" t="s">
        <v>8061</v>
      </c>
      <c r="B6815" s="9" t="s">
        <v>4453</v>
      </c>
    </row>
    <row r="6816" spans="1:2" hidden="1" outlineLevel="2" x14ac:dyDescent="0.2">
      <c r="A6816" s="30" t="s">
        <v>8062</v>
      </c>
      <c r="B6816" s="10" t="s">
        <v>212</v>
      </c>
    </row>
    <row r="6817" spans="1:2" hidden="1" outlineLevel="2" x14ac:dyDescent="0.2">
      <c r="A6817" s="30"/>
      <c r="B6817" s="10" t="s">
        <v>1637</v>
      </c>
    </row>
    <row r="6818" spans="1:2" hidden="1" outlineLevel="2" x14ac:dyDescent="0.2">
      <c r="A6818" s="31"/>
      <c r="B6818" s="11" t="s">
        <v>4454</v>
      </c>
    </row>
    <row r="6819" spans="1:2" hidden="1" outlineLevel="2" x14ac:dyDescent="0.2">
      <c r="A6819" s="30" t="s">
        <v>8063</v>
      </c>
      <c r="B6819" s="10" t="s">
        <v>4455</v>
      </c>
    </row>
    <row r="6820" spans="1:2" hidden="1" outlineLevel="2" x14ac:dyDescent="0.2">
      <c r="A6820" s="31" t="s">
        <v>8064</v>
      </c>
      <c r="B6820" s="11" t="s">
        <v>4455</v>
      </c>
    </row>
    <row r="6821" spans="1:2" hidden="1" outlineLevel="2" x14ac:dyDescent="0.2">
      <c r="A6821" s="31"/>
      <c r="B6821" s="10" t="s">
        <v>1614</v>
      </c>
    </row>
    <row r="6822" spans="1:2" hidden="1" outlineLevel="2" x14ac:dyDescent="0.2">
      <c r="A6822" s="31"/>
      <c r="B6822" s="11" t="s">
        <v>4456</v>
      </c>
    </row>
    <row r="6823" spans="1:2" hidden="1" outlineLevel="2" x14ac:dyDescent="0.2">
      <c r="A6823" s="31"/>
      <c r="B6823" s="11" t="s">
        <v>4457</v>
      </c>
    </row>
    <row r="6824" spans="1:2" ht="25.5" hidden="1" outlineLevel="2" x14ac:dyDescent="0.2">
      <c r="A6824" s="31"/>
      <c r="B6824" s="11" t="s">
        <v>4458</v>
      </c>
    </row>
    <row r="6825" spans="1:2" ht="25.5" hidden="1" outlineLevel="2" x14ac:dyDescent="0.2">
      <c r="A6825" s="31"/>
      <c r="B6825" s="11" t="s">
        <v>4459</v>
      </c>
    </row>
    <row r="6826" spans="1:2" hidden="1" outlineLevel="2" x14ac:dyDescent="0.2">
      <c r="A6826" s="31"/>
      <c r="B6826" s="11" t="s">
        <v>4460</v>
      </c>
    </row>
    <row r="6827" spans="1:2" hidden="1" outlineLevel="2" x14ac:dyDescent="0.2">
      <c r="A6827" s="31"/>
      <c r="B6827" s="11" t="s">
        <v>4461</v>
      </c>
    </row>
    <row r="6828" spans="1:2" hidden="1" outlineLevel="2" x14ac:dyDescent="0.2">
      <c r="A6828" s="31"/>
      <c r="B6828" s="11" t="s">
        <v>4462</v>
      </c>
    </row>
    <row r="6829" spans="1:2" hidden="1" outlineLevel="2" x14ac:dyDescent="0.2">
      <c r="A6829" s="31"/>
      <c r="B6829" s="11" t="s">
        <v>4463</v>
      </c>
    </row>
    <row r="6830" spans="1:2" hidden="1" outlineLevel="2" x14ac:dyDescent="0.2">
      <c r="A6830" s="30" t="s">
        <v>8065</v>
      </c>
      <c r="B6830" s="10" t="s">
        <v>4464</v>
      </c>
    </row>
    <row r="6831" spans="1:2" hidden="1" outlineLevel="2" x14ac:dyDescent="0.2">
      <c r="A6831" s="30"/>
      <c r="B6831" s="10" t="s">
        <v>1960</v>
      </c>
    </row>
    <row r="6832" spans="1:2" hidden="1" outlineLevel="2" x14ac:dyDescent="0.2">
      <c r="A6832" s="31"/>
      <c r="B6832" s="11" t="s">
        <v>4465</v>
      </c>
    </row>
    <row r="6833" spans="1:2" hidden="1" outlineLevel="2" x14ac:dyDescent="0.2">
      <c r="A6833" s="31"/>
      <c r="B6833" s="11" t="s">
        <v>4466</v>
      </c>
    </row>
    <row r="6834" spans="1:2" hidden="1" outlineLevel="2" x14ac:dyDescent="0.2">
      <c r="A6834" s="31"/>
      <c r="B6834" s="11" t="s">
        <v>4467</v>
      </c>
    </row>
    <row r="6835" spans="1:2" ht="25.5" hidden="1" outlineLevel="2" x14ac:dyDescent="0.2">
      <c r="A6835" s="31"/>
      <c r="B6835" s="11" t="s">
        <v>4468</v>
      </c>
    </row>
    <row r="6836" spans="1:2" ht="13.5" hidden="1" outlineLevel="2" x14ac:dyDescent="0.2">
      <c r="A6836" s="30"/>
      <c r="B6836" s="15" t="s">
        <v>1964</v>
      </c>
    </row>
    <row r="6837" spans="1:2" ht="38.25" hidden="1" outlineLevel="2" x14ac:dyDescent="0.2">
      <c r="A6837" s="31"/>
      <c r="B6837" s="16" t="s">
        <v>4469</v>
      </c>
    </row>
    <row r="6838" spans="1:2" hidden="1" outlineLevel="2" x14ac:dyDescent="0.2">
      <c r="A6838" s="31" t="s">
        <v>8066</v>
      </c>
      <c r="B6838" s="11" t="s">
        <v>4470</v>
      </c>
    </row>
    <row r="6839" spans="1:2" hidden="1" outlineLevel="2" x14ac:dyDescent="0.2">
      <c r="A6839" s="31" t="s">
        <v>8067</v>
      </c>
      <c r="B6839" s="11" t="s">
        <v>4471</v>
      </c>
    </row>
    <row r="6840" spans="1:2" hidden="1" outlineLevel="2" x14ac:dyDescent="0.2">
      <c r="A6840" s="30" t="s">
        <v>8068</v>
      </c>
      <c r="B6840" s="10" t="s">
        <v>213</v>
      </c>
    </row>
    <row r="6841" spans="1:2" hidden="1" outlineLevel="2" x14ac:dyDescent="0.2">
      <c r="A6841" s="30" t="s">
        <v>8069</v>
      </c>
      <c r="B6841" s="10" t="s">
        <v>213</v>
      </c>
    </row>
    <row r="6842" spans="1:2" hidden="1" outlineLevel="2" x14ac:dyDescent="0.2">
      <c r="A6842" s="31" t="s">
        <v>8070</v>
      </c>
      <c r="B6842" s="11" t="s">
        <v>213</v>
      </c>
    </row>
    <row r="6843" spans="1:2" hidden="1" outlineLevel="2" x14ac:dyDescent="0.2">
      <c r="A6843" s="31"/>
      <c r="B6843" s="10" t="s">
        <v>1614</v>
      </c>
    </row>
    <row r="6844" spans="1:2" ht="51" hidden="1" outlineLevel="2" x14ac:dyDescent="0.2">
      <c r="A6844" s="31"/>
      <c r="B6844" s="11" t="s">
        <v>4472</v>
      </c>
    </row>
    <row r="6845" spans="1:2" ht="13.5" hidden="1" outlineLevel="2" x14ac:dyDescent="0.2">
      <c r="A6845" s="30"/>
      <c r="B6845" s="15" t="s">
        <v>1615</v>
      </c>
    </row>
    <row r="6846" spans="1:2" ht="25.5" hidden="1" outlineLevel="2" x14ac:dyDescent="0.2">
      <c r="A6846" s="31"/>
      <c r="B6846" s="16" t="s">
        <v>4473</v>
      </c>
    </row>
    <row r="6847" spans="1:2" ht="25.5" hidden="1" outlineLevel="2" x14ac:dyDescent="0.2">
      <c r="A6847" s="30" t="s">
        <v>8071</v>
      </c>
      <c r="B6847" s="10" t="s">
        <v>214</v>
      </c>
    </row>
    <row r="6848" spans="1:2" ht="25.5" hidden="1" outlineLevel="2" x14ac:dyDescent="0.2">
      <c r="A6848" s="30" t="s">
        <v>8072</v>
      </c>
      <c r="B6848" s="10" t="s">
        <v>214</v>
      </c>
    </row>
    <row r="6849" spans="1:2" ht="25.5" hidden="1" outlineLevel="2" x14ac:dyDescent="0.2">
      <c r="A6849" s="31" t="s">
        <v>8073</v>
      </c>
      <c r="B6849" s="11" t="s">
        <v>214</v>
      </c>
    </row>
    <row r="6850" spans="1:2" hidden="1" outlineLevel="2" x14ac:dyDescent="0.2">
      <c r="A6850" s="31"/>
      <c r="B6850" s="10" t="s">
        <v>1614</v>
      </c>
    </row>
    <row r="6851" spans="1:2" ht="89.25" hidden="1" outlineLevel="2" x14ac:dyDescent="0.2">
      <c r="A6851" s="31"/>
      <c r="B6851" s="11" t="s">
        <v>4474</v>
      </c>
    </row>
    <row r="6852" spans="1:2" hidden="1" outlineLevel="2" x14ac:dyDescent="0.2">
      <c r="A6852" s="31"/>
      <c r="B6852" s="11" t="s">
        <v>4475</v>
      </c>
    </row>
    <row r="6853" spans="1:2" hidden="1" outlineLevel="2" x14ac:dyDescent="0.2">
      <c r="A6853" s="31"/>
      <c r="B6853" s="11" t="s">
        <v>4476</v>
      </c>
    </row>
    <row r="6854" spans="1:2" hidden="1" outlineLevel="2" x14ac:dyDescent="0.2">
      <c r="A6854" s="31"/>
      <c r="B6854" s="11" t="s">
        <v>4477</v>
      </c>
    </row>
    <row r="6855" spans="1:2" ht="38.25" hidden="1" outlineLevel="2" x14ac:dyDescent="0.2">
      <c r="A6855" s="31"/>
      <c r="B6855" s="11" t="s">
        <v>4478</v>
      </c>
    </row>
    <row r="6856" spans="1:2" ht="13.5" hidden="1" outlineLevel="2" x14ac:dyDescent="0.2">
      <c r="A6856" s="31"/>
      <c r="B6856" s="15" t="s">
        <v>1615</v>
      </c>
    </row>
    <row r="6857" spans="1:2" ht="51" hidden="1" outlineLevel="2" x14ac:dyDescent="0.2">
      <c r="A6857" s="31"/>
      <c r="B6857" s="16" t="s">
        <v>4479</v>
      </c>
    </row>
    <row r="6858" spans="1:2" ht="25.5" hidden="1" outlineLevel="2" x14ac:dyDescent="0.2">
      <c r="A6858" s="31"/>
      <c r="B6858" s="16" t="s">
        <v>4480</v>
      </c>
    </row>
    <row r="6859" spans="1:2" ht="25.5" hidden="1" outlineLevel="2" x14ac:dyDescent="0.2">
      <c r="A6859" s="31"/>
      <c r="B6859" s="16" t="s">
        <v>4481</v>
      </c>
    </row>
    <row r="6860" spans="1:2" hidden="1" outlineLevel="2" x14ac:dyDescent="0.2">
      <c r="A6860" s="31"/>
      <c r="B6860" s="16" t="s">
        <v>4482</v>
      </c>
    </row>
    <row r="6861" spans="1:2" ht="25.5" hidden="1" outlineLevel="2" x14ac:dyDescent="0.2">
      <c r="A6861" s="31"/>
      <c r="B6861" s="16" t="s">
        <v>4483</v>
      </c>
    </row>
    <row r="6862" spans="1:2" hidden="1" outlineLevel="2" x14ac:dyDescent="0.2">
      <c r="A6862" s="31"/>
      <c r="B6862" s="16" t="s">
        <v>4484</v>
      </c>
    </row>
    <row r="6863" spans="1:2" ht="25.5" hidden="1" outlineLevel="2" x14ac:dyDescent="0.2">
      <c r="A6863" s="30" t="s">
        <v>8074</v>
      </c>
      <c r="B6863" s="10" t="s">
        <v>215</v>
      </c>
    </row>
    <row r="6864" spans="1:2" hidden="1" outlineLevel="2" x14ac:dyDescent="0.2">
      <c r="A6864" s="30" t="s">
        <v>8075</v>
      </c>
      <c r="B6864" s="10" t="s">
        <v>4485</v>
      </c>
    </row>
    <row r="6865" spans="1:2" hidden="1" outlineLevel="2" x14ac:dyDescent="0.2">
      <c r="A6865" s="31" t="s">
        <v>8076</v>
      </c>
      <c r="B6865" s="11" t="s">
        <v>4485</v>
      </c>
    </row>
    <row r="6866" spans="1:2" hidden="1" outlineLevel="2" x14ac:dyDescent="0.2">
      <c r="A6866" s="31"/>
      <c r="B6866" s="10" t="s">
        <v>1614</v>
      </c>
    </row>
    <row r="6867" spans="1:2" ht="63.75" hidden="1" outlineLevel="2" x14ac:dyDescent="0.2">
      <c r="A6867" s="31"/>
      <c r="B6867" s="11" t="s">
        <v>4486</v>
      </c>
    </row>
    <row r="6868" spans="1:2" ht="13.5" hidden="1" outlineLevel="2" x14ac:dyDescent="0.2">
      <c r="A6868" s="30"/>
      <c r="B6868" s="15" t="s">
        <v>306</v>
      </c>
    </row>
    <row r="6869" spans="1:2" hidden="1" outlineLevel="2" x14ac:dyDescent="0.2">
      <c r="A6869" s="31"/>
      <c r="B6869" s="16" t="s">
        <v>4487</v>
      </c>
    </row>
    <row r="6870" spans="1:2" hidden="1" outlineLevel="2" x14ac:dyDescent="0.2">
      <c r="A6870" s="30" t="s">
        <v>8077</v>
      </c>
      <c r="B6870" s="10" t="s">
        <v>4488</v>
      </c>
    </row>
    <row r="6871" spans="1:2" hidden="1" outlineLevel="2" x14ac:dyDescent="0.2">
      <c r="A6871" s="31" t="s">
        <v>8078</v>
      </c>
      <c r="B6871" s="11" t="s">
        <v>4488</v>
      </c>
    </row>
    <row r="6872" spans="1:2" hidden="1" outlineLevel="2" x14ac:dyDescent="0.2">
      <c r="A6872" s="31"/>
      <c r="B6872" s="10" t="s">
        <v>1614</v>
      </c>
    </row>
    <row r="6873" spans="1:2" ht="25.5" hidden="1" outlineLevel="2" x14ac:dyDescent="0.2">
      <c r="A6873" s="31"/>
      <c r="B6873" s="11" t="s">
        <v>4489</v>
      </c>
    </row>
    <row r="6874" spans="1:2" hidden="1" outlineLevel="2" x14ac:dyDescent="0.2">
      <c r="A6874" s="31"/>
      <c r="B6874" s="14" t="s">
        <v>6524</v>
      </c>
    </row>
    <row r="6875" spans="1:2" hidden="1" outlineLevel="2" x14ac:dyDescent="0.2">
      <c r="A6875" s="31"/>
      <c r="B6875" s="14" t="s">
        <v>6525</v>
      </c>
    </row>
    <row r="6876" spans="1:2" hidden="1" outlineLevel="2" x14ac:dyDescent="0.2">
      <c r="A6876" s="31"/>
      <c r="B6876" s="14" t="s">
        <v>6526</v>
      </c>
    </row>
    <row r="6877" spans="1:2" ht="25.5" hidden="1" outlineLevel="2" x14ac:dyDescent="0.2">
      <c r="A6877" s="31"/>
      <c r="B6877" s="14" t="s">
        <v>6527</v>
      </c>
    </row>
    <row r="6878" spans="1:2" hidden="1" outlineLevel="2" x14ac:dyDescent="0.2">
      <c r="A6878" s="31"/>
      <c r="B6878" s="14" t="s">
        <v>6528</v>
      </c>
    </row>
    <row r="6879" spans="1:2" ht="13.5" hidden="1" outlineLevel="2" x14ac:dyDescent="0.2">
      <c r="A6879" s="30"/>
      <c r="B6879" s="15" t="s">
        <v>1615</v>
      </c>
    </row>
    <row r="6880" spans="1:2" ht="38.25" hidden="1" outlineLevel="2" x14ac:dyDescent="0.2">
      <c r="A6880" s="31"/>
      <c r="B6880" s="16" t="s">
        <v>4490</v>
      </c>
    </row>
    <row r="6881" spans="1:2" hidden="1" outlineLevel="2" x14ac:dyDescent="0.2">
      <c r="A6881" s="31"/>
      <c r="B6881" s="16" t="s">
        <v>4491</v>
      </c>
    </row>
    <row r="6882" spans="1:2" ht="25.5" hidden="1" outlineLevel="2" x14ac:dyDescent="0.2">
      <c r="A6882" s="31"/>
      <c r="B6882" s="16" t="s">
        <v>4492</v>
      </c>
    </row>
    <row r="6883" spans="1:2" ht="25.5" hidden="1" outlineLevel="2" x14ac:dyDescent="0.2">
      <c r="A6883" s="31" t="s">
        <v>8079</v>
      </c>
      <c r="B6883" s="11" t="s">
        <v>4493</v>
      </c>
    </row>
    <row r="6884" spans="1:2" hidden="1" outlineLevel="2" x14ac:dyDescent="0.2">
      <c r="A6884" s="31" t="s">
        <v>8080</v>
      </c>
      <c r="B6884" s="11" t="s">
        <v>4494</v>
      </c>
    </row>
    <row r="6885" spans="1:2" hidden="1" outlineLevel="2" x14ac:dyDescent="0.2">
      <c r="A6885" s="31"/>
      <c r="B6885" s="10" t="s">
        <v>1614</v>
      </c>
    </row>
    <row r="6886" spans="1:2" hidden="1" outlineLevel="2" x14ac:dyDescent="0.2">
      <c r="A6886" s="31"/>
      <c r="B6886" s="11" t="s">
        <v>4495</v>
      </c>
    </row>
    <row r="6887" spans="1:2" ht="13.5" hidden="1" outlineLevel="2" x14ac:dyDescent="0.2">
      <c r="A6887" s="30"/>
      <c r="B6887" s="15" t="s">
        <v>1615</v>
      </c>
    </row>
    <row r="6888" spans="1:2" ht="25.5" hidden="1" outlineLevel="2" x14ac:dyDescent="0.2">
      <c r="A6888" s="31"/>
      <c r="B6888" s="16" t="s">
        <v>4496</v>
      </c>
    </row>
    <row r="6889" spans="1:2" hidden="1" outlineLevel="2" x14ac:dyDescent="0.2">
      <c r="A6889" s="31" t="s">
        <v>8081</v>
      </c>
      <c r="B6889" s="11" t="s">
        <v>4497</v>
      </c>
    </row>
    <row r="6890" spans="1:2" hidden="1" outlineLevel="2" x14ac:dyDescent="0.2">
      <c r="A6890" s="31"/>
      <c r="B6890" s="10" t="s">
        <v>1614</v>
      </c>
    </row>
    <row r="6891" spans="1:2" ht="25.5" hidden="1" outlineLevel="2" x14ac:dyDescent="0.2">
      <c r="A6891" s="31"/>
      <c r="B6891" s="11" t="s">
        <v>4498</v>
      </c>
    </row>
    <row r="6892" spans="1:2" hidden="1" outlineLevel="2" x14ac:dyDescent="0.2">
      <c r="A6892" s="31"/>
      <c r="B6892" s="14" t="s">
        <v>6529</v>
      </c>
    </row>
    <row r="6893" spans="1:2" hidden="1" outlineLevel="2" x14ac:dyDescent="0.2">
      <c r="A6893" s="31"/>
      <c r="B6893" s="14" t="s">
        <v>6530</v>
      </c>
    </row>
    <row r="6894" spans="1:2" ht="25.5" hidden="1" outlineLevel="2" x14ac:dyDescent="0.2">
      <c r="A6894" s="31"/>
      <c r="B6894" s="11" t="s">
        <v>4499</v>
      </c>
    </row>
    <row r="6895" spans="1:2" ht="13.5" hidden="1" outlineLevel="2" x14ac:dyDescent="0.2">
      <c r="A6895" s="30"/>
      <c r="B6895" s="15" t="s">
        <v>1615</v>
      </c>
    </row>
    <row r="6896" spans="1:2" ht="25.5" hidden="1" outlineLevel="2" x14ac:dyDescent="0.2">
      <c r="A6896" s="31"/>
      <c r="B6896" s="16" t="s">
        <v>4500</v>
      </c>
    </row>
    <row r="6897" spans="1:2" hidden="1" outlineLevel="2" x14ac:dyDescent="0.2">
      <c r="A6897" s="31"/>
      <c r="B6897" s="16" t="s">
        <v>4501</v>
      </c>
    </row>
    <row r="6898" spans="1:2" ht="25.5" hidden="1" outlineLevel="2" x14ac:dyDescent="0.2">
      <c r="A6898" s="31"/>
      <c r="B6898" s="16" t="s">
        <v>4483</v>
      </c>
    </row>
    <row r="6899" spans="1:2" hidden="1" outlineLevel="2" x14ac:dyDescent="0.2">
      <c r="A6899" s="31"/>
      <c r="B6899" s="16" t="s">
        <v>4502</v>
      </c>
    </row>
    <row r="6900" spans="1:2" hidden="1" outlineLevel="2" x14ac:dyDescent="0.2">
      <c r="A6900" s="31"/>
      <c r="B6900" s="16" t="s">
        <v>4503</v>
      </c>
    </row>
    <row r="6901" spans="1:2" ht="25.5" hidden="1" outlineLevel="2" x14ac:dyDescent="0.2">
      <c r="A6901" s="31"/>
      <c r="B6901" s="16" t="s">
        <v>4492</v>
      </c>
    </row>
    <row r="6902" spans="1:2" ht="25.5" hidden="1" outlineLevel="1" x14ac:dyDescent="0.2">
      <c r="A6902" s="29" t="s">
        <v>8082</v>
      </c>
      <c r="B6902" s="9" t="s">
        <v>4504</v>
      </c>
    </row>
    <row r="6903" spans="1:2" hidden="1" outlineLevel="2" x14ac:dyDescent="0.2">
      <c r="A6903" s="30" t="s">
        <v>8083</v>
      </c>
      <c r="B6903" s="10" t="s">
        <v>216</v>
      </c>
    </row>
    <row r="6904" spans="1:2" hidden="1" outlineLevel="2" x14ac:dyDescent="0.2">
      <c r="A6904" s="30"/>
      <c r="B6904" s="10" t="s">
        <v>1637</v>
      </c>
    </row>
    <row r="6905" spans="1:2" hidden="1" outlineLevel="2" x14ac:dyDescent="0.2">
      <c r="A6905" s="31"/>
      <c r="B6905" s="11" t="s">
        <v>4505</v>
      </c>
    </row>
    <row r="6906" spans="1:2" ht="13.5" hidden="1" outlineLevel="2" x14ac:dyDescent="0.2">
      <c r="A6906" s="31"/>
      <c r="B6906" s="15" t="s">
        <v>1675</v>
      </c>
    </row>
    <row r="6907" spans="1:2" hidden="1" outlineLevel="2" x14ac:dyDescent="0.2">
      <c r="A6907" s="31"/>
      <c r="B6907" s="16" t="s">
        <v>4482</v>
      </c>
    </row>
    <row r="6908" spans="1:2" hidden="1" outlineLevel="2" x14ac:dyDescent="0.2">
      <c r="A6908" s="31"/>
      <c r="B6908" s="16" t="s">
        <v>4506</v>
      </c>
    </row>
    <row r="6909" spans="1:2" hidden="1" outlineLevel="2" x14ac:dyDescent="0.2">
      <c r="A6909" s="30" t="s">
        <v>8084</v>
      </c>
      <c r="B6909" s="10" t="s">
        <v>4507</v>
      </c>
    </row>
    <row r="6910" spans="1:2" hidden="1" outlineLevel="2" x14ac:dyDescent="0.2">
      <c r="A6910" s="31" t="s">
        <v>8085</v>
      </c>
      <c r="B6910" s="11" t="s">
        <v>4507</v>
      </c>
    </row>
    <row r="6911" spans="1:2" hidden="1" outlineLevel="2" x14ac:dyDescent="0.2">
      <c r="A6911" s="31"/>
      <c r="B6911" s="10" t="s">
        <v>1614</v>
      </c>
    </row>
    <row r="6912" spans="1:2" ht="25.5" hidden="1" outlineLevel="2" x14ac:dyDescent="0.2">
      <c r="A6912" s="31"/>
      <c r="B6912" s="11" t="s">
        <v>4508</v>
      </c>
    </row>
    <row r="6913" spans="1:2" hidden="1" outlineLevel="2" x14ac:dyDescent="0.2">
      <c r="A6913" s="31"/>
      <c r="B6913" s="14" t="s">
        <v>6531</v>
      </c>
    </row>
    <row r="6914" spans="1:2" ht="25.5" hidden="1" outlineLevel="2" x14ac:dyDescent="0.2">
      <c r="A6914" s="31"/>
      <c r="B6914" s="14" t="s">
        <v>6532</v>
      </c>
    </row>
    <row r="6915" spans="1:2" hidden="1" outlineLevel="2" x14ac:dyDescent="0.2">
      <c r="A6915" s="31"/>
      <c r="B6915" s="11" t="s">
        <v>4509</v>
      </c>
    </row>
    <row r="6916" spans="1:2" hidden="1" outlineLevel="2" x14ac:dyDescent="0.2">
      <c r="A6916" s="30" t="s">
        <v>8086</v>
      </c>
      <c r="B6916" s="10" t="s">
        <v>4510</v>
      </c>
    </row>
    <row r="6917" spans="1:2" hidden="1" outlineLevel="2" x14ac:dyDescent="0.2">
      <c r="A6917" s="31" t="s">
        <v>8087</v>
      </c>
      <c r="B6917" s="11" t="s">
        <v>4510</v>
      </c>
    </row>
    <row r="6918" spans="1:2" hidden="1" outlineLevel="2" x14ac:dyDescent="0.2">
      <c r="A6918" s="31"/>
      <c r="B6918" s="10" t="s">
        <v>1614</v>
      </c>
    </row>
    <row r="6919" spans="1:2" hidden="1" outlineLevel="2" x14ac:dyDescent="0.2">
      <c r="A6919" s="31"/>
      <c r="B6919" s="11" t="s">
        <v>4511</v>
      </c>
    </row>
    <row r="6920" spans="1:2" hidden="1" outlineLevel="2" x14ac:dyDescent="0.2">
      <c r="A6920" s="31"/>
      <c r="B6920" s="14" t="s">
        <v>6533</v>
      </c>
    </row>
    <row r="6921" spans="1:2" hidden="1" outlineLevel="2" x14ac:dyDescent="0.2">
      <c r="A6921" s="31"/>
      <c r="B6921" s="14" t="s">
        <v>6534</v>
      </c>
    </row>
    <row r="6922" spans="1:2" hidden="1" outlineLevel="2" x14ac:dyDescent="0.2">
      <c r="A6922" s="31"/>
      <c r="B6922" s="14" t="s">
        <v>6535</v>
      </c>
    </row>
    <row r="6923" spans="1:2" hidden="1" outlineLevel="2" x14ac:dyDescent="0.2">
      <c r="A6923" s="31"/>
      <c r="B6923" s="14" t="s">
        <v>6536</v>
      </c>
    </row>
    <row r="6924" spans="1:2" hidden="1" outlineLevel="2" x14ac:dyDescent="0.2">
      <c r="A6924" s="31"/>
      <c r="B6924" s="14" t="s">
        <v>6537</v>
      </c>
    </row>
    <row r="6925" spans="1:2" hidden="1" outlineLevel="2" x14ac:dyDescent="0.2">
      <c r="A6925" s="31"/>
      <c r="B6925" s="14" t="s">
        <v>6538</v>
      </c>
    </row>
    <row r="6926" spans="1:2" ht="25.5" hidden="1" outlineLevel="2" x14ac:dyDescent="0.2">
      <c r="A6926" s="31"/>
      <c r="B6926" s="14" t="s">
        <v>6539</v>
      </c>
    </row>
    <row r="6927" spans="1:2" hidden="1" outlineLevel="2" x14ac:dyDescent="0.2">
      <c r="A6927" s="31"/>
      <c r="B6927" s="14" t="s">
        <v>6540</v>
      </c>
    </row>
    <row r="6928" spans="1:2" hidden="1" outlineLevel="2" x14ac:dyDescent="0.2">
      <c r="A6928" s="30" t="s">
        <v>8088</v>
      </c>
      <c r="B6928" s="10" t="s">
        <v>217</v>
      </c>
    </row>
    <row r="6929" spans="1:2" hidden="1" outlineLevel="2" x14ac:dyDescent="0.2">
      <c r="A6929" s="30" t="s">
        <v>8089</v>
      </c>
      <c r="B6929" s="10" t="s">
        <v>217</v>
      </c>
    </row>
    <row r="6930" spans="1:2" hidden="1" outlineLevel="2" x14ac:dyDescent="0.2">
      <c r="A6930" s="31" t="s">
        <v>8090</v>
      </c>
      <c r="B6930" s="11" t="s">
        <v>217</v>
      </c>
    </row>
    <row r="6931" spans="1:2" hidden="1" outlineLevel="2" x14ac:dyDescent="0.2">
      <c r="A6931" s="30"/>
      <c r="B6931" s="10" t="s">
        <v>1614</v>
      </c>
    </row>
    <row r="6932" spans="1:2" ht="38.25" hidden="1" outlineLevel="2" x14ac:dyDescent="0.2">
      <c r="A6932" s="31"/>
      <c r="B6932" s="11" t="s">
        <v>4512</v>
      </c>
    </row>
    <row r="6933" spans="1:2" hidden="1" outlineLevel="2" x14ac:dyDescent="0.2">
      <c r="A6933" s="30" t="s">
        <v>8091</v>
      </c>
      <c r="B6933" s="10" t="s">
        <v>218</v>
      </c>
    </row>
    <row r="6934" spans="1:2" hidden="1" outlineLevel="2" x14ac:dyDescent="0.2">
      <c r="A6934" s="30" t="s">
        <v>8092</v>
      </c>
      <c r="B6934" s="10" t="s">
        <v>218</v>
      </c>
    </row>
    <row r="6935" spans="1:2" hidden="1" outlineLevel="2" x14ac:dyDescent="0.2">
      <c r="A6935" s="31" t="s">
        <v>8093</v>
      </c>
      <c r="B6935" s="11" t="s">
        <v>218</v>
      </c>
    </row>
    <row r="6936" spans="1:2" hidden="1" outlineLevel="2" x14ac:dyDescent="0.2">
      <c r="A6936" s="30"/>
      <c r="B6936" s="10" t="s">
        <v>1614</v>
      </c>
    </row>
    <row r="6937" spans="1:2" ht="51" hidden="1" outlineLevel="2" x14ac:dyDescent="0.2">
      <c r="A6937" s="31"/>
      <c r="B6937" s="11" t="s">
        <v>4513</v>
      </c>
    </row>
    <row r="6938" spans="1:2" ht="51" hidden="1" outlineLevel="2" x14ac:dyDescent="0.2">
      <c r="A6938" s="31"/>
      <c r="B6938" s="11" t="s">
        <v>4514</v>
      </c>
    </row>
    <row r="6939" spans="1:2" ht="13.5" hidden="1" outlineLevel="2" x14ac:dyDescent="0.2">
      <c r="A6939" s="30"/>
      <c r="B6939" s="15" t="s">
        <v>1615</v>
      </c>
    </row>
    <row r="6940" spans="1:2" hidden="1" outlineLevel="2" x14ac:dyDescent="0.2">
      <c r="A6940" s="31"/>
      <c r="B6940" s="16" t="s">
        <v>4515</v>
      </c>
    </row>
    <row r="6941" spans="1:2" hidden="1" outlineLevel="2" x14ac:dyDescent="0.2">
      <c r="A6941" s="31"/>
      <c r="B6941" s="16" t="s">
        <v>4506</v>
      </c>
    </row>
    <row r="6942" spans="1:2" ht="25.5" hidden="1" outlineLevel="1" x14ac:dyDescent="0.2">
      <c r="A6942" s="29" t="s">
        <v>8094</v>
      </c>
      <c r="B6942" s="9" t="s">
        <v>4516</v>
      </c>
    </row>
    <row r="6943" spans="1:2" ht="25.5" hidden="1" outlineLevel="2" x14ac:dyDescent="0.2">
      <c r="A6943" s="30" t="s">
        <v>8095</v>
      </c>
      <c r="B6943" s="10" t="s">
        <v>219</v>
      </c>
    </row>
    <row r="6944" spans="1:2" hidden="1" outlineLevel="2" x14ac:dyDescent="0.2">
      <c r="A6944" s="30"/>
      <c r="B6944" s="10" t="s">
        <v>1637</v>
      </c>
    </row>
    <row r="6945" spans="1:2" ht="25.5" hidden="1" outlineLevel="2" x14ac:dyDescent="0.2">
      <c r="A6945" s="31"/>
      <c r="B6945" s="11" t="s">
        <v>4517</v>
      </c>
    </row>
    <row r="6946" spans="1:2" hidden="1" outlineLevel="2" x14ac:dyDescent="0.2">
      <c r="A6946" s="30" t="s">
        <v>8096</v>
      </c>
      <c r="B6946" s="10" t="s">
        <v>4518</v>
      </c>
    </row>
    <row r="6947" spans="1:2" hidden="1" outlineLevel="2" x14ac:dyDescent="0.2">
      <c r="A6947" s="30"/>
      <c r="B6947" s="10" t="s">
        <v>1960</v>
      </c>
    </row>
    <row r="6948" spans="1:2" ht="25.5" hidden="1" outlineLevel="2" x14ac:dyDescent="0.2">
      <c r="A6948" s="31"/>
      <c r="B6948" s="11" t="s">
        <v>4519</v>
      </c>
    </row>
    <row r="6949" spans="1:2" ht="38.25" hidden="1" outlineLevel="2" x14ac:dyDescent="0.2">
      <c r="A6949" s="31"/>
      <c r="B6949" s="14" t="s">
        <v>6541</v>
      </c>
    </row>
    <row r="6950" spans="1:2" hidden="1" outlineLevel="2" x14ac:dyDescent="0.2">
      <c r="A6950" s="31" t="s">
        <v>8097</v>
      </c>
      <c r="B6950" s="11" t="s">
        <v>4520</v>
      </c>
    </row>
    <row r="6951" spans="1:2" hidden="1" outlineLevel="2" x14ac:dyDescent="0.2">
      <c r="A6951" s="31"/>
      <c r="B6951" s="10" t="s">
        <v>1614</v>
      </c>
    </row>
    <row r="6952" spans="1:2" ht="25.5" hidden="1" outlineLevel="2" x14ac:dyDescent="0.2">
      <c r="A6952" s="31"/>
      <c r="B6952" s="11" t="s">
        <v>4521</v>
      </c>
    </row>
    <row r="6953" spans="1:2" hidden="1" outlineLevel="2" x14ac:dyDescent="0.2">
      <c r="A6953" s="31"/>
      <c r="B6953" s="11" t="s">
        <v>4522</v>
      </c>
    </row>
    <row r="6954" spans="1:2" ht="25.5" hidden="1" outlineLevel="2" x14ac:dyDescent="0.2">
      <c r="A6954" s="31"/>
      <c r="B6954" s="11" t="s">
        <v>4523</v>
      </c>
    </row>
    <row r="6955" spans="1:2" hidden="1" outlineLevel="2" x14ac:dyDescent="0.2">
      <c r="A6955" s="31"/>
      <c r="B6955" s="11" t="s">
        <v>4524</v>
      </c>
    </row>
    <row r="6956" spans="1:2" ht="13.5" hidden="1" outlineLevel="2" x14ac:dyDescent="0.2">
      <c r="A6956" s="30"/>
      <c r="B6956" s="15" t="s">
        <v>1615</v>
      </c>
    </row>
    <row r="6957" spans="1:2" ht="25.5" hidden="1" outlineLevel="2" x14ac:dyDescent="0.2">
      <c r="A6957" s="31"/>
      <c r="B6957" s="16" t="s">
        <v>4525</v>
      </c>
    </row>
    <row r="6958" spans="1:2" hidden="1" outlineLevel="2" x14ac:dyDescent="0.2">
      <c r="A6958" s="31" t="s">
        <v>8098</v>
      </c>
      <c r="B6958" s="11" t="s">
        <v>4526</v>
      </c>
    </row>
    <row r="6959" spans="1:2" hidden="1" outlineLevel="2" x14ac:dyDescent="0.2">
      <c r="A6959" s="30" t="s">
        <v>8099</v>
      </c>
      <c r="B6959" s="10" t="s">
        <v>4527</v>
      </c>
    </row>
    <row r="6960" spans="1:2" hidden="1" outlineLevel="2" x14ac:dyDescent="0.2">
      <c r="A6960" s="30"/>
      <c r="B6960" s="10" t="s">
        <v>1960</v>
      </c>
    </row>
    <row r="6961" spans="1:2" ht="25.5" hidden="1" outlineLevel="2" x14ac:dyDescent="0.2">
      <c r="A6961" s="31"/>
      <c r="B6961" s="11" t="s">
        <v>4528</v>
      </c>
    </row>
    <row r="6962" spans="1:2" hidden="1" outlineLevel="2" x14ac:dyDescent="0.2">
      <c r="A6962" s="31"/>
      <c r="B6962" s="11" t="s">
        <v>4529</v>
      </c>
    </row>
    <row r="6963" spans="1:2" hidden="1" outlineLevel="2" x14ac:dyDescent="0.2">
      <c r="A6963" s="31"/>
      <c r="B6963" s="11" t="s">
        <v>4530</v>
      </c>
    </row>
    <row r="6964" spans="1:2" ht="13.5" hidden="1" outlineLevel="2" x14ac:dyDescent="0.2">
      <c r="A6964" s="30"/>
      <c r="B6964" s="15" t="s">
        <v>1964</v>
      </c>
    </row>
    <row r="6965" spans="1:2" hidden="1" outlineLevel="2" x14ac:dyDescent="0.2">
      <c r="A6965" s="31"/>
      <c r="B6965" s="16" t="s">
        <v>4531</v>
      </c>
    </row>
    <row r="6966" spans="1:2" hidden="1" outlineLevel="2" x14ac:dyDescent="0.2">
      <c r="A6966" s="31"/>
      <c r="B6966" s="16" t="s">
        <v>4532</v>
      </c>
    </row>
    <row r="6967" spans="1:2" hidden="1" outlineLevel="2" x14ac:dyDescent="0.2">
      <c r="A6967" s="31"/>
      <c r="B6967" s="16" t="s">
        <v>4533</v>
      </c>
    </row>
    <row r="6968" spans="1:2" ht="25.5" hidden="1" outlineLevel="2" x14ac:dyDescent="0.2">
      <c r="A6968" s="31"/>
      <c r="B6968" s="16" t="s">
        <v>4534</v>
      </c>
    </row>
    <row r="6969" spans="1:2" hidden="1" outlineLevel="2" x14ac:dyDescent="0.2">
      <c r="A6969" s="31" t="s">
        <v>8100</v>
      </c>
      <c r="B6969" s="11" t="s">
        <v>4535</v>
      </c>
    </row>
    <row r="6970" spans="1:2" hidden="1" outlineLevel="2" x14ac:dyDescent="0.2">
      <c r="A6970" s="31" t="s">
        <v>8101</v>
      </c>
      <c r="B6970" s="11" t="s">
        <v>4536</v>
      </c>
    </row>
    <row r="6971" spans="1:2" hidden="1" outlineLevel="2" x14ac:dyDescent="0.2">
      <c r="A6971" s="31" t="s">
        <v>8102</v>
      </c>
      <c r="B6971" s="11" t="s">
        <v>4537</v>
      </c>
    </row>
    <row r="6972" spans="1:2" ht="25.5" hidden="1" outlineLevel="2" x14ac:dyDescent="0.2">
      <c r="A6972" s="30" t="s">
        <v>8103</v>
      </c>
      <c r="B6972" s="10" t="s">
        <v>4538</v>
      </c>
    </row>
    <row r="6973" spans="1:2" ht="25.5" hidden="1" outlineLevel="2" x14ac:dyDescent="0.2">
      <c r="A6973" s="31" t="s">
        <v>8104</v>
      </c>
      <c r="B6973" s="11" t="s">
        <v>4538</v>
      </c>
    </row>
    <row r="6974" spans="1:2" hidden="1" outlineLevel="2" x14ac:dyDescent="0.2">
      <c r="A6974" s="31"/>
      <c r="B6974" s="10" t="s">
        <v>1614</v>
      </c>
    </row>
    <row r="6975" spans="1:2" hidden="1" outlineLevel="2" x14ac:dyDescent="0.2">
      <c r="A6975" s="31"/>
      <c r="B6975" s="11" t="s">
        <v>4539</v>
      </c>
    </row>
    <row r="6976" spans="1:2" ht="25.5" hidden="1" outlineLevel="2" x14ac:dyDescent="0.2">
      <c r="A6976" s="31"/>
      <c r="B6976" s="11" t="s">
        <v>4540</v>
      </c>
    </row>
    <row r="6977" spans="1:2" hidden="1" outlineLevel="2" x14ac:dyDescent="0.2">
      <c r="A6977" s="31"/>
      <c r="B6977" s="11" t="s">
        <v>4541</v>
      </c>
    </row>
    <row r="6978" spans="1:2" ht="25.5" hidden="1" outlineLevel="2" x14ac:dyDescent="0.2">
      <c r="A6978" s="31"/>
      <c r="B6978" s="11" t="s">
        <v>4542</v>
      </c>
    </row>
    <row r="6979" spans="1:2" ht="25.5" hidden="1" outlineLevel="2" x14ac:dyDescent="0.2">
      <c r="A6979" s="31"/>
      <c r="B6979" s="11" t="s">
        <v>4543</v>
      </c>
    </row>
    <row r="6980" spans="1:2" ht="13.5" hidden="1" outlineLevel="2" x14ac:dyDescent="0.2">
      <c r="A6980" s="30"/>
      <c r="B6980" s="15" t="s">
        <v>1615</v>
      </c>
    </row>
    <row r="6981" spans="1:2" ht="25.5" hidden="1" outlineLevel="2" x14ac:dyDescent="0.2">
      <c r="A6981" s="31"/>
      <c r="B6981" s="16" t="s">
        <v>4544</v>
      </c>
    </row>
    <row r="6982" spans="1:2" hidden="1" outlineLevel="2" x14ac:dyDescent="0.2">
      <c r="A6982" s="31"/>
      <c r="B6982" s="16" t="s">
        <v>4533</v>
      </c>
    </row>
    <row r="6983" spans="1:2" hidden="1" outlineLevel="2" x14ac:dyDescent="0.2">
      <c r="A6983" s="31"/>
      <c r="B6983" s="16" t="s">
        <v>4484</v>
      </c>
    </row>
    <row r="6984" spans="1:2" ht="25.5" hidden="1" outlineLevel="2" x14ac:dyDescent="0.2">
      <c r="A6984" s="30" t="s">
        <v>8105</v>
      </c>
      <c r="B6984" s="10" t="s">
        <v>220</v>
      </c>
    </row>
    <row r="6985" spans="1:2" hidden="1" outlineLevel="2" x14ac:dyDescent="0.2">
      <c r="A6985" s="30" t="s">
        <v>8106</v>
      </c>
      <c r="B6985" s="10" t="s">
        <v>4545</v>
      </c>
    </row>
    <row r="6986" spans="1:2" hidden="1" outlineLevel="2" x14ac:dyDescent="0.2">
      <c r="A6986" s="31" t="s">
        <v>8107</v>
      </c>
      <c r="B6986" s="11" t="s">
        <v>4545</v>
      </c>
    </row>
    <row r="6987" spans="1:2" hidden="1" outlineLevel="2" x14ac:dyDescent="0.2">
      <c r="A6987" s="30"/>
      <c r="B6987" s="10" t="s">
        <v>1614</v>
      </c>
    </row>
    <row r="6988" spans="1:2" ht="25.5" hidden="1" outlineLevel="2" x14ac:dyDescent="0.2">
      <c r="A6988" s="31"/>
      <c r="B6988" s="11" t="s">
        <v>4546</v>
      </c>
    </row>
    <row r="6989" spans="1:2" ht="13.5" hidden="1" outlineLevel="2" x14ac:dyDescent="0.2">
      <c r="A6989" s="30"/>
      <c r="B6989" s="15" t="s">
        <v>1615</v>
      </c>
    </row>
    <row r="6990" spans="1:2" ht="25.5" hidden="1" outlineLevel="2" x14ac:dyDescent="0.2">
      <c r="A6990" s="31"/>
      <c r="B6990" s="16" t="s">
        <v>4547</v>
      </c>
    </row>
    <row r="6991" spans="1:2" ht="25.5" hidden="1" outlineLevel="2" x14ac:dyDescent="0.2">
      <c r="A6991" s="31"/>
      <c r="B6991" s="16" t="s">
        <v>4548</v>
      </c>
    </row>
    <row r="6992" spans="1:2" hidden="1" outlineLevel="2" x14ac:dyDescent="0.2">
      <c r="A6992" s="30" t="s">
        <v>8108</v>
      </c>
      <c r="B6992" s="10" t="s">
        <v>4549</v>
      </c>
    </row>
    <row r="6993" spans="1:2" hidden="1" outlineLevel="2" x14ac:dyDescent="0.2">
      <c r="A6993" s="31" t="s">
        <v>8109</v>
      </c>
      <c r="B6993" s="11" t="s">
        <v>4549</v>
      </c>
    </row>
    <row r="6994" spans="1:2" hidden="1" outlineLevel="2" x14ac:dyDescent="0.2">
      <c r="A6994" s="31"/>
      <c r="B6994" s="10" t="s">
        <v>1614</v>
      </c>
    </row>
    <row r="6995" spans="1:2" ht="25.5" hidden="1" outlineLevel="2" x14ac:dyDescent="0.2">
      <c r="A6995" s="31"/>
      <c r="B6995" s="11" t="s">
        <v>4550</v>
      </c>
    </row>
    <row r="6996" spans="1:2" ht="25.5" hidden="1" outlineLevel="2" x14ac:dyDescent="0.2">
      <c r="A6996" s="30" t="s">
        <v>8110</v>
      </c>
      <c r="B6996" s="10" t="s">
        <v>4551</v>
      </c>
    </row>
    <row r="6997" spans="1:2" ht="25.5" hidden="1" outlineLevel="2" x14ac:dyDescent="0.2">
      <c r="A6997" s="31" t="s">
        <v>8111</v>
      </c>
      <c r="B6997" s="11" t="s">
        <v>4551</v>
      </c>
    </row>
    <row r="6998" spans="1:2" hidden="1" outlineLevel="2" x14ac:dyDescent="0.2">
      <c r="A6998" s="31"/>
      <c r="B6998" s="10" t="s">
        <v>1614</v>
      </c>
    </row>
    <row r="6999" spans="1:2" ht="38.25" hidden="1" outlineLevel="2" x14ac:dyDescent="0.2">
      <c r="A6999" s="31"/>
      <c r="B6999" s="11" t="s">
        <v>4552</v>
      </c>
    </row>
    <row r="7000" spans="1:2" hidden="1" outlineLevel="2" x14ac:dyDescent="0.2">
      <c r="A7000" s="30" t="s">
        <v>8112</v>
      </c>
      <c r="B7000" s="10" t="s">
        <v>221</v>
      </c>
    </row>
    <row r="7001" spans="1:2" hidden="1" outlineLevel="2" x14ac:dyDescent="0.2">
      <c r="A7001" s="30" t="s">
        <v>8113</v>
      </c>
      <c r="B7001" s="10" t="s">
        <v>221</v>
      </c>
    </row>
    <row r="7002" spans="1:2" hidden="1" outlineLevel="2" x14ac:dyDescent="0.2">
      <c r="A7002" s="31" t="s">
        <v>8114</v>
      </c>
      <c r="B7002" s="11" t="s">
        <v>221</v>
      </c>
    </row>
    <row r="7003" spans="1:2" hidden="1" outlineLevel="2" x14ac:dyDescent="0.2">
      <c r="A7003" s="31"/>
      <c r="B7003" s="10" t="s">
        <v>1614</v>
      </c>
    </row>
    <row r="7004" spans="1:2" ht="25.5" hidden="1" outlineLevel="2" x14ac:dyDescent="0.2">
      <c r="A7004" s="31"/>
      <c r="B7004" s="11" t="s">
        <v>4553</v>
      </c>
    </row>
    <row r="7005" spans="1:2" hidden="1" outlineLevel="2" x14ac:dyDescent="0.2">
      <c r="A7005" s="31"/>
      <c r="B7005" s="13" t="s">
        <v>6542</v>
      </c>
    </row>
    <row r="7006" spans="1:2" hidden="1" outlineLevel="2" x14ac:dyDescent="0.2">
      <c r="A7006" s="31"/>
      <c r="B7006" s="13" t="s">
        <v>6543</v>
      </c>
    </row>
    <row r="7007" spans="1:2" hidden="1" outlineLevel="2" x14ac:dyDescent="0.2">
      <c r="A7007" s="31"/>
      <c r="B7007" s="13" t="s">
        <v>6544</v>
      </c>
    </row>
    <row r="7008" spans="1:2" collapsed="1" x14ac:dyDescent="0.2">
      <c r="A7008" s="32" t="s">
        <v>4554</v>
      </c>
      <c r="B7008" s="18" t="s">
        <v>4555</v>
      </c>
    </row>
    <row r="7009" spans="1:2" hidden="1" outlineLevel="1" x14ac:dyDescent="0.2">
      <c r="A7009" s="29" t="s">
        <v>8115</v>
      </c>
      <c r="B7009" s="9" t="s">
        <v>4555</v>
      </c>
    </row>
    <row r="7010" spans="1:2" hidden="1" outlineLevel="2" x14ac:dyDescent="0.2">
      <c r="A7010" s="30" t="s">
        <v>8116</v>
      </c>
      <c r="B7010" s="10" t="s">
        <v>222</v>
      </c>
    </row>
    <row r="7011" spans="1:2" hidden="1" outlineLevel="2" x14ac:dyDescent="0.2">
      <c r="A7011" s="30" t="s">
        <v>8117</v>
      </c>
      <c r="B7011" s="10" t="s">
        <v>222</v>
      </c>
    </row>
    <row r="7012" spans="1:2" hidden="1" outlineLevel="2" x14ac:dyDescent="0.2">
      <c r="A7012" s="31" t="s">
        <v>8118</v>
      </c>
      <c r="B7012" s="11" t="s">
        <v>222</v>
      </c>
    </row>
    <row r="7013" spans="1:2" hidden="1" outlineLevel="2" x14ac:dyDescent="0.2">
      <c r="A7013" s="30"/>
      <c r="B7013" s="10" t="s">
        <v>1614</v>
      </c>
    </row>
    <row r="7014" spans="1:2" hidden="1" outlineLevel="2" x14ac:dyDescent="0.2">
      <c r="A7014" s="31"/>
      <c r="B7014" s="11" t="s">
        <v>4556</v>
      </c>
    </row>
    <row r="7015" spans="1:2" hidden="1" outlineLevel="2" x14ac:dyDescent="0.2">
      <c r="A7015" s="31"/>
      <c r="B7015" s="14" t="s">
        <v>6545</v>
      </c>
    </row>
    <row r="7016" spans="1:2" ht="25.5" hidden="1" outlineLevel="2" x14ac:dyDescent="0.2">
      <c r="A7016" s="31"/>
      <c r="B7016" s="14" t="s">
        <v>6546</v>
      </c>
    </row>
    <row r="7017" spans="1:2" hidden="1" outlineLevel="2" x14ac:dyDescent="0.2">
      <c r="A7017" s="31"/>
      <c r="B7017" s="14" t="s">
        <v>6547</v>
      </c>
    </row>
    <row r="7018" spans="1:2" hidden="1" outlineLevel="2" x14ac:dyDescent="0.2">
      <c r="A7018" s="31"/>
      <c r="B7018" s="11" t="s">
        <v>4557</v>
      </c>
    </row>
    <row r="7019" spans="1:2" ht="13.5" hidden="1" outlineLevel="2" x14ac:dyDescent="0.2">
      <c r="A7019" s="31"/>
      <c r="B7019" s="15" t="s">
        <v>1615</v>
      </c>
    </row>
    <row r="7020" spans="1:2" ht="38.25" hidden="1" outlineLevel="2" x14ac:dyDescent="0.2">
      <c r="A7020" s="31"/>
      <c r="B7020" s="16" t="s">
        <v>4558</v>
      </c>
    </row>
    <row r="7021" spans="1:2" ht="38.25" hidden="1" outlineLevel="2" x14ac:dyDescent="0.2">
      <c r="A7021" s="31"/>
      <c r="B7021" s="16" t="s">
        <v>4559</v>
      </c>
    </row>
    <row r="7022" spans="1:2" ht="25.5" hidden="1" outlineLevel="2" x14ac:dyDescent="0.2">
      <c r="A7022" s="31"/>
      <c r="B7022" s="16" t="s">
        <v>4560</v>
      </c>
    </row>
    <row r="7023" spans="1:2" hidden="1" outlineLevel="2" x14ac:dyDescent="0.2">
      <c r="A7023" s="30" t="s">
        <v>8119</v>
      </c>
      <c r="B7023" s="10" t="s">
        <v>223</v>
      </c>
    </row>
    <row r="7024" spans="1:2" hidden="1" outlineLevel="2" x14ac:dyDescent="0.2">
      <c r="A7024" s="30" t="s">
        <v>8120</v>
      </c>
      <c r="B7024" s="10" t="s">
        <v>223</v>
      </c>
    </row>
    <row r="7025" spans="1:2" hidden="1" outlineLevel="2" x14ac:dyDescent="0.2">
      <c r="A7025" s="31" t="s">
        <v>8121</v>
      </c>
      <c r="B7025" s="11" t="s">
        <v>223</v>
      </c>
    </row>
    <row r="7026" spans="1:2" hidden="1" outlineLevel="2" x14ac:dyDescent="0.2">
      <c r="A7026" s="30"/>
      <c r="B7026" s="10" t="s">
        <v>1614</v>
      </c>
    </row>
    <row r="7027" spans="1:2" ht="51" hidden="1" outlineLevel="2" x14ac:dyDescent="0.2">
      <c r="A7027" s="31"/>
      <c r="B7027" s="11" t="s">
        <v>6548</v>
      </c>
    </row>
    <row r="7028" spans="1:2" hidden="1" outlineLevel="2" x14ac:dyDescent="0.2">
      <c r="A7028" s="31"/>
      <c r="B7028" s="14" t="s">
        <v>6545</v>
      </c>
    </row>
    <row r="7029" spans="1:2" ht="25.5" hidden="1" outlineLevel="2" x14ac:dyDescent="0.2">
      <c r="A7029" s="31"/>
      <c r="B7029" s="14" t="s">
        <v>6549</v>
      </c>
    </row>
    <row r="7030" spans="1:2" ht="25.5" hidden="1" outlineLevel="2" x14ac:dyDescent="0.2">
      <c r="A7030" s="31"/>
      <c r="B7030" s="14" t="s">
        <v>6546</v>
      </c>
    </row>
    <row r="7031" spans="1:2" hidden="1" outlineLevel="2" x14ac:dyDescent="0.2">
      <c r="A7031" s="31"/>
      <c r="B7031" s="14" t="s">
        <v>6547</v>
      </c>
    </row>
    <row r="7032" spans="1:2" ht="38.25" hidden="1" outlineLevel="2" x14ac:dyDescent="0.2">
      <c r="A7032" s="31"/>
      <c r="B7032" s="11" t="s">
        <v>4561</v>
      </c>
    </row>
    <row r="7033" spans="1:2" hidden="1" outlineLevel="2" x14ac:dyDescent="0.2">
      <c r="A7033" s="31"/>
      <c r="B7033" s="11" t="s">
        <v>4562</v>
      </c>
    </row>
    <row r="7034" spans="1:2" ht="13.5" hidden="1" outlineLevel="2" x14ac:dyDescent="0.2">
      <c r="A7034" s="30"/>
      <c r="B7034" s="15" t="s">
        <v>1615</v>
      </c>
    </row>
    <row r="7035" spans="1:2" hidden="1" outlineLevel="2" x14ac:dyDescent="0.2">
      <c r="A7035" s="31"/>
      <c r="B7035" s="16" t="s">
        <v>4563</v>
      </c>
    </row>
    <row r="7036" spans="1:2" hidden="1" outlineLevel="2" x14ac:dyDescent="0.2">
      <c r="A7036" s="30" t="s">
        <v>8122</v>
      </c>
      <c r="B7036" s="10" t="s">
        <v>224</v>
      </c>
    </row>
    <row r="7037" spans="1:2" hidden="1" outlineLevel="2" x14ac:dyDescent="0.2">
      <c r="A7037" s="30" t="s">
        <v>8123</v>
      </c>
      <c r="B7037" s="10" t="s">
        <v>4564</v>
      </c>
    </row>
    <row r="7038" spans="1:2" hidden="1" outlineLevel="2" x14ac:dyDescent="0.2">
      <c r="A7038" s="31" t="s">
        <v>8124</v>
      </c>
      <c r="B7038" s="11" t="s">
        <v>4565</v>
      </c>
    </row>
    <row r="7039" spans="1:2" ht="13.5" hidden="1" outlineLevel="2" x14ac:dyDescent="0.2">
      <c r="A7039" s="30"/>
      <c r="B7039" s="15" t="s">
        <v>1615</v>
      </c>
    </row>
    <row r="7040" spans="1:2" ht="12.75" hidden="1" customHeight="1" outlineLevel="2" x14ac:dyDescent="0.2">
      <c r="A7040" s="31"/>
      <c r="B7040" s="16" t="s">
        <v>4566</v>
      </c>
    </row>
    <row r="7041" spans="1:2" hidden="1" outlineLevel="2" x14ac:dyDescent="0.2">
      <c r="A7041" s="31" t="s">
        <v>8125</v>
      </c>
      <c r="B7041" s="11" t="s">
        <v>4567</v>
      </c>
    </row>
    <row r="7042" spans="1:2" hidden="1" outlineLevel="2" x14ac:dyDescent="0.2">
      <c r="A7042" s="31"/>
      <c r="B7042" s="10" t="s">
        <v>1614</v>
      </c>
    </row>
    <row r="7043" spans="1:2" ht="12.75" hidden="1" customHeight="1" outlineLevel="2" x14ac:dyDescent="0.2">
      <c r="A7043" s="31"/>
      <c r="B7043" s="11" t="s">
        <v>4568</v>
      </c>
    </row>
    <row r="7044" spans="1:2" hidden="1" outlineLevel="2" x14ac:dyDescent="0.2">
      <c r="A7044" s="31"/>
      <c r="B7044" s="11" t="s">
        <v>4569</v>
      </c>
    </row>
    <row r="7045" spans="1:2" ht="13.5" hidden="1" outlineLevel="2" x14ac:dyDescent="0.2">
      <c r="A7045" s="35"/>
      <c r="B7045" s="15" t="s">
        <v>1615</v>
      </c>
    </row>
    <row r="7046" spans="1:2" hidden="1" outlineLevel="2" x14ac:dyDescent="0.2">
      <c r="A7046" s="31"/>
      <c r="B7046" s="16" t="s">
        <v>4570</v>
      </c>
    </row>
    <row r="7047" spans="1:2" hidden="1" outlineLevel="2" x14ac:dyDescent="0.2">
      <c r="A7047" s="30" t="s">
        <v>8126</v>
      </c>
      <c r="B7047" s="10" t="s">
        <v>4571</v>
      </c>
    </row>
    <row r="7048" spans="1:2" hidden="1" outlineLevel="2" x14ac:dyDescent="0.2">
      <c r="A7048" s="31" t="s">
        <v>8127</v>
      </c>
      <c r="B7048" s="11" t="s">
        <v>4571</v>
      </c>
    </row>
    <row r="7049" spans="1:2" hidden="1" outlineLevel="2" x14ac:dyDescent="0.2">
      <c r="A7049" s="31"/>
      <c r="B7049" s="10" t="s">
        <v>1614</v>
      </c>
    </row>
    <row r="7050" spans="1:2" hidden="1" outlineLevel="2" x14ac:dyDescent="0.2">
      <c r="A7050" s="31"/>
      <c r="B7050" s="11" t="s">
        <v>4572</v>
      </c>
    </row>
    <row r="7051" spans="1:2" hidden="1" outlineLevel="2" x14ac:dyDescent="0.2">
      <c r="A7051" s="31"/>
      <c r="B7051" s="11" t="s">
        <v>4573</v>
      </c>
    </row>
    <row r="7052" spans="1:2" hidden="1" outlineLevel="2" x14ac:dyDescent="0.2">
      <c r="A7052" s="31"/>
      <c r="B7052" s="11" t="s">
        <v>4574</v>
      </c>
    </row>
    <row r="7053" spans="1:2" ht="13.5" hidden="1" outlineLevel="2" x14ac:dyDescent="0.2">
      <c r="A7053" s="30"/>
      <c r="B7053" s="15" t="s">
        <v>1615</v>
      </c>
    </row>
    <row r="7054" spans="1:2" hidden="1" outlineLevel="2" x14ac:dyDescent="0.2">
      <c r="A7054" s="31"/>
      <c r="B7054" s="16" t="s">
        <v>4575</v>
      </c>
    </row>
    <row r="7055" spans="1:2" hidden="1" outlineLevel="2" x14ac:dyDescent="0.2">
      <c r="A7055" s="31"/>
      <c r="B7055" s="16" t="s">
        <v>4576</v>
      </c>
    </row>
    <row r="7056" spans="1:2" ht="25.5" hidden="1" outlineLevel="2" x14ac:dyDescent="0.2">
      <c r="A7056" s="31"/>
      <c r="B7056" s="16" t="s">
        <v>4577</v>
      </c>
    </row>
    <row r="7057" spans="1:2" collapsed="1" x14ac:dyDescent="0.2">
      <c r="A7057" s="32" t="s">
        <v>4578</v>
      </c>
      <c r="B7057" s="18" t="s">
        <v>4579</v>
      </c>
    </row>
    <row r="7058" spans="1:2" ht="38.25" hidden="1" outlineLevel="1" x14ac:dyDescent="0.2">
      <c r="A7058" s="34" t="s">
        <v>4580</v>
      </c>
      <c r="B7058" s="19" t="s">
        <v>4581</v>
      </c>
    </row>
    <row r="7059" spans="1:2" hidden="1" outlineLevel="2" x14ac:dyDescent="0.2">
      <c r="A7059" s="29" t="s">
        <v>8128</v>
      </c>
      <c r="B7059" s="9" t="s">
        <v>4582</v>
      </c>
    </row>
    <row r="7060" spans="1:2" hidden="1" outlineLevel="3" x14ac:dyDescent="0.2">
      <c r="A7060" s="30" t="s">
        <v>8129</v>
      </c>
      <c r="B7060" s="10" t="s">
        <v>225</v>
      </c>
    </row>
    <row r="7061" spans="1:2" hidden="1" outlineLevel="3" x14ac:dyDescent="0.2">
      <c r="A7061" s="30" t="s">
        <v>8130</v>
      </c>
      <c r="B7061" s="10" t="s">
        <v>225</v>
      </c>
    </row>
    <row r="7062" spans="1:2" hidden="1" outlineLevel="3" x14ac:dyDescent="0.2">
      <c r="A7062" s="31" t="s">
        <v>8131</v>
      </c>
      <c r="B7062" s="11" t="s">
        <v>4583</v>
      </c>
    </row>
    <row r="7063" spans="1:2" hidden="1" outlineLevel="3" x14ac:dyDescent="0.2">
      <c r="A7063" s="30"/>
      <c r="B7063" s="10" t="s">
        <v>1614</v>
      </c>
    </row>
    <row r="7064" spans="1:2" ht="38.25" hidden="1" outlineLevel="3" x14ac:dyDescent="0.2">
      <c r="A7064" s="31"/>
      <c r="B7064" s="11" t="s">
        <v>4584</v>
      </c>
    </row>
    <row r="7065" spans="1:2" hidden="1" outlineLevel="3" x14ac:dyDescent="0.2">
      <c r="A7065" s="31"/>
      <c r="B7065" s="14" t="s">
        <v>6550</v>
      </c>
    </row>
    <row r="7066" spans="1:2" hidden="1" outlineLevel="3" x14ac:dyDescent="0.2">
      <c r="A7066" s="31"/>
      <c r="B7066" s="14" t="s">
        <v>6551</v>
      </c>
    </row>
    <row r="7067" spans="1:2" hidden="1" outlineLevel="3" x14ac:dyDescent="0.2">
      <c r="A7067" s="31"/>
      <c r="B7067" s="14" t="s">
        <v>6552</v>
      </c>
    </row>
    <row r="7068" spans="1:2" ht="25.5" hidden="1" outlineLevel="3" x14ac:dyDescent="0.2">
      <c r="A7068" s="31"/>
      <c r="B7068" s="11" t="s">
        <v>4585</v>
      </c>
    </row>
    <row r="7069" spans="1:2" hidden="1" outlineLevel="3" x14ac:dyDescent="0.2">
      <c r="A7069" s="31"/>
      <c r="B7069" s="11" t="s">
        <v>4586</v>
      </c>
    </row>
    <row r="7070" spans="1:2" hidden="1" outlineLevel="3" x14ac:dyDescent="0.2">
      <c r="A7070" s="31" t="s">
        <v>8132</v>
      </c>
      <c r="B7070" s="11" t="s">
        <v>4587</v>
      </c>
    </row>
    <row r="7071" spans="1:2" hidden="1" outlineLevel="3" x14ac:dyDescent="0.2">
      <c r="A7071" s="31"/>
      <c r="B7071" s="10" t="s">
        <v>1614</v>
      </c>
    </row>
    <row r="7072" spans="1:2" hidden="1" outlineLevel="3" x14ac:dyDescent="0.2">
      <c r="A7072" s="31"/>
      <c r="B7072" s="11" t="s">
        <v>4588</v>
      </c>
    </row>
    <row r="7073" spans="1:2" hidden="1" outlineLevel="3" x14ac:dyDescent="0.2">
      <c r="A7073" s="31" t="s">
        <v>8133</v>
      </c>
      <c r="B7073" s="11" t="s">
        <v>4589</v>
      </c>
    </row>
    <row r="7074" spans="1:2" hidden="1" outlineLevel="3" x14ac:dyDescent="0.2">
      <c r="A7074" s="31"/>
      <c r="B7074" s="10" t="s">
        <v>1614</v>
      </c>
    </row>
    <row r="7075" spans="1:2" ht="51" hidden="1" outlineLevel="3" x14ac:dyDescent="0.2">
      <c r="A7075" s="31"/>
      <c r="B7075" s="11" t="s">
        <v>4590</v>
      </c>
    </row>
    <row r="7076" spans="1:2" ht="25.5" hidden="1" outlineLevel="3" x14ac:dyDescent="0.2">
      <c r="A7076" s="31"/>
      <c r="B7076" s="11" t="s">
        <v>4591</v>
      </c>
    </row>
    <row r="7077" spans="1:2" hidden="1" outlineLevel="3" x14ac:dyDescent="0.2">
      <c r="A7077" s="31"/>
      <c r="B7077" s="11" t="s">
        <v>4592</v>
      </c>
    </row>
    <row r="7078" spans="1:2" hidden="1" outlineLevel="3" x14ac:dyDescent="0.2">
      <c r="A7078" s="31"/>
      <c r="B7078" s="11" t="s">
        <v>4593</v>
      </c>
    </row>
    <row r="7079" spans="1:2" ht="13.5" hidden="1" outlineLevel="3" x14ac:dyDescent="0.2">
      <c r="A7079" s="30"/>
      <c r="B7079" s="15" t="s">
        <v>1615</v>
      </c>
    </row>
    <row r="7080" spans="1:2" hidden="1" outlineLevel="3" x14ac:dyDescent="0.2">
      <c r="A7080" s="31"/>
      <c r="B7080" s="16" t="s">
        <v>4594</v>
      </c>
    </row>
    <row r="7081" spans="1:2" ht="25.5" hidden="1" outlineLevel="3" x14ac:dyDescent="0.2">
      <c r="A7081" s="30" t="s">
        <v>8134</v>
      </c>
      <c r="B7081" s="10" t="s">
        <v>226</v>
      </c>
    </row>
    <row r="7082" spans="1:2" ht="25.5" hidden="1" outlineLevel="3" x14ac:dyDescent="0.2">
      <c r="A7082" s="30" t="s">
        <v>8135</v>
      </c>
      <c r="B7082" s="10" t="s">
        <v>226</v>
      </c>
    </row>
    <row r="7083" spans="1:2" hidden="1" outlineLevel="3" x14ac:dyDescent="0.2">
      <c r="A7083" s="31" t="s">
        <v>8136</v>
      </c>
      <c r="B7083" s="11" t="s">
        <v>4595</v>
      </c>
    </row>
    <row r="7084" spans="1:2" hidden="1" outlineLevel="3" x14ac:dyDescent="0.2">
      <c r="A7084" s="30"/>
      <c r="B7084" s="10" t="s">
        <v>1614</v>
      </c>
    </row>
    <row r="7085" spans="1:2" ht="25.5" hidden="1" outlineLevel="3" x14ac:dyDescent="0.2">
      <c r="A7085" s="31"/>
      <c r="B7085" s="11" t="s">
        <v>4596</v>
      </c>
    </row>
    <row r="7086" spans="1:2" hidden="1" outlineLevel="3" x14ac:dyDescent="0.2">
      <c r="A7086" s="31" t="s">
        <v>8137</v>
      </c>
      <c r="B7086" s="11" t="s">
        <v>6553</v>
      </c>
    </row>
    <row r="7087" spans="1:2" hidden="1" outlineLevel="3" x14ac:dyDescent="0.2">
      <c r="A7087" s="31"/>
      <c r="B7087" s="10" t="s">
        <v>1614</v>
      </c>
    </row>
    <row r="7088" spans="1:2" hidden="1" outlineLevel="3" x14ac:dyDescent="0.2">
      <c r="A7088" s="31"/>
      <c r="B7088" s="11" t="s">
        <v>4597</v>
      </c>
    </row>
    <row r="7089" spans="1:2" hidden="1" outlineLevel="3" x14ac:dyDescent="0.2">
      <c r="A7089" s="31"/>
      <c r="B7089" s="11" t="s">
        <v>4598</v>
      </c>
    </row>
    <row r="7090" spans="1:2" hidden="1" outlineLevel="3" x14ac:dyDescent="0.2">
      <c r="A7090" s="31"/>
      <c r="B7090" s="11" t="s">
        <v>6554</v>
      </c>
    </row>
    <row r="7091" spans="1:2" ht="25.5" hidden="1" outlineLevel="3" x14ac:dyDescent="0.2">
      <c r="A7091" s="31"/>
      <c r="B7091" s="11" t="s">
        <v>6555</v>
      </c>
    </row>
    <row r="7092" spans="1:2" ht="13.5" hidden="1" outlineLevel="3" x14ac:dyDescent="0.2">
      <c r="A7092" s="30"/>
      <c r="B7092" s="15" t="s">
        <v>1615</v>
      </c>
    </row>
    <row r="7093" spans="1:2" ht="25.5" hidden="1" outlineLevel="3" x14ac:dyDescent="0.2">
      <c r="A7093" s="31"/>
      <c r="B7093" s="16" t="s">
        <v>4599</v>
      </c>
    </row>
    <row r="7094" spans="1:2" hidden="1" outlineLevel="3" x14ac:dyDescent="0.2">
      <c r="A7094" s="31"/>
      <c r="B7094" s="16" t="s">
        <v>6556</v>
      </c>
    </row>
    <row r="7095" spans="1:2" ht="25.5" hidden="1" outlineLevel="3" x14ac:dyDescent="0.2">
      <c r="A7095" s="31"/>
      <c r="B7095" s="16" t="s">
        <v>4600</v>
      </c>
    </row>
    <row r="7096" spans="1:2" hidden="1" outlineLevel="3" x14ac:dyDescent="0.2">
      <c r="A7096" s="31"/>
      <c r="B7096" s="16" t="s">
        <v>4601</v>
      </c>
    </row>
    <row r="7097" spans="1:2" hidden="1" outlineLevel="3" x14ac:dyDescent="0.2">
      <c r="A7097" s="31" t="s">
        <v>6557</v>
      </c>
      <c r="B7097" s="11" t="s">
        <v>6558</v>
      </c>
    </row>
    <row r="7098" spans="1:2" hidden="1" outlineLevel="3" x14ac:dyDescent="0.2">
      <c r="A7098" s="31"/>
      <c r="B7098" s="10" t="s">
        <v>1614</v>
      </c>
    </row>
    <row r="7099" spans="1:2" ht="25.5" hidden="1" outlineLevel="3" x14ac:dyDescent="0.2">
      <c r="A7099" s="31"/>
      <c r="B7099" s="11" t="s">
        <v>6559</v>
      </c>
    </row>
    <row r="7100" spans="1:2" ht="25.5" hidden="1" outlineLevel="3" x14ac:dyDescent="0.2">
      <c r="A7100" s="31"/>
      <c r="B7100" s="11" t="s">
        <v>6560</v>
      </c>
    </row>
    <row r="7101" spans="1:2" hidden="1" outlineLevel="3" x14ac:dyDescent="0.2">
      <c r="A7101" s="31"/>
      <c r="B7101" s="11" t="s">
        <v>6561</v>
      </c>
    </row>
    <row r="7102" spans="1:2" ht="25.5" hidden="1" outlineLevel="3" x14ac:dyDescent="0.2">
      <c r="A7102" s="31"/>
      <c r="B7102" s="11" t="s">
        <v>6562</v>
      </c>
    </row>
    <row r="7103" spans="1:2" ht="25.5" hidden="1" outlineLevel="3" x14ac:dyDescent="0.2">
      <c r="A7103" s="31"/>
      <c r="B7103" s="11" t="s">
        <v>6563</v>
      </c>
    </row>
    <row r="7104" spans="1:2" ht="38.25" hidden="1" outlineLevel="3" x14ac:dyDescent="0.2">
      <c r="A7104" s="31" t="s">
        <v>6564</v>
      </c>
      <c r="B7104" s="11" t="s">
        <v>6565</v>
      </c>
    </row>
    <row r="7105" spans="1:2" ht="25.5" hidden="1" outlineLevel="2" x14ac:dyDescent="0.2">
      <c r="A7105" s="29" t="s">
        <v>8138</v>
      </c>
      <c r="B7105" s="9" t="s">
        <v>4602</v>
      </c>
    </row>
    <row r="7106" spans="1:2" hidden="1" outlineLevel="3" x14ac:dyDescent="0.2">
      <c r="A7106" s="30" t="s">
        <v>8139</v>
      </c>
      <c r="B7106" s="10" t="s">
        <v>227</v>
      </c>
    </row>
    <row r="7107" spans="1:2" hidden="1" outlineLevel="3" x14ac:dyDescent="0.2">
      <c r="A7107" s="30" t="s">
        <v>8140</v>
      </c>
      <c r="B7107" s="10" t="s">
        <v>227</v>
      </c>
    </row>
    <row r="7108" spans="1:2" hidden="1" outlineLevel="3" x14ac:dyDescent="0.2">
      <c r="A7108" s="31" t="s">
        <v>8141</v>
      </c>
      <c r="B7108" s="11" t="s">
        <v>227</v>
      </c>
    </row>
    <row r="7109" spans="1:2" hidden="1" outlineLevel="3" x14ac:dyDescent="0.2">
      <c r="A7109" s="30"/>
      <c r="B7109" s="10" t="s">
        <v>1614</v>
      </c>
    </row>
    <row r="7110" spans="1:2" ht="38.25" hidden="1" outlineLevel="3" x14ac:dyDescent="0.2">
      <c r="A7110" s="31"/>
      <c r="B7110" s="11" t="s">
        <v>4603</v>
      </c>
    </row>
    <row r="7111" spans="1:2" hidden="1" outlineLevel="3" x14ac:dyDescent="0.2">
      <c r="A7111" s="31"/>
      <c r="B7111" s="14" t="s">
        <v>6566</v>
      </c>
    </row>
    <row r="7112" spans="1:2" hidden="1" outlineLevel="3" x14ac:dyDescent="0.2">
      <c r="A7112" s="31"/>
      <c r="B7112" s="14" t="s">
        <v>6567</v>
      </c>
    </row>
    <row r="7113" spans="1:2" hidden="1" outlineLevel="3" x14ac:dyDescent="0.2">
      <c r="A7113" s="31"/>
      <c r="B7113" s="14" t="s">
        <v>6568</v>
      </c>
    </row>
    <row r="7114" spans="1:2" hidden="1" outlineLevel="3" x14ac:dyDescent="0.2">
      <c r="A7114" s="31"/>
      <c r="B7114" s="14" t="s">
        <v>6569</v>
      </c>
    </row>
    <row r="7115" spans="1:2" hidden="1" outlineLevel="3" x14ac:dyDescent="0.2">
      <c r="A7115" s="31"/>
      <c r="B7115" s="14" t="s">
        <v>6570</v>
      </c>
    </row>
    <row r="7116" spans="1:2" hidden="1" outlineLevel="3" x14ac:dyDescent="0.2">
      <c r="A7116" s="31"/>
      <c r="B7116" s="14" t="s">
        <v>6571</v>
      </c>
    </row>
    <row r="7117" spans="1:2" ht="13.5" hidden="1" outlineLevel="3" x14ac:dyDescent="0.2">
      <c r="A7117" s="30"/>
      <c r="B7117" s="15" t="s">
        <v>1615</v>
      </c>
    </row>
    <row r="7118" spans="1:2" ht="25.5" hidden="1" outlineLevel="3" x14ac:dyDescent="0.2">
      <c r="A7118" s="31"/>
      <c r="B7118" s="16" t="s">
        <v>4604</v>
      </c>
    </row>
    <row r="7119" spans="1:2" hidden="1" outlineLevel="3" x14ac:dyDescent="0.2">
      <c r="A7119" s="30" t="s">
        <v>8142</v>
      </c>
      <c r="B7119" s="10" t="s">
        <v>228</v>
      </c>
    </row>
    <row r="7120" spans="1:2" hidden="1" outlineLevel="3" x14ac:dyDescent="0.2">
      <c r="A7120" s="30" t="s">
        <v>8143</v>
      </c>
      <c r="B7120" s="10" t="s">
        <v>4605</v>
      </c>
    </row>
    <row r="7121" spans="1:2" hidden="1" outlineLevel="3" x14ac:dyDescent="0.2">
      <c r="A7121" s="31" t="s">
        <v>8144</v>
      </c>
      <c r="B7121" s="11" t="s">
        <v>4605</v>
      </c>
    </row>
    <row r="7122" spans="1:2" hidden="1" outlineLevel="3" x14ac:dyDescent="0.2">
      <c r="A7122" s="30"/>
      <c r="B7122" s="10" t="s">
        <v>1614</v>
      </c>
    </row>
    <row r="7123" spans="1:2" ht="25.5" hidden="1" customHeight="1" outlineLevel="3" x14ac:dyDescent="0.2">
      <c r="A7123" s="31"/>
      <c r="B7123" s="11" t="s">
        <v>4606</v>
      </c>
    </row>
    <row r="7124" spans="1:2" ht="13.5" hidden="1" outlineLevel="3" x14ac:dyDescent="0.2">
      <c r="A7124" s="30"/>
      <c r="B7124" s="15" t="s">
        <v>1615</v>
      </c>
    </row>
    <row r="7125" spans="1:2" hidden="1" outlineLevel="3" x14ac:dyDescent="0.2">
      <c r="A7125" s="31"/>
      <c r="B7125" s="16" t="s">
        <v>4607</v>
      </c>
    </row>
    <row r="7126" spans="1:2" ht="25.5" hidden="1" outlineLevel="3" x14ac:dyDescent="0.2">
      <c r="A7126" s="31"/>
      <c r="B7126" s="16" t="s">
        <v>4608</v>
      </c>
    </row>
    <row r="7127" spans="1:2" ht="25.5" hidden="1" outlineLevel="3" x14ac:dyDescent="0.2">
      <c r="A7127" s="30" t="s">
        <v>8145</v>
      </c>
      <c r="B7127" s="10" t="s">
        <v>4609</v>
      </c>
    </row>
    <row r="7128" spans="1:2" ht="25.5" hidden="1" outlineLevel="3" x14ac:dyDescent="0.2">
      <c r="A7128" s="31" t="s">
        <v>8146</v>
      </c>
      <c r="B7128" s="11" t="s">
        <v>4609</v>
      </c>
    </row>
    <row r="7129" spans="1:2" hidden="1" outlineLevel="3" x14ac:dyDescent="0.2">
      <c r="A7129" s="31"/>
      <c r="B7129" s="10" t="s">
        <v>1614</v>
      </c>
    </row>
    <row r="7130" spans="1:2" ht="76.5" hidden="1" outlineLevel="3" x14ac:dyDescent="0.2">
      <c r="A7130" s="31"/>
      <c r="B7130" s="11" t="s">
        <v>4610</v>
      </c>
    </row>
    <row r="7131" spans="1:2" ht="25.5" hidden="1" outlineLevel="3" x14ac:dyDescent="0.2">
      <c r="A7131" s="31"/>
      <c r="B7131" s="11" t="s">
        <v>4611</v>
      </c>
    </row>
    <row r="7132" spans="1:2" ht="25.5" hidden="1" outlineLevel="3" x14ac:dyDescent="0.2">
      <c r="A7132" s="31"/>
      <c r="B7132" s="14" t="s">
        <v>6572</v>
      </c>
    </row>
    <row r="7133" spans="1:2" ht="38.25" hidden="1" outlineLevel="3" x14ac:dyDescent="0.2">
      <c r="A7133" s="31"/>
      <c r="B7133" s="14" t="s">
        <v>6573</v>
      </c>
    </row>
    <row r="7134" spans="1:2" ht="13.5" hidden="1" outlineLevel="3" x14ac:dyDescent="0.2">
      <c r="A7134" s="30"/>
      <c r="B7134" s="15" t="s">
        <v>1615</v>
      </c>
    </row>
    <row r="7135" spans="1:2" ht="25.5" hidden="1" outlineLevel="3" x14ac:dyDescent="0.2">
      <c r="A7135" s="31"/>
      <c r="B7135" s="16" t="s">
        <v>4612</v>
      </c>
    </row>
    <row r="7136" spans="1:2" hidden="1" outlineLevel="3" x14ac:dyDescent="0.2">
      <c r="A7136" s="31"/>
      <c r="B7136" s="16" t="s">
        <v>4575</v>
      </c>
    </row>
    <row r="7137" spans="1:2" ht="25.5" hidden="1" outlineLevel="3" x14ac:dyDescent="0.2">
      <c r="A7137" s="31"/>
      <c r="B7137" s="16" t="s">
        <v>4613</v>
      </c>
    </row>
    <row r="7138" spans="1:2" ht="25.5" hidden="1" outlineLevel="3" x14ac:dyDescent="0.2">
      <c r="A7138" s="31"/>
      <c r="B7138" s="16" t="s">
        <v>4614</v>
      </c>
    </row>
    <row r="7139" spans="1:2" ht="25.5" hidden="1" outlineLevel="3" x14ac:dyDescent="0.2">
      <c r="A7139" s="31"/>
      <c r="B7139" s="16" t="s">
        <v>4615</v>
      </c>
    </row>
    <row r="7140" spans="1:2" ht="25.5" hidden="1" outlineLevel="3" x14ac:dyDescent="0.2">
      <c r="A7140" s="31"/>
      <c r="B7140" s="16" t="s">
        <v>4616</v>
      </c>
    </row>
    <row r="7141" spans="1:2" ht="25.5" hidden="1" outlineLevel="3" x14ac:dyDescent="0.2">
      <c r="A7141" s="31"/>
      <c r="B7141" s="16" t="s">
        <v>6574</v>
      </c>
    </row>
    <row r="7142" spans="1:2" hidden="1" outlineLevel="3" x14ac:dyDescent="0.2">
      <c r="A7142" s="31"/>
      <c r="B7142" s="16" t="s">
        <v>4617</v>
      </c>
    </row>
    <row r="7143" spans="1:2" ht="25.5" hidden="1" outlineLevel="2" x14ac:dyDescent="0.2">
      <c r="A7143" s="29" t="s">
        <v>8147</v>
      </c>
      <c r="B7143" s="9" t="s">
        <v>4618</v>
      </c>
    </row>
    <row r="7144" spans="1:2" ht="25.5" hidden="1" outlineLevel="3" x14ac:dyDescent="0.2">
      <c r="A7144" s="30" t="s">
        <v>8148</v>
      </c>
      <c r="B7144" s="10" t="s">
        <v>45</v>
      </c>
    </row>
    <row r="7145" spans="1:2" ht="25.5" hidden="1" outlineLevel="3" x14ac:dyDescent="0.2">
      <c r="A7145" s="30"/>
      <c r="B7145" s="11" t="s">
        <v>4619</v>
      </c>
    </row>
    <row r="7146" spans="1:2" hidden="1" outlineLevel="3" x14ac:dyDescent="0.2">
      <c r="A7146" s="30" t="s">
        <v>8149</v>
      </c>
      <c r="B7146" s="10" t="s">
        <v>4620</v>
      </c>
    </row>
    <row r="7147" spans="1:2" hidden="1" outlineLevel="3" x14ac:dyDescent="0.2">
      <c r="A7147" s="31" t="s">
        <v>8150</v>
      </c>
      <c r="B7147" s="11" t="s">
        <v>4620</v>
      </c>
    </row>
    <row r="7148" spans="1:2" hidden="1" outlineLevel="3" x14ac:dyDescent="0.2">
      <c r="A7148" s="30"/>
      <c r="B7148" s="10" t="s">
        <v>1614</v>
      </c>
    </row>
    <row r="7149" spans="1:2" ht="25.5" hidden="1" outlineLevel="3" x14ac:dyDescent="0.2">
      <c r="A7149" s="31"/>
      <c r="B7149" s="11" t="s">
        <v>4621</v>
      </c>
    </row>
    <row r="7150" spans="1:2" hidden="1" outlineLevel="3" x14ac:dyDescent="0.2">
      <c r="A7150" s="31"/>
      <c r="B7150" s="11" t="s">
        <v>4622</v>
      </c>
    </row>
    <row r="7151" spans="1:2" hidden="1" outlineLevel="3" x14ac:dyDescent="0.2">
      <c r="A7151" s="31"/>
      <c r="B7151" s="11" t="s">
        <v>4623</v>
      </c>
    </row>
    <row r="7152" spans="1:2" ht="13.5" hidden="1" outlineLevel="3" x14ac:dyDescent="0.2">
      <c r="A7152" s="30"/>
      <c r="B7152" s="15" t="s">
        <v>1615</v>
      </c>
    </row>
    <row r="7153" spans="1:2" ht="25.5" hidden="1" outlineLevel="3" x14ac:dyDescent="0.2">
      <c r="A7153" s="31"/>
      <c r="B7153" s="16" t="s">
        <v>4624</v>
      </c>
    </row>
    <row r="7154" spans="1:2" hidden="1" outlineLevel="3" x14ac:dyDescent="0.2">
      <c r="A7154" s="31"/>
      <c r="B7154" s="16" t="s">
        <v>4625</v>
      </c>
    </row>
    <row r="7155" spans="1:2" hidden="1" outlineLevel="3" x14ac:dyDescent="0.2">
      <c r="A7155" s="30" t="s">
        <v>8151</v>
      </c>
      <c r="B7155" s="10" t="s">
        <v>4626</v>
      </c>
    </row>
    <row r="7156" spans="1:2" ht="13.5" hidden="1" outlineLevel="3" x14ac:dyDescent="0.2">
      <c r="A7156" s="30"/>
      <c r="B7156" s="15" t="s">
        <v>1964</v>
      </c>
    </row>
    <row r="7157" spans="1:2" ht="25.5" hidden="1" outlineLevel="3" x14ac:dyDescent="0.2">
      <c r="A7157" s="31"/>
      <c r="B7157" s="16" t="s">
        <v>4627</v>
      </c>
    </row>
    <row r="7158" spans="1:2" ht="25.5" hidden="1" outlineLevel="3" x14ac:dyDescent="0.2">
      <c r="A7158" s="31"/>
      <c r="B7158" s="16" t="s">
        <v>4624</v>
      </c>
    </row>
    <row r="7159" spans="1:2" hidden="1" outlineLevel="3" x14ac:dyDescent="0.2">
      <c r="A7159" s="31"/>
      <c r="B7159" s="16" t="s">
        <v>4628</v>
      </c>
    </row>
    <row r="7160" spans="1:2" hidden="1" outlineLevel="3" x14ac:dyDescent="0.2">
      <c r="A7160" s="31"/>
      <c r="B7160" s="16" t="s">
        <v>4629</v>
      </c>
    </row>
    <row r="7161" spans="1:2" ht="25.5" hidden="1" outlineLevel="3" x14ac:dyDescent="0.2">
      <c r="A7161" s="31" t="s">
        <v>8152</v>
      </c>
      <c r="B7161" s="11" t="s">
        <v>4630</v>
      </c>
    </row>
    <row r="7162" spans="1:2" hidden="1" outlineLevel="3" x14ac:dyDescent="0.2">
      <c r="A7162" s="31"/>
      <c r="B7162" s="10" t="s">
        <v>1614</v>
      </c>
    </row>
    <row r="7163" spans="1:2" ht="38.25" hidden="1" outlineLevel="3" x14ac:dyDescent="0.2">
      <c r="A7163" s="31"/>
      <c r="B7163" s="11" t="s">
        <v>4631</v>
      </c>
    </row>
    <row r="7164" spans="1:2" hidden="1" outlineLevel="3" x14ac:dyDescent="0.2">
      <c r="A7164" s="31"/>
      <c r="B7164" s="14" t="s">
        <v>6575</v>
      </c>
    </row>
    <row r="7165" spans="1:2" hidden="1" outlineLevel="3" x14ac:dyDescent="0.2">
      <c r="A7165" s="31"/>
      <c r="B7165" s="14" t="s">
        <v>6576</v>
      </c>
    </row>
    <row r="7166" spans="1:2" ht="25.5" hidden="1" outlineLevel="3" x14ac:dyDescent="0.2">
      <c r="A7166" s="31"/>
      <c r="B7166" s="14" t="s">
        <v>6577</v>
      </c>
    </row>
    <row r="7167" spans="1:2" ht="25.5" hidden="1" outlineLevel="3" x14ac:dyDescent="0.2">
      <c r="A7167" s="31"/>
      <c r="B7167" s="11" t="s">
        <v>4632</v>
      </c>
    </row>
    <row r="7168" spans="1:2" ht="13.5" hidden="1" outlineLevel="3" x14ac:dyDescent="0.2">
      <c r="A7168" s="30"/>
      <c r="B7168" s="15" t="s">
        <v>1615</v>
      </c>
    </row>
    <row r="7169" spans="1:2" hidden="1" outlineLevel="3" x14ac:dyDescent="0.2">
      <c r="A7169" s="31"/>
      <c r="B7169" s="16" t="s">
        <v>4633</v>
      </c>
    </row>
    <row r="7170" spans="1:2" ht="25.5" hidden="1" outlineLevel="3" x14ac:dyDescent="0.2">
      <c r="A7170" s="31"/>
      <c r="B7170" s="16" t="s">
        <v>4634</v>
      </c>
    </row>
    <row r="7171" spans="1:2" hidden="1" outlineLevel="3" x14ac:dyDescent="0.2">
      <c r="A7171" s="31" t="s">
        <v>8153</v>
      </c>
      <c r="B7171" s="11" t="s">
        <v>4635</v>
      </c>
    </row>
    <row r="7172" spans="1:2" hidden="1" outlineLevel="3" x14ac:dyDescent="0.2">
      <c r="A7172" s="31"/>
      <c r="B7172" s="10" t="s">
        <v>1614</v>
      </c>
    </row>
    <row r="7173" spans="1:2" ht="25.5" hidden="1" outlineLevel="3" x14ac:dyDescent="0.2">
      <c r="A7173" s="31"/>
      <c r="B7173" s="11" t="s">
        <v>4636</v>
      </c>
    </row>
    <row r="7174" spans="1:2" ht="25.5" hidden="1" outlineLevel="3" x14ac:dyDescent="0.2">
      <c r="A7174" s="31"/>
      <c r="B7174" s="11" t="s">
        <v>4637</v>
      </c>
    </row>
    <row r="7175" spans="1:2" ht="25.5" hidden="1" outlineLevel="3" x14ac:dyDescent="0.2">
      <c r="A7175" s="31"/>
      <c r="B7175" s="11" t="s">
        <v>4638</v>
      </c>
    </row>
    <row r="7176" spans="1:2" hidden="1" outlineLevel="3" x14ac:dyDescent="0.2">
      <c r="A7176" s="31"/>
      <c r="B7176" s="11" t="s">
        <v>4639</v>
      </c>
    </row>
    <row r="7177" spans="1:2" ht="13.5" hidden="1" outlineLevel="3" x14ac:dyDescent="0.2">
      <c r="A7177" s="30"/>
      <c r="B7177" s="15" t="s">
        <v>1615</v>
      </c>
    </row>
    <row r="7178" spans="1:2" ht="25.5" hidden="1" outlineLevel="3" x14ac:dyDescent="0.2">
      <c r="A7178" s="31"/>
      <c r="B7178" s="16" t="s">
        <v>4640</v>
      </c>
    </row>
    <row r="7179" spans="1:2" hidden="1" outlineLevel="3" x14ac:dyDescent="0.2">
      <c r="A7179" s="31"/>
      <c r="B7179" s="16" t="s">
        <v>4641</v>
      </c>
    </row>
    <row r="7180" spans="1:2" hidden="1" outlineLevel="3" x14ac:dyDescent="0.2">
      <c r="A7180" s="31" t="s">
        <v>8154</v>
      </c>
      <c r="B7180" s="11" t="s">
        <v>4642</v>
      </c>
    </row>
    <row r="7181" spans="1:2" hidden="1" outlineLevel="3" x14ac:dyDescent="0.2">
      <c r="A7181" s="31"/>
      <c r="B7181" s="10" t="s">
        <v>1614</v>
      </c>
    </row>
    <row r="7182" spans="1:2" hidden="1" outlineLevel="3" x14ac:dyDescent="0.2">
      <c r="A7182" s="31"/>
      <c r="B7182" s="11" t="s">
        <v>4643</v>
      </c>
    </row>
    <row r="7183" spans="1:2" ht="38.25" hidden="1" outlineLevel="3" x14ac:dyDescent="0.2">
      <c r="A7183" s="31"/>
      <c r="B7183" s="11" t="s">
        <v>4644</v>
      </c>
    </row>
    <row r="7184" spans="1:2" ht="38.25" hidden="1" outlineLevel="3" x14ac:dyDescent="0.2">
      <c r="A7184" s="31"/>
      <c r="B7184" s="11" t="s">
        <v>4645</v>
      </c>
    </row>
    <row r="7185" spans="1:2" ht="25.5" hidden="1" outlineLevel="3" x14ac:dyDescent="0.2">
      <c r="A7185" s="31"/>
      <c r="B7185" s="11" t="s">
        <v>4646</v>
      </c>
    </row>
    <row r="7186" spans="1:2" ht="13.5" hidden="1" outlineLevel="3" x14ac:dyDescent="0.2">
      <c r="A7186" s="31"/>
      <c r="B7186" s="15" t="s">
        <v>1615</v>
      </c>
    </row>
    <row r="7187" spans="1:2" hidden="1" outlineLevel="3" x14ac:dyDescent="0.2">
      <c r="A7187" s="31"/>
      <c r="B7187" s="16" t="s">
        <v>4647</v>
      </c>
    </row>
    <row r="7188" spans="1:2" hidden="1" outlineLevel="3" x14ac:dyDescent="0.2">
      <c r="A7188" s="30" t="s">
        <v>8155</v>
      </c>
      <c r="B7188" s="10" t="s">
        <v>229</v>
      </c>
    </row>
    <row r="7189" spans="1:2" hidden="1" outlineLevel="3" x14ac:dyDescent="0.2">
      <c r="A7189" s="30" t="s">
        <v>8156</v>
      </c>
      <c r="B7189" s="10" t="s">
        <v>229</v>
      </c>
    </row>
    <row r="7190" spans="1:2" hidden="1" outlineLevel="3" x14ac:dyDescent="0.2">
      <c r="A7190" s="31" t="s">
        <v>8157</v>
      </c>
      <c r="B7190" s="11" t="s">
        <v>229</v>
      </c>
    </row>
    <row r="7191" spans="1:2" hidden="1" outlineLevel="3" x14ac:dyDescent="0.2">
      <c r="A7191" s="31"/>
      <c r="B7191" s="10" t="s">
        <v>1614</v>
      </c>
    </row>
    <row r="7192" spans="1:2" ht="25.5" hidden="1" outlineLevel="3" x14ac:dyDescent="0.2">
      <c r="A7192" s="31"/>
      <c r="B7192" s="11" t="s">
        <v>4648</v>
      </c>
    </row>
    <row r="7193" spans="1:2" hidden="1" outlineLevel="3" x14ac:dyDescent="0.2">
      <c r="A7193" s="31"/>
      <c r="B7193" s="14" t="s">
        <v>6578</v>
      </c>
    </row>
    <row r="7194" spans="1:2" hidden="1" outlineLevel="3" x14ac:dyDescent="0.2">
      <c r="A7194" s="31"/>
      <c r="B7194" s="14" t="s">
        <v>6579</v>
      </c>
    </row>
    <row r="7195" spans="1:2" ht="25.5" hidden="1" outlineLevel="3" x14ac:dyDescent="0.2">
      <c r="A7195" s="31"/>
      <c r="B7195" s="14" t="s">
        <v>6580</v>
      </c>
    </row>
    <row r="7196" spans="1:2" ht="25.5" hidden="1" outlineLevel="3" x14ac:dyDescent="0.2">
      <c r="A7196" s="31"/>
      <c r="B7196" s="14" t="s">
        <v>6581</v>
      </c>
    </row>
    <row r="7197" spans="1:2" hidden="1" outlineLevel="3" x14ac:dyDescent="0.2">
      <c r="A7197" s="31"/>
      <c r="B7197" s="14" t="s">
        <v>6582</v>
      </c>
    </row>
    <row r="7198" spans="1:2" hidden="1" outlineLevel="3" x14ac:dyDescent="0.2">
      <c r="A7198" s="31"/>
      <c r="B7198" s="14" t="s">
        <v>6583</v>
      </c>
    </row>
    <row r="7199" spans="1:2" ht="25.5" hidden="1" outlineLevel="3" x14ac:dyDescent="0.2">
      <c r="A7199" s="31"/>
      <c r="B7199" s="14" t="s">
        <v>6584</v>
      </c>
    </row>
    <row r="7200" spans="1:2" ht="12.75" hidden="1" customHeight="1" outlineLevel="3" x14ac:dyDescent="0.2">
      <c r="A7200" s="31"/>
      <c r="B7200" s="14" t="s">
        <v>6585</v>
      </c>
    </row>
    <row r="7201" spans="1:2" ht="25.5" hidden="1" outlineLevel="3" x14ac:dyDescent="0.2">
      <c r="A7201" s="31"/>
      <c r="B7201" s="14" t="s">
        <v>6586</v>
      </c>
    </row>
    <row r="7202" spans="1:2" ht="25.5" hidden="1" customHeight="1" outlineLevel="3" x14ac:dyDescent="0.2">
      <c r="A7202" s="31"/>
      <c r="B7202" s="11" t="s">
        <v>4649</v>
      </c>
    </row>
    <row r="7203" spans="1:2" hidden="1" outlineLevel="3" x14ac:dyDescent="0.2">
      <c r="A7203" s="31"/>
      <c r="B7203" s="11" t="s">
        <v>4650</v>
      </c>
    </row>
    <row r="7204" spans="1:2" ht="12.75" hidden="1" customHeight="1" outlineLevel="3" x14ac:dyDescent="0.2">
      <c r="A7204" s="31"/>
      <c r="B7204" s="11" t="s">
        <v>4651</v>
      </c>
    </row>
    <row r="7205" spans="1:2" hidden="1" outlineLevel="3" x14ac:dyDescent="0.2">
      <c r="A7205" s="31"/>
      <c r="B7205" s="11" t="s">
        <v>4652</v>
      </c>
    </row>
    <row r="7206" spans="1:2" ht="13.5" hidden="1" outlineLevel="3" x14ac:dyDescent="0.2">
      <c r="A7206" s="30"/>
      <c r="B7206" s="15" t="s">
        <v>1615</v>
      </c>
    </row>
    <row r="7207" spans="1:2" hidden="1" outlineLevel="3" x14ac:dyDescent="0.2">
      <c r="A7207" s="31"/>
      <c r="B7207" s="16" t="s">
        <v>4653</v>
      </c>
    </row>
    <row r="7208" spans="1:2" hidden="1" outlineLevel="3" x14ac:dyDescent="0.2">
      <c r="A7208" s="31"/>
      <c r="B7208" s="16" t="s">
        <v>4654</v>
      </c>
    </row>
    <row r="7209" spans="1:2" hidden="1" outlineLevel="1" x14ac:dyDescent="0.2">
      <c r="A7209" s="34" t="s">
        <v>4655</v>
      </c>
      <c r="B7209" s="19" t="s">
        <v>4656</v>
      </c>
    </row>
    <row r="7210" spans="1:2" hidden="1" outlineLevel="1" x14ac:dyDescent="0.2">
      <c r="A7210" s="29" t="s">
        <v>8158</v>
      </c>
      <c r="B7210" s="9" t="s">
        <v>4656</v>
      </c>
    </row>
    <row r="7211" spans="1:2" hidden="1" outlineLevel="2" x14ac:dyDescent="0.2">
      <c r="A7211" s="30" t="s">
        <v>8159</v>
      </c>
      <c r="B7211" s="10" t="s">
        <v>230</v>
      </c>
    </row>
    <row r="7212" spans="1:2" hidden="1" outlineLevel="2" x14ac:dyDescent="0.2">
      <c r="A7212" s="30" t="s">
        <v>8160</v>
      </c>
      <c r="B7212" s="10" t="s">
        <v>4657</v>
      </c>
    </row>
    <row r="7213" spans="1:2" hidden="1" outlineLevel="2" x14ac:dyDescent="0.2">
      <c r="A7213" s="31" t="s">
        <v>8161</v>
      </c>
      <c r="B7213" s="11" t="s">
        <v>4658</v>
      </c>
    </row>
    <row r="7214" spans="1:2" hidden="1" outlineLevel="2" x14ac:dyDescent="0.2">
      <c r="A7214" s="31"/>
      <c r="B7214" s="10" t="s">
        <v>1614</v>
      </c>
    </row>
    <row r="7215" spans="1:2" hidden="1" outlineLevel="2" x14ac:dyDescent="0.2">
      <c r="A7215" s="31"/>
      <c r="B7215" s="11" t="s">
        <v>4659</v>
      </c>
    </row>
    <row r="7216" spans="1:2" ht="38.25" hidden="1" outlineLevel="2" x14ac:dyDescent="0.2">
      <c r="A7216" s="31"/>
      <c r="B7216" s="14" t="s">
        <v>6587</v>
      </c>
    </row>
    <row r="7217" spans="1:2" ht="51" hidden="1" outlineLevel="2" x14ac:dyDescent="0.2">
      <c r="A7217" s="31"/>
      <c r="B7217" s="14" t="s">
        <v>6588</v>
      </c>
    </row>
    <row r="7218" spans="1:2" ht="38.25" hidden="1" outlineLevel="2" x14ac:dyDescent="0.2">
      <c r="A7218" s="31"/>
      <c r="B7218" s="14" t="s">
        <v>6589</v>
      </c>
    </row>
    <row r="7219" spans="1:2" ht="38.25" hidden="1" outlineLevel="2" x14ac:dyDescent="0.2">
      <c r="A7219" s="31"/>
      <c r="B7219" s="14" t="s">
        <v>6590</v>
      </c>
    </row>
    <row r="7220" spans="1:2" hidden="1" outlineLevel="2" x14ac:dyDescent="0.2">
      <c r="A7220" s="31"/>
      <c r="B7220" s="14" t="s">
        <v>6591</v>
      </c>
    </row>
    <row r="7221" spans="1:2" ht="25.5" hidden="1" outlineLevel="2" x14ac:dyDescent="0.2">
      <c r="A7221" s="31"/>
      <c r="B7221" s="14" t="s">
        <v>6592</v>
      </c>
    </row>
    <row r="7222" spans="1:2" ht="38.25" hidden="1" outlineLevel="2" x14ac:dyDescent="0.2">
      <c r="A7222" s="31"/>
      <c r="B7222" s="14" t="s">
        <v>6593</v>
      </c>
    </row>
    <row r="7223" spans="1:2" ht="25.5" hidden="1" outlineLevel="2" x14ac:dyDescent="0.2">
      <c r="A7223" s="30" t="s">
        <v>8162</v>
      </c>
      <c r="B7223" s="10" t="s">
        <v>4660</v>
      </c>
    </row>
    <row r="7224" spans="1:2" hidden="1" outlineLevel="2" x14ac:dyDescent="0.2">
      <c r="A7224" s="30"/>
      <c r="B7224" s="10" t="s">
        <v>1960</v>
      </c>
    </row>
    <row r="7225" spans="1:2" ht="89.25" hidden="1" customHeight="1" outlineLevel="2" x14ac:dyDescent="0.2">
      <c r="A7225" s="31"/>
      <c r="B7225" s="11" t="s">
        <v>4661</v>
      </c>
    </row>
    <row r="7226" spans="1:2" ht="13.5" hidden="1" outlineLevel="2" x14ac:dyDescent="0.2">
      <c r="A7226" s="30"/>
      <c r="B7226" s="15" t="s">
        <v>1964</v>
      </c>
    </row>
    <row r="7227" spans="1:2" ht="12.75" hidden="1" customHeight="1" outlineLevel="2" x14ac:dyDescent="0.2">
      <c r="A7227" s="31"/>
      <c r="B7227" s="16" t="s">
        <v>4662</v>
      </c>
    </row>
    <row r="7228" spans="1:2" hidden="1" outlineLevel="2" x14ac:dyDescent="0.2">
      <c r="A7228" s="31" t="s">
        <v>8163</v>
      </c>
      <c r="B7228" s="11" t="s">
        <v>4663</v>
      </c>
    </row>
    <row r="7229" spans="1:2" hidden="1" outlineLevel="2" x14ac:dyDescent="0.2">
      <c r="A7229" s="31" t="s">
        <v>8164</v>
      </c>
      <c r="B7229" s="11" t="s">
        <v>4664</v>
      </c>
    </row>
    <row r="7230" spans="1:2" hidden="1" outlineLevel="2" x14ac:dyDescent="0.2">
      <c r="A7230" s="30" t="s">
        <v>8165</v>
      </c>
      <c r="B7230" s="10" t="s">
        <v>44</v>
      </c>
    </row>
    <row r="7231" spans="1:2" hidden="1" outlineLevel="2" x14ac:dyDescent="0.2">
      <c r="A7231" s="30" t="s">
        <v>8166</v>
      </c>
      <c r="B7231" s="10" t="s">
        <v>44</v>
      </c>
    </row>
    <row r="7232" spans="1:2" hidden="1" outlineLevel="2" x14ac:dyDescent="0.2">
      <c r="A7232" s="31" t="s">
        <v>8167</v>
      </c>
      <c r="B7232" s="11" t="s">
        <v>44</v>
      </c>
    </row>
    <row r="7233" spans="1:2" hidden="1" outlineLevel="2" x14ac:dyDescent="0.2">
      <c r="A7233" s="31"/>
      <c r="B7233" s="10" t="s">
        <v>1614</v>
      </c>
    </row>
    <row r="7234" spans="1:2" ht="76.5" hidden="1" outlineLevel="2" x14ac:dyDescent="0.2">
      <c r="A7234" s="31"/>
      <c r="B7234" s="11" t="s">
        <v>4665</v>
      </c>
    </row>
    <row r="7235" spans="1:2" ht="13.5" hidden="1" outlineLevel="2" x14ac:dyDescent="0.2">
      <c r="A7235" s="30"/>
      <c r="B7235" s="15" t="s">
        <v>1615</v>
      </c>
    </row>
    <row r="7236" spans="1:2" hidden="1" outlineLevel="2" x14ac:dyDescent="0.2">
      <c r="A7236" s="31"/>
      <c r="B7236" s="16" t="s">
        <v>4666</v>
      </c>
    </row>
    <row r="7237" spans="1:2" hidden="1" outlineLevel="1" x14ac:dyDescent="0.2">
      <c r="A7237" s="34" t="s">
        <v>4667</v>
      </c>
      <c r="B7237" s="19" t="s">
        <v>4668</v>
      </c>
    </row>
    <row r="7238" spans="1:2" hidden="1" outlineLevel="2" x14ac:dyDescent="0.2">
      <c r="A7238" s="29" t="s">
        <v>8168</v>
      </c>
      <c r="B7238" s="9" t="s">
        <v>4669</v>
      </c>
    </row>
    <row r="7239" spans="1:2" hidden="1" outlineLevel="3" x14ac:dyDescent="0.2">
      <c r="A7239" s="30" t="s">
        <v>8169</v>
      </c>
      <c r="B7239" s="10" t="s">
        <v>231</v>
      </c>
    </row>
    <row r="7240" spans="1:2" hidden="1" outlineLevel="3" x14ac:dyDescent="0.2">
      <c r="A7240" s="30" t="s">
        <v>8170</v>
      </c>
      <c r="B7240" s="10" t="s">
        <v>4670</v>
      </c>
    </row>
    <row r="7241" spans="1:2" hidden="1" outlineLevel="3" x14ac:dyDescent="0.2">
      <c r="A7241" s="31" t="s">
        <v>8171</v>
      </c>
      <c r="B7241" s="11" t="s">
        <v>4670</v>
      </c>
    </row>
    <row r="7242" spans="1:2" hidden="1" outlineLevel="3" x14ac:dyDescent="0.2">
      <c r="A7242" s="31"/>
      <c r="B7242" s="10" t="s">
        <v>1614</v>
      </c>
    </row>
    <row r="7243" spans="1:2" ht="25.5" hidden="1" outlineLevel="3" x14ac:dyDescent="0.2">
      <c r="A7243" s="31"/>
      <c r="B7243" s="11" t="s">
        <v>4671</v>
      </c>
    </row>
    <row r="7244" spans="1:2" hidden="1" outlineLevel="3" x14ac:dyDescent="0.2">
      <c r="A7244" s="31"/>
      <c r="B7244" s="11" t="s">
        <v>4672</v>
      </c>
    </row>
    <row r="7245" spans="1:2" ht="25.5" hidden="1" outlineLevel="3" x14ac:dyDescent="0.2">
      <c r="A7245" s="31"/>
      <c r="B7245" s="14" t="s">
        <v>6594</v>
      </c>
    </row>
    <row r="7246" spans="1:2" ht="25.5" hidden="1" customHeight="1" outlineLevel="3" x14ac:dyDescent="0.2">
      <c r="A7246" s="31"/>
      <c r="B7246" s="14" t="s">
        <v>6595</v>
      </c>
    </row>
    <row r="7247" spans="1:2" hidden="1" outlineLevel="3" x14ac:dyDescent="0.2">
      <c r="A7247" s="31"/>
      <c r="B7247" s="14" t="s">
        <v>6596</v>
      </c>
    </row>
    <row r="7248" spans="1:2" hidden="1" outlineLevel="3" x14ac:dyDescent="0.2">
      <c r="A7248" s="31"/>
      <c r="B7248" s="14" t="s">
        <v>6597</v>
      </c>
    </row>
    <row r="7249" spans="1:2" ht="25.5" hidden="1" outlineLevel="3" x14ac:dyDescent="0.2">
      <c r="A7249" s="31"/>
      <c r="B7249" s="11" t="s">
        <v>4673</v>
      </c>
    </row>
    <row r="7250" spans="1:2" hidden="1" outlineLevel="3" x14ac:dyDescent="0.2">
      <c r="A7250" s="31"/>
      <c r="B7250" s="14" t="s">
        <v>6598</v>
      </c>
    </row>
    <row r="7251" spans="1:2" hidden="1" outlineLevel="3" x14ac:dyDescent="0.2">
      <c r="A7251" s="31"/>
      <c r="B7251" s="14" t="s">
        <v>6599</v>
      </c>
    </row>
    <row r="7252" spans="1:2" hidden="1" outlineLevel="3" x14ac:dyDescent="0.2">
      <c r="A7252" s="31"/>
      <c r="B7252" s="14" t="s">
        <v>6600</v>
      </c>
    </row>
    <row r="7253" spans="1:2" hidden="1" outlineLevel="3" x14ac:dyDescent="0.2">
      <c r="A7253" s="31"/>
      <c r="B7253" s="14" t="s">
        <v>6601</v>
      </c>
    </row>
    <row r="7254" spans="1:2" ht="13.5" hidden="1" outlineLevel="3" x14ac:dyDescent="0.2">
      <c r="A7254" s="31"/>
      <c r="B7254" s="15" t="s">
        <v>1615</v>
      </c>
    </row>
    <row r="7255" spans="1:2" ht="25.5" hidden="1" outlineLevel="3" x14ac:dyDescent="0.2">
      <c r="A7255" s="31"/>
      <c r="B7255" s="16" t="s">
        <v>4674</v>
      </c>
    </row>
    <row r="7256" spans="1:2" hidden="1" outlineLevel="3" x14ac:dyDescent="0.2">
      <c r="A7256" s="31"/>
      <c r="B7256" s="16" t="s">
        <v>4290</v>
      </c>
    </row>
    <row r="7257" spans="1:2" hidden="1" outlineLevel="3" x14ac:dyDescent="0.2">
      <c r="A7257" s="31"/>
      <c r="B7257" s="16" t="s">
        <v>4675</v>
      </c>
    </row>
    <row r="7258" spans="1:2" hidden="1" outlineLevel="3" x14ac:dyDescent="0.2">
      <c r="A7258" s="31"/>
      <c r="B7258" s="16" t="s">
        <v>4676</v>
      </c>
    </row>
    <row r="7259" spans="1:2" hidden="1" outlineLevel="3" x14ac:dyDescent="0.2">
      <c r="A7259" s="31"/>
      <c r="B7259" s="16" t="s">
        <v>4677</v>
      </c>
    </row>
    <row r="7260" spans="1:2" hidden="1" outlineLevel="3" x14ac:dyDescent="0.2">
      <c r="A7260" s="31"/>
      <c r="B7260" s="16" t="s">
        <v>4678</v>
      </c>
    </row>
    <row r="7261" spans="1:2" ht="12.75" hidden="1" customHeight="1" outlineLevel="3" x14ac:dyDescent="0.2">
      <c r="A7261" s="31"/>
      <c r="B7261" s="16" t="s">
        <v>4679</v>
      </c>
    </row>
    <row r="7262" spans="1:2" ht="25.5" hidden="1" outlineLevel="3" x14ac:dyDescent="0.2">
      <c r="A7262" s="31"/>
      <c r="B7262" s="16" t="s">
        <v>4680</v>
      </c>
    </row>
    <row r="7263" spans="1:2" hidden="1" outlineLevel="3" x14ac:dyDescent="0.2">
      <c r="A7263" s="30" t="s">
        <v>8172</v>
      </c>
      <c r="B7263" s="10" t="s">
        <v>4681</v>
      </c>
    </row>
    <row r="7264" spans="1:2" hidden="1" outlineLevel="3" x14ac:dyDescent="0.2">
      <c r="A7264" s="31" t="s">
        <v>8173</v>
      </c>
      <c r="B7264" s="11" t="s">
        <v>4681</v>
      </c>
    </row>
    <row r="7265" spans="1:2" hidden="1" outlineLevel="3" x14ac:dyDescent="0.2">
      <c r="A7265" s="31"/>
      <c r="B7265" s="10" t="s">
        <v>1614</v>
      </c>
    </row>
    <row r="7266" spans="1:2" ht="25.5" hidden="1" outlineLevel="3" x14ac:dyDescent="0.2">
      <c r="A7266" s="31"/>
      <c r="B7266" s="11" t="s">
        <v>4682</v>
      </c>
    </row>
    <row r="7267" spans="1:2" ht="13.5" hidden="1" outlineLevel="3" x14ac:dyDescent="0.2">
      <c r="A7267" s="30"/>
      <c r="B7267" s="15" t="s">
        <v>1615</v>
      </c>
    </row>
    <row r="7268" spans="1:2" ht="38.25" hidden="1" outlineLevel="3" x14ac:dyDescent="0.2">
      <c r="A7268" s="31"/>
      <c r="B7268" s="16" t="s">
        <v>4683</v>
      </c>
    </row>
    <row r="7269" spans="1:2" hidden="1" outlineLevel="3" x14ac:dyDescent="0.2">
      <c r="A7269" s="31"/>
      <c r="B7269" s="16" t="s">
        <v>4684</v>
      </c>
    </row>
    <row r="7270" spans="1:2" hidden="1" outlineLevel="3" x14ac:dyDescent="0.2">
      <c r="A7270" s="30" t="s">
        <v>8174</v>
      </c>
      <c r="B7270" s="10" t="s">
        <v>232</v>
      </c>
    </row>
    <row r="7271" spans="1:2" hidden="1" outlineLevel="3" x14ac:dyDescent="0.2">
      <c r="A7271" s="30" t="s">
        <v>8175</v>
      </c>
      <c r="B7271" s="10" t="s">
        <v>232</v>
      </c>
    </row>
    <row r="7272" spans="1:2" hidden="1" outlineLevel="3" x14ac:dyDescent="0.2">
      <c r="A7272" s="31" t="s">
        <v>8176</v>
      </c>
      <c r="B7272" s="11" t="s">
        <v>232</v>
      </c>
    </row>
    <row r="7273" spans="1:2" hidden="1" outlineLevel="3" x14ac:dyDescent="0.2">
      <c r="A7273" s="31"/>
      <c r="B7273" s="10" t="s">
        <v>1614</v>
      </c>
    </row>
    <row r="7274" spans="1:2" ht="38.25" hidden="1" outlineLevel="3" x14ac:dyDescent="0.2">
      <c r="A7274" s="31"/>
      <c r="B7274" s="11" t="s">
        <v>4685</v>
      </c>
    </row>
    <row r="7275" spans="1:2" ht="25.5" hidden="1" outlineLevel="3" x14ac:dyDescent="0.2">
      <c r="A7275" s="31"/>
      <c r="B7275" s="11" t="s">
        <v>4686</v>
      </c>
    </row>
    <row r="7276" spans="1:2" ht="13.5" hidden="1" outlineLevel="3" x14ac:dyDescent="0.2">
      <c r="A7276" s="30"/>
      <c r="B7276" s="15" t="s">
        <v>1615</v>
      </c>
    </row>
    <row r="7277" spans="1:2" hidden="1" outlineLevel="3" x14ac:dyDescent="0.2">
      <c r="A7277" s="31"/>
      <c r="B7277" s="16" t="s">
        <v>4684</v>
      </c>
    </row>
    <row r="7278" spans="1:2" ht="25.5" hidden="1" outlineLevel="2" x14ac:dyDescent="0.2">
      <c r="A7278" s="29" t="s">
        <v>8177</v>
      </c>
      <c r="B7278" s="9" t="s">
        <v>4687</v>
      </c>
    </row>
    <row r="7279" spans="1:2" hidden="1" outlineLevel="3" x14ac:dyDescent="0.2">
      <c r="A7279" s="30" t="s">
        <v>8178</v>
      </c>
      <c r="B7279" s="10" t="s">
        <v>233</v>
      </c>
    </row>
    <row r="7280" spans="1:2" hidden="1" outlineLevel="3" x14ac:dyDescent="0.2">
      <c r="A7280" s="30" t="s">
        <v>8179</v>
      </c>
      <c r="B7280" s="10" t="s">
        <v>233</v>
      </c>
    </row>
    <row r="7281" spans="1:2" hidden="1" outlineLevel="3" x14ac:dyDescent="0.2">
      <c r="A7281" s="31" t="s">
        <v>8180</v>
      </c>
      <c r="B7281" s="11" t="s">
        <v>233</v>
      </c>
    </row>
    <row r="7282" spans="1:2" hidden="1" outlineLevel="3" x14ac:dyDescent="0.2">
      <c r="A7282" s="30"/>
      <c r="B7282" s="10" t="s">
        <v>1614</v>
      </c>
    </row>
    <row r="7283" spans="1:2" ht="38.25" hidden="1" outlineLevel="3" x14ac:dyDescent="0.2">
      <c r="A7283" s="31"/>
      <c r="B7283" s="11" t="s">
        <v>4688</v>
      </c>
    </row>
    <row r="7284" spans="1:2" ht="63.75" hidden="1" outlineLevel="3" x14ac:dyDescent="0.2">
      <c r="A7284" s="31"/>
      <c r="B7284" s="11" t="s">
        <v>4689</v>
      </c>
    </row>
    <row r="7285" spans="1:2" hidden="1" outlineLevel="3" x14ac:dyDescent="0.2">
      <c r="A7285" s="31"/>
      <c r="B7285" s="11" t="s">
        <v>4690</v>
      </c>
    </row>
    <row r="7286" spans="1:2" hidden="1" outlineLevel="3" x14ac:dyDescent="0.2">
      <c r="A7286" s="31"/>
      <c r="B7286" s="11" t="s">
        <v>4691</v>
      </c>
    </row>
    <row r="7287" spans="1:2" ht="13.5" hidden="1" outlineLevel="3" x14ac:dyDescent="0.2">
      <c r="A7287" s="30"/>
      <c r="B7287" s="15" t="s">
        <v>1615</v>
      </c>
    </row>
    <row r="7288" spans="1:2" hidden="1" outlineLevel="3" x14ac:dyDescent="0.2">
      <c r="A7288" s="31"/>
      <c r="B7288" s="16" t="s">
        <v>4692</v>
      </c>
    </row>
    <row r="7289" spans="1:2" hidden="1" outlineLevel="3" x14ac:dyDescent="0.2">
      <c r="A7289" s="31"/>
      <c r="B7289" s="16" t="s">
        <v>4693</v>
      </c>
    </row>
    <row r="7290" spans="1:2" ht="38.25" hidden="1" outlineLevel="3" x14ac:dyDescent="0.2">
      <c r="A7290" s="31"/>
      <c r="B7290" s="16" t="s">
        <v>4694</v>
      </c>
    </row>
    <row r="7291" spans="1:2" hidden="1" outlineLevel="3" x14ac:dyDescent="0.2">
      <c r="A7291" s="30" t="s">
        <v>8181</v>
      </c>
      <c r="B7291" s="10" t="s">
        <v>234</v>
      </c>
    </row>
    <row r="7292" spans="1:2" hidden="1" outlineLevel="3" x14ac:dyDescent="0.2">
      <c r="A7292" s="30" t="s">
        <v>8182</v>
      </c>
      <c r="B7292" s="10" t="s">
        <v>234</v>
      </c>
    </row>
    <row r="7293" spans="1:2" hidden="1" outlineLevel="3" x14ac:dyDescent="0.2">
      <c r="A7293" s="31" t="s">
        <v>8183</v>
      </c>
      <c r="B7293" s="11" t="s">
        <v>234</v>
      </c>
    </row>
    <row r="7294" spans="1:2" hidden="1" outlineLevel="3" x14ac:dyDescent="0.2">
      <c r="A7294" s="30"/>
      <c r="B7294" s="10" t="s">
        <v>1614</v>
      </c>
    </row>
    <row r="7295" spans="1:2" hidden="1" outlineLevel="3" x14ac:dyDescent="0.2">
      <c r="A7295" s="31"/>
      <c r="B7295" s="11" t="s">
        <v>4695</v>
      </c>
    </row>
    <row r="7296" spans="1:2" hidden="1" outlineLevel="3" x14ac:dyDescent="0.2">
      <c r="A7296" s="31"/>
      <c r="B7296" s="14" t="s">
        <v>6602</v>
      </c>
    </row>
    <row r="7297" spans="1:2" hidden="1" outlineLevel="3" x14ac:dyDescent="0.2">
      <c r="A7297" s="31"/>
      <c r="B7297" s="14" t="s">
        <v>6603</v>
      </c>
    </row>
    <row r="7298" spans="1:2" ht="25.5" hidden="1" outlineLevel="3" x14ac:dyDescent="0.2">
      <c r="A7298" s="31"/>
      <c r="B7298" s="14" t="s">
        <v>6604</v>
      </c>
    </row>
    <row r="7299" spans="1:2" hidden="1" outlineLevel="3" x14ac:dyDescent="0.2">
      <c r="A7299" s="31"/>
      <c r="B7299" s="14" t="s">
        <v>6605</v>
      </c>
    </row>
    <row r="7300" spans="1:2" hidden="1" outlineLevel="3" x14ac:dyDescent="0.2">
      <c r="A7300" s="31"/>
      <c r="B7300" s="14" t="s">
        <v>6606</v>
      </c>
    </row>
    <row r="7301" spans="1:2" hidden="1" outlineLevel="3" x14ac:dyDescent="0.2">
      <c r="A7301" s="31"/>
      <c r="B7301" s="14" t="s">
        <v>6607</v>
      </c>
    </row>
    <row r="7302" spans="1:2" hidden="1" outlineLevel="3" x14ac:dyDescent="0.2">
      <c r="A7302" s="31"/>
      <c r="B7302" s="11" t="s">
        <v>4696</v>
      </c>
    </row>
    <row r="7303" spans="1:2" hidden="1" outlineLevel="3" x14ac:dyDescent="0.2">
      <c r="A7303" s="31"/>
      <c r="B7303" s="14" t="s">
        <v>6608</v>
      </c>
    </row>
    <row r="7304" spans="1:2" hidden="1" outlineLevel="3" x14ac:dyDescent="0.2">
      <c r="A7304" s="31"/>
      <c r="B7304" s="14" t="s">
        <v>6609</v>
      </c>
    </row>
    <row r="7305" spans="1:2" hidden="1" outlineLevel="3" x14ac:dyDescent="0.2">
      <c r="A7305" s="31"/>
      <c r="B7305" s="14" t="s">
        <v>6610</v>
      </c>
    </row>
    <row r="7306" spans="1:2" hidden="1" outlineLevel="3" x14ac:dyDescent="0.2">
      <c r="A7306" s="31"/>
      <c r="B7306" s="14" t="s">
        <v>6611</v>
      </c>
    </row>
    <row r="7307" spans="1:2" hidden="1" outlineLevel="3" x14ac:dyDescent="0.2">
      <c r="A7307" s="31"/>
      <c r="B7307" s="11" t="s">
        <v>4697</v>
      </c>
    </row>
    <row r="7308" spans="1:2" hidden="1" outlineLevel="3" x14ac:dyDescent="0.2">
      <c r="A7308" s="31"/>
      <c r="B7308" s="11" t="s">
        <v>4698</v>
      </c>
    </row>
    <row r="7309" spans="1:2" ht="13.5" hidden="1" outlineLevel="3" x14ac:dyDescent="0.2">
      <c r="A7309" s="30"/>
      <c r="B7309" s="15" t="s">
        <v>1615</v>
      </c>
    </row>
    <row r="7310" spans="1:2" ht="25.5" hidden="1" outlineLevel="3" x14ac:dyDescent="0.2">
      <c r="A7310" s="31"/>
      <c r="B7310" s="16" t="s">
        <v>4699</v>
      </c>
    </row>
    <row r="7311" spans="1:2" hidden="1" outlineLevel="3" x14ac:dyDescent="0.2">
      <c r="A7311" s="31"/>
      <c r="B7311" s="16" t="s">
        <v>4700</v>
      </c>
    </row>
    <row r="7312" spans="1:2" hidden="1" outlineLevel="3" x14ac:dyDescent="0.2">
      <c r="A7312" s="31"/>
      <c r="B7312" s="16" t="s">
        <v>4701</v>
      </c>
    </row>
    <row r="7313" spans="1:2" ht="25.5" hidden="1" outlineLevel="3" x14ac:dyDescent="0.2">
      <c r="A7313" s="31"/>
      <c r="B7313" s="16" t="s">
        <v>4702</v>
      </c>
    </row>
    <row r="7314" spans="1:2" hidden="1" outlineLevel="3" x14ac:dyDescent="0.2">
      <c r="A7314" s="30" t="s">
        <v>8184</v>
      </c>
      <c r="B7314" s="10" t="s">
        <v>235</v>
      </c>
    </row>
    <row r="7315" spans="1:2" hidden="1" outlineLevel="3" x14ac:dyDescent="0.2">
      <c r="A7315" s="30" t="s">
        <v>8185</v>
      </c>
      <c r="B7315" s="10" t="s">
        <v>235</v>
      </c>
    </row>
    <row r="7316" spans="1:2" hidden="1" outlineLevel="3" x14ac:dyDescent="0.2">
      <c r="A7316" s="31" t="s">
        <v>8186</v>
      </c>
      <c r="B7316" s="11" t="s">
        <v>235</v>
      </c>
    </row>
    <row r="7317" spans="1:2" ht="25.5" hidden="1" outlineLevel="3" x14ac:dyDescent="0.2">
      <c r="A7317" s="30" t="s">
        <v>8187</v>
      </c>
      <c r="B7317" s="10" t="s">
        <v>236</v>
      </c>
    </row>
    <row r="7318" spans="1:2" ht="25.5" hidden="1" outlineLevel="3" x14ac:dyDescent="0.2">
      <c r="A7318" s="30" t="s">
        <v>8188</v>
      </c>
      <c r="B7318" s="10" t="s">
        <v>236</v>
      </c>
    </row>
    <row r="7319" spans="1:2" ht="25.5" hidden="1" outlineLevel="3" x14ac:dyDescent="0.2">
      <c r="A7319" s="31" t="s">
        <v>8189</v>
      </c>
      <c r="B7319" s="11" t="s">
        <v>4703</v>
      </c>
    </row>
    <row r="7320" spans="1:2" hidden="1" outlineLevel="3" x14ac:dyDescent="0.2">
      <c r="A7320" s="31"/>
      <c r="B7320" s="10" t="s">
        <v>1614</v>
      </c>
    </row>
    <row r="7321" spans="1:2" ht="25.5" hidden="1" outlineLevel="3" x14ac:dyDescent="0.2">
      <c r="A7321" s="31"/>
      <c r="B7321" s="11" t="s">
        <v>4704</v>
      </c>
    </row>
    <row r="7322" spans="1:2" ht="13.5" hidden="1" outlineLevel="3" x14ac:dyDescent="0.2">
      <c r="A7322" s="30"/>
      <c r="B7322" s="15" t="s">
        <v>1615</v>
      </c>
    </row>
    <row r="7323" spans="1:2" hidden="1" outlineLevel="3" x14ac:dyDescent="0.2">
      <c r="A7323" s="31"/>
      <c r="B7323" s="16" t="s">
        <v>4705</v>
      </c>
    </row>
    <row r="7324" spans="1:2" ht="25.5" hidden="1" outlineLevel="3" x14ac:dyDescent="0.2">
      <c r="A7324" s="31"/>
      <c r="B7324" s="16" t="s">
        <v>4706</v>
      </c>
    </row>
    <row r="7325" spans="1:2" hidden="1" outlineLevel="3" x14ac:dyDescent="0.2">
      <c r="A7325" s="31" t="s">
        <v>8190</v>
      </c>
      <c r="B7325" s="11" t="s">
        <v>4707</v>
      </c>
    </row>
    <row r="7326" spans="1:2" hidden="1" outlineLevel="3" x14ac:dyDescent="0.2">
      <c r="A7326" s="31"/>
      <c r="B7326" s="10" t="s">
        <v>1614</v>
      </c>
    </row>
    <row r="7327" spans="1:2" hidden="1" outlineLevel="3" x14ac:dyDescent="0.2">
      <c r="A7327" s="31"/>
      <c r="B7327" s="11" t="s">
        <v>4708</v>
      </c>
    </row>
    <row r="7328" spans="1:2" hidden="1" outlineLevel="3" x14ac:dyDescent="0.2">
      <c r="A7328" s="31"/>
      <c r="B7328" s="11" t="s">
        <v>4709</v>
      </c>
    </row>
    <row r="7329" spans="1:2" hidden="1" outlineLevel="3" x14ac:dyDescent="0.2">
      <c r="A7329" s="31"/>
      <c r="B7329" s="11" t="s">
        <v>4710</v>
      </c>
    </row>
    <row r="7330" spans="1:2" hidden="1" outlineLevel="3" x14ac:dyDescent="0.2">
      <c r="A7330" s="31"/>
      <c r="B7330" s="11" t="s">
        <v>4711</v>
      </c>
    </row>
    <row r="7331" spans="1:2" hidden="1" outlineLevel="3" x14ac:dyDescent="0.2">
      <c r="A7331" s="31"/>
      <c r="B7331" s="11" t="s">
        <v>4712</v>
      </c>
    </row>
    <row r="7332" spans="1:2" ht="25.5" hidden="1" outlineLevel="3" x14ac:dyDescent="0.2">
      <c r="A7332" s="31"/>
      <c r="B7332" s="11" t="s">
        <v>4713</v>
      </c>
    </row>
    <row r="7333" spans="1:2" hidden="1" outlineLevel="3" x14ac:dyDescent="0.2">
      <c r="A7333" s="31"/>
      <c r="B7333" s="11" t="s">
        <v>4714</v>
      </c>
    </row>
    <row r="7334" spans="1:2" ht="38.25" hidden="1" outlineLevel="3" x14ac:dyDescent="0.2">
      <c r="A7334" s="31"/>
      <c r="B7334" s="11" t="s">
        <v>4715</v>
      </c>
    </row>
    <row r="7335" spans="1:2" ht="13.5" hidden="1" outlineLevel="3" x14ac:dyDescent="0.2">
      <c r="A7335" s="30"/>
      <c r="B7335" s="15" t="s">
        <v>1615</v>
      </c>
    </row>
    <row r="7336" spans="1:2" ht="25.5" hidden="1" outlineLevel="3" x14ac:dyDescent="0.2">
      <c r="A7336" s="31"/>
      <c r="B7336" s="16" t="s">
        <v>4716</v>
      </c>
    </row>
    <row r="7337" spans="1:2" ht="25.5" hidden="1" outlineLevel="3" x14ac:dyDescent="0.2">
      <c r="A7337" s="31"/>
      <c r="B7337" s="16" t="s">
        <v>4717</v>
      </c>
    </row>
    <row r="7338" spans="1:2" ht="25.5" hidden="1" outlineLevel="3" x14ac:dyDescent="0.2">
      <c r="A7338" s="31"/>
      <c r="B7338" s="16" t="s">
        <v>4718</v>
      </c>
    </row>
    <row r="7339" spans="1:2" hidden="1" outlineLevel="3" x14ac:dyDescent="0.2">
      <c r="A7339" s="31"/>
      <c r="B7339" s="16" t="s">
        <v>4719</v>
      </c>
    </row>
    <row r="7340" spans="1:2" ht="12.75" hidden="1" customHeight="1" outlineLevel="3" x14ac:dyDescent="0.2">
      <c r="A7340" s="31"/>
      <c r="B7340" s="16" t="s">
        <v>4720</v>
      </c>
    </row>
    <row r="7341" spans="1:2" ht="25.5" hidden="1" outlineLevel="3" x14ac:dyDescent="0.2">
      <c r="A7341" s="31"/>
      <c r="B7341" s="16" t="s">
        <v>4721</v>
      </c>
    </row>
    <row r="7342" spans="1:2" ht="25.5" hidden="1" outlineLevel="3" x14ac:dyDescent="0.2">
      <c r="A7342" s="31"/>
      <c r="B7342" s="16" t="s">
        <v>4722</v>
      </c>
    </row>
    <row r="7343" spans="1:2" hidden="1" outlineLevel="3" x14ac:dyDescent="0.2">
      <c r="A7343" s="31"/>
      <c r="B7343" s="16" t="s">
        <v>4723</v>
      </c>
    </row>
    <row r="7344" spans="1:2" hidden="1" outlineLevel="3" x14ac:dyDescent="0.2">
      <c r="A7344" s="31"/>
      <c r="B7344" s="16" t="s">
        <v>4724</v>
      </c>
    </row>
    <row r="7345" spans="1:2" ht="25.5" hidden="1" outlineLevel="3" x14ac:dyDescent="0.2">
      <c r="A7345" s="31"/>
      <c r="B7345" s="16" t="s">
        <v>4725</v>
      </c>
    </row>
    <row r="7346" spans="1:2" ht="25.5" hidden="1" outlineLevel="3" x14ac:dyDescent="0.2">
      <c r="A7346" s="31"/>
      <c r="B7346" s="16" t="s">
        <v>4726</v>
      </c>
    </row>
    <row r="7347" spans="1:2" ht="25.5" hidden="1" outlineLevel="3" x14ac:dyDescent="0.2">
      <c r="A7347" s="31"/>
      <c r="B7347" s="16" t="s">
        <v>4727</v>
      </c>
    </row>
    <row r="7348" spans="1:2" ht="25.5" hidden="1" outlineLevel="3" x14ac:dyDescent="0.2">
      <c r="A7348" s="31"/>
      <c r="B7348" s="16" t="s">
        <v>4728</v>
      </c>
    </row>
    <row r="7349" spans="1:2" ht="25.5" hidden="1" outlineLevel="3" x14ac:dyDescent="0.2">
      <c r="A7349" s="31"/>
      <c r="B7349" s="16" t="s">
        <v>4729</v>
      </c>
    </row>
    <row r="7350" spans="1:2" ht="25.5" hidden="1" outlineLevel="3" x14ac:dyDescent="0.2">
      <c r="A7350" s="31"/>
      <c r="B7350" s="16" t="s">
        <v>4730</v>
      </c>
    </row>
    <row r="7351" spans="1:2" hidden="1" outlineLevel="2" x14ac:dyDescent="0.2">
      <c r="A7351" s="29" t="s">
        <v>8191</v>
      </c>
      <c r="B7351" s="9" t="s">
        <v>4731</v>
      </c>
    </row>
    <row r="7352" spans="1:2" hidden="1" outlineLevel="3" x14ac:dyDescent="0.2">
      <c r="A7352" s="30" t="s">
        <v>8192</v>
      </c>
      <c r="B7352" s="10" t="s">
        <v>237</v>
      </c>
    </row>
    <row r="7353" spans="1:2" hidden="1" outlineLevel="3" x14ac:dyDescent="0.2">
      <c r="A7353" s="30" t="s">
        <v>8193</v>
      </c>
      <c r="B7353" s="10" t="s">
        <v>237</v>
      </c>
    </row>
    <row r="7354" spans="1:2" hidden="1" outlineLevel="3" x14ac:dyDescent="0.2">
      <c r="A7354" s="31" t="s">
        <v>8194</v>
      </c>
      <c r="B7354" s="11" t="s">
        <v>237</v>
      </c>
    </row>
    <row r="7355" spans="1:2" hidden="1" outlineLevel="3" x14ac:dyDescent="0.2">
      <c r="A7355" s="30"/>
      <c r="B7355" s="10" t="s">
        <v>1614</v>
      </c>
    </row>
    <row r="7356" spans="1:2" ht="25.5" hidden="1" outlineLevel="3" x14ac:dyDescent="0.2">
      <c r="A7356" s="31"/>
      <c r="B7356" s="11" t="s">
        <v>4732</v>
      </c>
    </row>
    <row r="7357" spans="1:2" ht="25.5" hidden="1" outlineLevel="3" x14ac:dyDescent="0.2">
      <c r="A7357" s="31"/>
      <c r="B7357" s="11" t="s">
        <v>4733</v>
      </c>
    </row>
    <row r="7358" spans="1:2" ht="12.75" hidden="1" customHeight="1" outlineLevel="3" x14ac:dyDescent="0.2">
      <c r="A7358" s="31"/>
      <c r="B7358" s="11" t="s">
        <v>4734</v>
      </c>
    </row>
    <row r="7359" spans="1:2" hidden="1" outlineLevel="3" x14ac:dyDescent="0.2">
      <c r="A7359" s="31"/>
      <c r="B7359" s="11" t="s">
        <v>4735</v>
      </c>
    </row>
    <row r="7360" spans="1:2" hidden="1" outlineLevel="3" x14ac:dyDescent="0.2">
      <c r="A7360" s="31"/>
      <c r="B7360" s="11" t="s">
        <v>4736</v>
      </c>
    </row>
    <row r="7361" spans="1:2" ht="13.5" hidden="1" outlineLevel="3" x14ac:dyDescent="0.2">
      <c r="A7361" s="30"/>
      <c r="B7361" s="15" t="s">
        <v>1615</v>
      </c>
    </row>
    <row r="7362" spans="1:2" hidden="1" outlineLevel="3" x14ac:dyDescent="0.2">
      <c r="A7362" s="31"/>
      <c r="B7362" s="16" t="s">
        <v>4737</v>
      </c>
    </row>
    <row r="7363" spans="1:2" ht="25.5" hidden="1" outlineLevel="3" x14ac:dyDescent="0.2">
      <c r="A7363" s="31"/>
      <c r="B7363" s="14" t="s">
        <v>6612</v>
      </c>
    </row>
    <row r="7364" spans="1:2" ht="12.75" hidden="1" customHeight="1" outlineLevel="3" x14ac:dyDescent="0.2">
      <c r="A7364" s="31"/>
      <c r="B7364" s="14" t="s">
        <v>6613</v>
      </c>
    </row>
    <row r="7365" spans="1:2" hidden="1" outlineLevel="3" x14ac:dyDescent="0.2">
      <c r="A7365" s="31"/>
      <c r="B7365" s="14" t="s">
        <v>6614</v>
      </c>
    </row>
    <row r="7366" spans="1:2" hidden="1" outlineLevel="3" x14ac:dyDescent="0.2">
      <c r="A7366" s="31"/>
      <c r="B7366" s="14" t="s">
        <v>6615</v>
      </c>
    </row>
    <row r="7367" spans="1:2" ht="25.5" hidden="1" outlineLevel="3" x14ac:dyDescent="0.2">
      <c r="A7367" s="31"/>
      <c r="B7367" s="16" t="s">
        <v>4738</v>
      </c>
    </row>
    <row r="7368" spans="1:2" ht="12.75" customHeight="1" collapsed="1" x14ac:dyDescent="0.2">
      <c r="A7368" s="32" t="s">
        <v>4739</v>
      </c>
      <c r="B7368" s="18" t="s">
        <v>4740</v>
      </c>
    </row>
    <row r="7369" spans="1:2" hidden="1" outlineLevel="1" x14ac:dyDescent="0.2">
      <c r="A7369" s="29" t="s">
        <v>8195</v>
      </c>
      <c r="B7369" s="9" t="s">
        <v>4741</v>
      </c>
    </row>
    <row r="7370" spans="1:2" hidden="1" outlineLevel="2" x14ac:dyDescent="0.2">
      <c r="A7370" s="30" t="s">
        <v>8196</v>
      </c>
      <c r="B7370" s="10" t="s">
        <v>238</v>
      </c>
    </row>
    <row r="7371" spans="1:2" ht="12.75" hidden="1" customHeight="1" outlineLevel="2" x14ac:dyDescent="0.2">
      <c r="A7371" s="30" t="s">
        <v>8197</v>
      </c>
      <c r="B7371" s="10" t="s">
        <v>4742</v>
      </c>
    </row>
    <row r="7372" spans="1:2" hidden="1" outlineLevel="2" x14ac:dyDescent="0.2">
      <c r="A7372" s="31" t="s">
        <v>8198</v>
      </c>
      <c r="B7372" s="11" t="s">
        <v>4742</v>
      </c>
    </row>
    <row r="7373" spans="1:2" hidden="1" outlineLevel="2" x14ac:dyDescent="0.2">
      <c r="A7373" s="30"/>
      <c r="B7373" s="10" t="s">
        <v>1614</v>
      </c>
    </row>
    <row r="7374" spans="1:2" hidden="1" outlineLevel="2" x14ac:dyDescent="0.2">
      <c r="A7374" s="31"/>
      <c r="B7374" s="11" t="s">
        <v>4743</v>
      </c>
    </row>
    <row r="7375" spans="1:2" ht="25.5" hidden="1" outlineLevel="2" x14ac:dyDescent="0.2">
      <c r="A7375" s="31"/>
      <c r="B7375" s="14" t="s">
        <v>6616</v>
      </c>
    </row>
    <row r="7376" spans="1:2" ht="13.5" hidden="1" outlineLevel="2" x14ac:dyDescent="0.2">
      <c r="A7376" s="30"/>
      <c r="B7376" s="15" t="s">
        <v>1615</v>
      </c>
    </row>
    <row r="7377" spans="1:2" hidden="1" outlineLevel="2" x14ac:dyDescent="0.2">
      <c r="A7377" s="31"/>
      <c r="B7377" s="16" t="s">
        <v>6617</v>
      </c>
    </row>
    <row r="7378" spans="1:2" hidden="1" outlineLevel="2" x14ac:dyDescent="0.2">
      <c r="A7378" s="30" t="s">
        <v>8199</v>
      </c>
      <c r="B7378" s="10" t="s">
        <v>4744</v>
      </c>
    </row>
    <row r="7379" spans="1:2" hidden="1" outlineLevel="2" x14ac:dyDescent="0.2">
      <c r="A7379" s="31" t="s">
        <v>8200</v>
      </c>
      <c r="B7379" s="11" t="s">
        <v>4744</v>
      </c>
    </row>
    <row r="7380" spans="1:2" hidden="1" outlineLevel="2" x14ac:dyDescent="0.2">
      <c r="A7380" s="31"/>
      <c r="B7380" s="10" t="s">
        <v>1614</v>
      </c>
    </row>
    <row r="7381" spans="1:2" hidden="1" outlineLevel="2" x14ac:dyDescent="0.2">
      <c r="A7381" s="31"/>
      <c r="B7381" s="11" t="s">
        <v>4745</v>
      </c>
    </row>
    <row r="7382" spans="1:2" ht="25.5" hidden="1" customHeight="1" outlineLevel="2" x14ac:dyDescent="0.2">
      <c r="A7382" s="31"/>
      <c r="B7382" s="14" t="s">
        <v>6618</v>
      </c>
    </row>
    <row r="7383" spans="1:2" ht="25.5" hidden="1" outlineLevel="2" x14ac:dyDescent="0.2">
      <c r="A7383" s="31"/>
      <c r="B7383" s="14" t="s">
        <v>6619</v>
      </c>
    </row>
    <row r="7384" spans="1:2" hidden="1" outlineLevel="2" x14ac:dyDescent="0.2">
      <c r="A7384" s="31"/>
      <c r="B7384" s="14" t="s">
        <v>6620</v>
      </c>
    </row>
    <row r="7385" spans="1:2" hidden="1" outlineLevel="2" x14ac:dyDescent="0.2">
      <c r="A7385" s="31"/>
      <c r="B7385" s="14" t="s">
        <v>6621</v>
      </c>
    </row>
    <row r="7386" spans="1:2" ht="13.5" hidden="1" outlineLevel="2" x14ac:dyDescent="0.2">
      <c r="A7386" s="30"/>
      <c r="B7386" s="15" t="s">
        <v>1615</v>
      </c>
    </row>
    <row r="7387" spans="1:2" ht="25.5" hidden="1" outlineLevel="2" x14ac:dyDescent="0.2">
      <c r="A7387" s="31"/>
      <c r="B7387" s="16" t="s">
        <v>4746</v>
      </c>
    </row>
    <row r="7388" spans="1:2" hidden="1" outlineLevel="2" x14ac:dyDescent="0.2">
      <c r="A7388" s="31"/>
      <c r="B7388" s="16" t="s">
        <v>4747</v>
      </c>
    </row>
    <row r="7389" spans="1:2" ht="25.5" hidden="1" outlineLevel="2" x14ac:dyDescent="0.2">
      <c r="A7389" s="31"/>
      <c r="B7389" s="16" t="s">
        <v>4748</v>
      </c>
    </row>
    <row r="7390" spans="1:2" hidden="1" outlineLevel="2" x14ac:dyDescent="0.2">
      <c r="A7390" s="30" t="s">
        <v>8201</v>
      </c>
      <c r="B7390" s="10" t="s">
        <v>239</v>
      </c>
    </row>
    <row r="7391" spans="1:2" hidden="1" outlineLevel="2" x14ac:dyDescent="0.2">
      <c r="A7391" s="30"/>
      <c r="B7391" s="10" t="s">
        <v>1637</v>
      </c>
    </row>
    <row r="7392" spans="1:2" hidden="1" outlineLevel="2" x14ac:dyDescent="0.2">
      <c r="A7392" s="31"/>
      <c r="B7392" s="11" t="s">
        <v>4749</v>
      </c>
    </row>
    <row r="7393" spans="1:2" hidden="1" outlineLevel="2" x14ac:dyDescent="0.2">
      <c r="A7393" s="31"/>
      <c r="B7393" s="11" t="s">
        <v>4750</v>
      </c>
    </row>
    <row r="7394" spans="1:2" ht="25.5" hidden="1" outlineLevel="2" x14ac:dyDescent="0.2">
      <c r="A7394" s="31"/>
      <c r="B7394" s="11" t="s">
        <v>4751</v>
      </c>
    </row>
    <row r="7395" spans="1:2" ht="25.5" hidden="1" outlineLevel="2" x14ac:dyDescent="0.2">
      <c r="A7395" s="31"/>
      <c r="B7395" s="11" t="s">
        <v>4752</v>
      </c>
    </row>
    <row r="7396" spans="1:2" hidden="1" outlineLevel="2" x14ac:dyDescent="0.2">
      <c r="A7396" s="30" t="s">
        <v>8202</v>
      </c>
      <c r="B7396" s="10" t="s">
        <v>4753</v>
      </c>
    </row>
    <row r="7397" spans="1:2" hidden="1" outlineLevel="2" x14ac:dyDescent="0.2">
      <c r="A7397" s="31" t="s">
        <v>8203</v>
      </c>
      <c r="B7397" s="11" t="s">
        <v>4753</v>
      </c>
    </row>
    <row r="7398" spans="1:2" hidden="1" outlineLevel="2" x14ac:dyDescent="0.2">
      <c r="A7398" s="31"/>
      <c r="B7398" s="10" t="s">
        <v>1614</v>
      </c>
    </row>
    <row r="7399" spans="1:2" ht="25.5" hidden="1" outlineLevel="2" x14ac:dyDescent="0.2">
      <c r="A7399" s="31"/>
      <c r="B7399" s="11" t="s">
        <v>4754</v>
      </c>
    </row>
    <row r="7400" spans="1:2" hidden="1" outlineLevel="2" x14ac:dyDescent="0.2">
      <c r="A7400" s="31"/>
      <c r="B7400" s="14" t="s">
        <v>6622</v>
      </c>
    </row>
    <row r="7401" spans="1:2" hidden="1" outlineLevel="2" x14ac:dyDescent="0.2">
      <c r="A7401" s="31"/>
      <c r="B7401" s="14" t="s">
        <v>6623</v>
      </c>
    </row>
    <row r="7402" spans="1:2" hidden="1" outlineLevel="2" x14ac:dyDescent="0.2">
      <c r="A7402" s="31"/>
      <c r="B7402" s="14" t="s">
        <v>6624</v>
      </c>
    </row>
    <row r="7403" spans="1:2" hidden="1" outlineLevel="2" x14ac:dyDescent="0.2">
      <c r="A7403" s="31"/>
      <c r="B7403" s="14" t="s">
        <v>6625</v>
      </c>
    </row>
    <row r="7404" spans="1:2" hidden="1" outlineLevel="2" x14ac:dyDescent="0.2">
      <c r="A7404" s="31"/>
      <c r="B7404" s="14" t="s">
        <v>6626</v>
      </c>
    </row>
    <row r="7405" spans="1:2" hidden="1" outlineLevel="2" x14ac:dyDescent="0.2">
      <c r="A7405" s="31"/>
      <c r="B7405" s="14" t="s">
        <v>6627</v>
      </c>
    </row>
    <row r="7406" spans="1:2" hidden="1" outlineLevel="2" x14ac:dyDescent="0.2">
      <c r="A7406" s="31"/>
      <c r="B7406" s="14" t="s">
        <v>6628</v>
      </c>
    </row>
    <row r="7407" spans="1:2" ht="13.5" hidden="1" outlineLevel="2" x14ac:dyDescent="0.2">
      <c r="A7407" s="30"/>
      <c r="B7407" s="15" t="s">
        <v>1615</v>
      </c>
    </row>
    <row r="7408" spans="1:2" hidden="1" outlineLevel="2" x14ac:dyDescent="0.2">
      <c r="A7408" s="31"/>
      <c r="B7408" s="16" t="s">
        <v>4755</v>
      </c>
    </row>
    <row r="7409" spans="1:2" hidden="1" outlineLevel="2" x14ac:dyDescent="0.2">
      <c r="A7409" s="31"/>
      <c r="B7409" s="16" t="s">
        <v>4756</v>
      </c>
    </row>
    <row r="7410" spans="1:2" ht="25.5" hidden="1" outlineLevel="2" x14ac:dyDescent="0.2">
      <c r="A7410" s="31"/>
      <c r="B7410" s="16" t="s">
        <v>4757</v>
      </c>
    </row>
    <row r="7411" spans="1:2" ht="25.5" hidden="1" outlineLevel="2" x14ac:dyDescent="0.2">
      <c r="A7411" s="31"/>
      <c r="B7411" s="16" t="s">
        <v>4758</v>
      </c>
    </row>
    <row r="7412" spans="1:2" hidden="1" outlineLevel="2" x14ac:dyDescent="0.2">
      <c r="A7412" s="30" t="s">
        <v>8204</v>
      </c>
      <c r="B7412" s="10" t="s">
        <v>4759</v>
      </c>
    </row>
    <row r="7413" spans="1:2" hidden="1" outlineLevel="2" x14ac:dyDescent="0.2">
      <c r="A7413" s="31" t="s">
        <v>8205</v>
      </c>
      <c r="B7413" s="11" t="s">
        <v>4759</v>
      </c>
    </row>
    <row r="7414" spans="1:2" hidden="1" outlineLevel="2" x14ac:dyDescent="0.2">
      <c r="A7414" s="31"/>
      <c r="B7414" s="10" t="s">
        <v>1614</v>
      </c>
    </row>
    <row r="7415" spans="1:2" hidden="1" outlineLevel="2" x14ac:dyDescent="0.2">
      <c r="A7415" s="31"/>
      <c r="B7415" s="11" t="s">
        <v>4760</v>
      </c>
    </row>
    <row r="7416" spans="1:2" hidden="1" outlineLevel="2" x14ac:dyDescent="0.2">
      <c r="A7416" s="30" t="s">
        <v>8206</v>
      </c>
      <c r="B7416" s="10" t="s">
        <v>4761</v>
      </c>
    </row>
    <row r="7417" spans="1:2" hidden="1" outlineLevel="2" x14ac:dyDescent="0.2">
      <c r="A7417" s="31" t="s">
        <v>8207</v>
      </c>
      <c r="B7417" s="11" t="s">
        <v>4761</v>
      </c>
    </row>
    <row r="7418" spans="1:2" hidden="1" outlineLevel="2" x14ac:dyDescent="0.2">
      <c r="A7418" s="31"/>
      <c r="B7418" s="10" t="s">
        <v>1614</v>
      </c>
    </row>
    <row r="7419" spans="1:2" ht="38.25" hidden="1" outlineLevel="2" x14ac:dyDescent="0.2">
      <c r="A7419" s="31"/>
      <c r="B7419" s="11" t="s">
        <v>4762</v>
      </c>
    </row>
    <row r="7420" spans="1:2" hidden="1" outlineLevel="2" x14ac:dyDescent="0.2">
      <c r="A7420" s="31"/>
      <c r="B7420" s="14" t="s">
        <v>6629</v>
      </c>
    </row>
    <row r="7421" spans="1:2" ht="25.5" hidden="1" outlineLevel="2" x14ac:dyDescent="0.2">
      <c r="A7421" s="31"/>
      <c r="B7421" s="14" t="s">
        <v>6630</v>
      </c>
    </row>
    <row r="7422" spans="1:2" hidden="1" outlineLevel="2" x14ac:dyDescent="0.2">
      <c r="A7422" s="31"/>
      <c r="B7422" s="14" t="s">
        <v>6631</v>
      </c>
    </row>
    <row r="7423" spans="1:2" hidden="1" outlineLevel="2" x14ac:dyDescent="0.2">
      <c r="A7423" s="31"/>
      <c r="B7423" s="14" t="s">
        <v>6632</v>
      </c>
    </row>
    <row r="7424" spans="1:2" ht="25.5" hidden="1" outlineLevel="2" x14ac:dyDescent="0.2">
      <c r="A7424" s="31"/>
      <c r="B7424" s="14" t="s">
        <v>6633</v>
      </c>
    </row>
    <row r="7425" spans="1:2" hidden="1" outlineLevel="2" x14ac:dyDescent="0.2">
      <c r="A7425" s="31"/>
      <c r="B7425" s="14" t="s">
        <v>6634</v>
      </c>
    </row>
    <row r="7426" spans="1:2" ht="25.5" hidden="1" outlineLevel="2" x14ac:dyDescent="0.2">
      <c r="A7426" s="31"/>
      <c r="B7426" s="14" t="s">
        <v>6635</v>
      </c>
    </row>
    <row r="7427" spans="1:2" hidden="1" outlineLevel="2" x14ac:dyDescent="0.2">
      <c r="A7427" s="31"/>
      <c r="B7427" s="14" t="s">
        <v>6636</v>
      </c>
    </row>
    <row r="7428" spans="1:2" ht="25.5" hidden="1" outlineLevel="2" x14ac:dyDescent="0.2">
      <c r="A7428" s="31"/>
      <c r="B7428" s="14" t="s">
        <v>6637</v>
      </c>
    </row>
    <row r="7429" spans="1:2" ht="25.5" hidden="1" outlineLevel="2" x14ac:dyDescent="0.2">
      <c r="A7429" s="31"/>
      <c r="B7429" s="14" t="s">
        <v>6638</v>
      </c>
    </row>
    <row r="7430" spans="1:2" ht="13.5" hidden="1" outlineLevel="2" x14ac:dyDescent="0.2">
      <c r="A7430" s="31"/>
      <c r="B7430" s="15" t="s">
        <v>1615</v>
      </c>
    </row>
    <row r="7431" spans="1:2" hidden="1" outlineLevel="2" x14ac:dyDescent="0.2">
      <c r="A7431" s="31"/>
      <c r="B7431" s="16" t="s">
        <v>4763</v>
      </c>
    </row>
    <row r="7432" spans="1:2" hidden="1" outlineLevel="2" x14ac:dyDescent="0.2">
      <c r="A7432" s="31"/>
      <c r="B7432" s="16" t="s">
        <v>4764</v>
      </c>
    </row>
    <row r="7433" spans="1:2" hidden="1" outlineLevel="2" x14ac:dyDescent="0.2">
      <c r="A7433" s="31"/>
      <c r="B7433" s="16" t="s">
        <v>4756</v>
      </c>
    </row>
    <row r="7434" spans="1:2" hidden="1" outlineLevel="2" x14ac:dyDescent="0.2">
      <c r="A7434" s="31"/>
      <c r="B7434" s="16" t="s">
        <v>4765</v>
      </c>
    </row>
    <row r="7435" spans="1:2" ht="25.5" hidden="1" outlineLevel="2" x14ac:dyDescent="0.2">
      <c r="A7435" s="31"/>
      <c r="B7435" s="16" t="s">
        <v>4766</v>
      </c>
    </row>
    <row r="7436" spans="1:2" ht="25.5" hidden="1" outlineLevel="2" x14ac:dyDescent="0.2">
      <c r="A7436" s="31"/>
      <c r="B7436" s="16" t="s">
        <v>4767</v>
      </c>
    </row>
    <row r="7437" spans="1:2" hidden="1" outlineLevel="2" x14ac:dyDescent="0.2">
      <c r="A7437" s="30" t="s">
        <v>8208</v>
      </c>
      <c r="B7437" s="10" t="s">
        <v>240</v>
      </c>
    </row>
    <row r="7438" spans="1:2" hidden="1" outlineLevel="2" x14ac:dyDescent="0.2">
      <c r="A7438" s="30" t="s">
        <v>8209</v>
      </c>
      <c r="B7438" s="10" t="s">
        <v>4768</v>
      </c>
    </row>
    <row r="7439" spans="1:2" hidden="1" outlineLevel="2" x14ac:dyDescent="0.2">
      <c r="A7439" s="31" t="s">
        <v>8210</v>
      </c>
      <c r="B7439" s="11" t="s">
        <v>4768</v>
      </c>
    </row>
    <row r="7440" spans="1:2" hidden="1" outlineLevel="2" x14ac:dyDescent="0.2">
      <c r="A7440" s="31"/>
      <c r="B7440" s="10" t="s">
        <v>1614</v>
      </c>
    </row>
    <row r="7441" spans="1:2" ht="25.5" hidden="1" outlineLevel="2" x14ac:dyDescent="0.2">
      <c r="A7441" s="31"/>
      <c r="B7441" s="11" t="s">
        <v>4769</v>
      </c>
    </row>
    <row r="7442" spans="1:2" ht="25.5" hidden="1" outlineLevel="2" x14ac:dyDescent="0.2">
      <c r="A7442" s="31"/>
      <c r="B7442" s="14" t="s">
        <v>6639</v>
      </c>
    </row>
    <row r="7443" spans="1:2" ht="13.5" hidden="1" outlineLevel="2" x14ac:dyDescent="0.2">
      <c r="A7443" s="30"/>
      <c r="B7443" s="15" t="s">
        <v>1615</v>
      </c>
    </row>
    <row r="7444" spans="1:2" ht="25.5" hidden="1" outlineLevel="2" x14ac:dyDescent="0.2">
      <c r="A7444" s="31"/>
      <c r="B7444" s="16" t="s">
        <v>4770</v>
      </c>
    </row>
    <row r="7445" spans="1:2" hidden="1" outlineLevel="2" x14ac:dyDescent="0.2">
      <c r="A7445" s="31"/>
      <c r="B7445" s="16" t="s">
        <v>4771</v>
      </c>
    </row>
    <row r="7446" spans="1:2" hidden="1" outlineLevel="2" x14ac:dyDescent="0.2">
      <c r="A7446" s="30" t="s">
        <v>8211</v>
      </c>
      <c r="B7446" s="10" t="s">
        <v>4772</v>
      </c>
    </row>
    <row r="7447" spans="1:2" hidden="1" outlineLevel="2" x14ac:dyDescent="0.2">
      <c r="A7447" s="31" t="s">
        <v>8212</v>
      </c>
      <c r="B7447" s="11" t="s">
        <v>4772</v>
      </c>
    </row>
    <row r="7448" spans="1:2" hidden="1" outlineLevel="2" x14ac:dyDescent="0.2">
      <c r="A7448" s="31"/>
      <c r="B7448" s="10" t="s">
        <v>1614</v>
      </c>
    </row>
    <row r="7449" spans="1:2" hidden="1" outlineLevel="2" x14ac:dyDescent="0.2">
      <c r="A7449" s="31"/>
      <c r="B7449" s="11" t="s">
        <v>4773</v>
      </c>
    </row>
    <row r="7450" spans="1:2" hidden="1" outlineLevel="2" x14ac:dyDescent="0.2">
      <c r="A7450" s="31"/>
      <c r="B7450" s="14" t="s">
        <v>6640</v>
      </c>
    </row>
    <row r="7451" spans="1:2" hidden="1" outlineLevel="2" x14ac:dyDescent="0.2">
      <c r="A7451" s="31"/>
      <c r="B7451" s="14" t="s">
        <v>6641</v>
      </c>
    </row>
    <row r="7452" spans="1:2" hidden="1" outlineLevel="2" x14ac:dyDescent="0.2">
      <c r="A7452" s="31"/>
      <c r="B7452" s="14" t="s">
        <v>6642</v>
      </c>
    </row>
    <row r="7453" spans="1:2" ht="13.5" hidden="1" outlineLevel="2" x14ac:dyDescent="0.2">
      <c r="A7453" s="30"/>
      <c r="B7453" s="15" t="s">
        <v>1615</v>
      </c>
    </row>
    <row r="7454" spans="1:2" ht="12.75" hidden="1" customHeight="1" outlineLevel="2" x14ac:dyDescent="0.2">
      <c r="A7454" s="31"/>
      <c r="B7454" s="16" t="s">
        <v>4774</v>
      </c>
    </row>
    <row r="7455" spans="1:2" hidden="1" outlineLevel="2" x14ac:dyDescent="0.2">
      <c r="A7455" s="30" t="s">
        <v>8213</v>
      </c>
      <c r="B7455" s="10" t="s">
        <v>4775</v>
      </c>
    </row>
    <row r="7456" spans="1:2" hidden="1" outlineLevel="2" x14ac:dyDescent="0.2">
      <c r="A7456" s="31" t="s">
        <v>8214</v>
      </c>
      <c r="B7456" s="11" t="s">
        <v>4775</v>
      </c>
    </row>
    <row r="7457" spans="1:2" hidden="1" outlineLevel="2" x14ac:dyDescent="0.2">
      <c r="A7457" s="31"/>
      <c r="B7457" s="10" t="s">
        <v>1614</v>
      </c>
    </row>
    <row r="7458" spans="1:2" ht="25.5" hidden="1" outlineLevel="2" x14ac:dyDescent="0.2">
      <c r="A7458" s="31"/>
      <c r="B7458" s="11" t="s">
        <v>4776</v>
      </c>
    </row>
    <row r="7459" spans="1:2" hidden="1" outlineLevel="2" x14ac:dyDescent="0.2">
      <c r="A7459" s="31"/>
      <c r="B7459" s="14" t="s">
        <v>6643</v>
      </c>
    </row>
    <row r="7460" spans="1:2" hidden="1" outlineLevel="2" x14ac:dyDescent="0.2">
      <c r="A7460" s="31"/>
      <c r="B7460" s="14" t="s">
        <v>6644</v>
      </c>
    </row>
    <row r="7461" spans="1:2" ht="25.5" hidden="1" outlineLevel="2" x14ac:dyDescent="0.2">
      <c r="A7461" s="31"/>
      <c r="B7461" s="14" t="s">
        <v>6645</v>
      </c>
    </row>
    <row r="7462" spans="1:2" hidden="1" outlineLevel="2" x14ac:dyDescent="0.2">
      <c r="A7462" s="31"/>
      <c r="B7462" s="14" t="s">
        <v>6646</v>
      </c>
    </row>
    <row r="7463" spans="1:2" ht="13.5" hidden="1" outlineLevel="2" x14ac:dyDescent="0.2">
      <c r="A7463" s="30"/>
      <c r="B7463" s="15" t="s">
        <v>1615</v>
      </c>
    </row>
    <row r="7464" spans="1:2" ht="25.5" hidden="1" outlineLevel="2" x14ac:dyDescent="0.2">
      <c r="A7464" s="31"/>
      <c r="B7464" s="16" t="s">
        <v>4777</v>
      </c>
    </row>
    <row r="7465" spans="1:2" hidden="1" outlineLevel="2" x14ac:dyDescent="0.2">
      <c r="A7465" s="30" t="s">
        <v>8215</v>
      </c>
      <c r="B7465" s="10" t="s">
        <v>4778</v>
      </c>
    </row>
    <row r="7466" spans="1:2" hidden="1" outlineLevel="2" x14ac:dyDescent="0.2">
      <c r="A7466" s="31" t="s">
        <v>8216</v>
      </c>
      <c r="B7466" s="11" t="s">
        <v>4778</v>
      </c>
    </row>
    <row r="7467" spans="1:2" hidden="1" outlineLevel="2" x14ac:dyDescent="0.2">
      <c r="A7467" s="31"/>
      <c r="B7467" s="10" t="s">
        <v>1614</v>
      </c>
    </row>
    <row r="7468" spans="1:2" hidden="1" outlineLevel="2" x14ac:dyDescent="0.2">
      <c r="A7468" s="31"/>
      <c r="B7468" s="11" t="s">
        <v>4779</v>
      </c>
    </row>
    <row r="7469" spans="1:2" ht="25.5" hidden="1" outlineLevel="2" x14ac:dyDescent="0.2">
      <c r="A7469" s="31"/>
      <c r="B7469" s="14" t="s">
        <v>6647</v>
      </c>
    </row>
    <row r="7470" spans="1:2" ht="13.5" hidden="1" outlineLevel="2" x14ac:dyDescent="0.2">
      <c r="A7470" s="30"/>
      <c r="B7470" s="15" t="s">
        <v>1615</v>
      </c>
    </row>
    <row r="7471" spans="1:2" hidden="1" outlineLevel="2" x14ac:dyDescent="0.2">
      <c r="A7471" s="31"/>
      <c r="B7471" s="16" t="s">
        <v>4780</v>
      </c>
    </row>
    <row r="7472" spans="1:2" ht="25.5" hidden="1" outlineLevel="2" x14ac:dyDescent="0.2">
      <c r="A7472" s="31"/>
      <c r="B7472" s="16" t="s">
        <v>4781</v>
      </c>
    </row>
    <row r="7473" spans="1:2" hidden="1" outlineLevel="2" x14ac:dyDescent="0.2">
      <c r="A7473" s="30" t="s">
        <v>8217</v>
      </c>
      <c r="B7473" s="10" t="s">
        <v>4782</v>
      </c>
    </row>
    <row r="7474" spans="1:2" hidden="1" outlineLevel="2" x14ac:dyDescent="0.2">
      <c r="A7474" s="31" t="s">
        <v>8218</v>
      </c>
      <c r="B7474" s="11" t="s">
        <v>4782</v>
      </c>
    </row>
    <row r="7475" spans="1:2" hidden="1" outlineLevel="2" x14ac:dyDescent="0.2">
      <c r="A7475" s="31"/>
      <c r="B7475" s="10" t="s">
        <v>1614</v>
      </c>
    </row>
    <row r="7476" spans="1:2" hidden="1" outlineLevel="2" x14ac:dyDescent="0.2">
      <c r="A7476" s="31"/>
      <c r="B7476" s="11" t="s">
        <v>4783</v>
      </c>
    </row>
    <row r="7477" spans="1:2" hidden="1" outlineLevel="2" x14ac:dyDescent="0.2">
      <c r="A7477" s="31"/>
      <c r="B7477" s="14" t="s">
        <v>6648</v>
      </c>
    </row>
    <row r="7478" spans="1:2" hidden="1" outlineLevel="2" x14ac:dyDescent="0.2">
      <c r="A7478" s="31"/>
      <c r="B7478" s="14" t="s">
        <v>6649</v>
      </c>
    </row>
    <row r="7479" spans="1:2" ht="13.5" hidden="1" outlineLevel="2" x14ac:dyDescent="0.2">
      <c r="A7479" s="30"/>
      <c r="B7479" s="15" t="s">
        <v>1615</v>
      </c>
    </row>
    <row r="7480" spans="1:2" hidden="1" outlineLevel="2" x14ac:dyDescent="0.2">
      <c r="A7480" s="31"/>
      <c r="B7480" s="16" t="s">
        <v>4784</v>
      </c>
    </row>
    <row r="7481" spans="1:2" ht="25.5" hidden="1" outlineLevel="2" x14ac:dyDescent="0.2">
      <c r="A7481" s="30" t="s">
        <v>8219</v>
      </c>
      <c r="B7481" s="10" t="s">
        <v>4785</v>
      </c>
    </row>
    <row r="7482" spans="1:2" ht="25.5" hidden="1" outlineLevel="2" x14ac:dyDescent="0.2">
      <c r="A7482" s="31" t="s">
        <v>8220</v>
      </c>
      <c r="B7482" s="11" t="s">
        <v>4785</v>
      </c>
    </row>
    <row r="7483" spans="1:2" hidden="1" outlineLevel="2" x14ac:dyDescent="0.2">
      <c r="A7483" s="31"/>
      <c r="B7483" s="10" t="s">
        <v>1614</v>
      </c>
    </row>
    <row r="7484" spans="1:2" ht="25.5" hidden="1" outlineLevel="2" x14ac:dyDescent="0.2">
      <c r="A7484" s="31"/>
      <c r="B7484" s="11" t="s">
        <v>4786</v>
      </c>
    </row>
    <row r="7485" spans="1:2" hidden="1" outlineLevel="2" x14ac:dyDescent="0.2">
      <c r="A7485" s="31"/>
      <c r="B7485" s="14" t="s">
        <v>6650</v>
      </c>
    </row>
    <row r="7486" spans="1:2" hidden="1" outlineLevel="2" x14ac:dyDescent="0.2">
      <c r="A7486" s="31"/>
      <c r="B7486" s="14" t="s">
        <v>6651</v>
      </c>
    </row>
    <row r="7487" spans="1:2" hidden="1" outlineLevel="2" x14ac:dyDescent="0.2">
      <c r="A7487" s="31"/>
      <c r="B7487" s="14" t="s">
        <v>6652</v>
      </c>
    </row>
    <row r="7488" spans="1:2" ht="25.5" hidden="1" outlineLevel="2" x14ac:dyDescent="0.2">
      <c r="A7488" s="31"/>
      <c r="B7488" s="14" t="s">
        <v>6653</v>
      </c>
    </row>
    <row r="7489" spans="1:2" hidden="1" outlineLevel="2" x14ac:dyDescent="0.2">
      <c r="A7489" s="31"/>
      <c r="B7489" s="14" t="s">
        <v>6654</v>
      </c>
    </row>
    <row r="7490" spans="1:2" hidden="1" outlineLevel="2" x14ac:dyDescent="0.2">
      <c r="A7490" s="31"/>
      <c r="B7490" s="14" t="s">
        <v>6655</v>
      </c>
    </row>
    <row r="7491" spans="1:2" hidden="1" outlineLevel="2" x14ac:dyDescent="0.2">
      <c r="A7491" s="31"/>
      <c r="B7491" s="14" t="s">
        <v>6656</v>
      </c>
    </row>
    <row r="7492" spans="1:2" hidden="1" outlineLevel="2" x14ac:dyDescent="0.2">
      <c r="A7492" s="31"/>
      <c r="B7492" s="14" t="s">
        <v>6657</v>
      </c>
    </row>
    <row r="7493" spans="1:2" ht="25.5" hidden="1" outlineLevel="2" x14ac:dyDescent="0.2">
      <c r="A7493" s="31"/>
      <c r="B7493" s="11" t="s">
        <v>4787</v>
      </c>
    </row>
    <row r="7494" spans="1:2" hidden="1" outlineLevel="2" x14ac:dyDescent="0.2">
      <c r="A7494" s="31"/>
      <c r="B7494" s="14" t="s">
        <v>6658</v>
      </c>
    </row>
    <row r="7495" spans="1:2" hidden="1" outlineLevel="2" x14ac:dyDescent="0.2">
      <c r="A7495" s="31"/>
      <c r="B7495" s="14" t="s">
        <v>6659</v>
      </c>
    </row>
    <row r="7496" spans="1:2" hidden="1" outlineLevel="2" x14ac:dyDescent="0.2">
      <c r="A7496" s="31"/>
      <c r="B7496" s="11" t="s">
        <v>4788</v>
      </c>
    </row>
    <row r="7497" spans="1:2" hidden="1" outlineLevel="2" x14ac:dyDescent="0.2">
      <c r="A7497" s="31"/>
      <c r="B7497" s="11" t="s">
        <v>4789</v>
      </c>
    </row>
    <row r="7498" spans="1:2" hidden="1" outlineLevel="2" x14ac:dyDescent="0.2">
      <c r="A7498" s="31"/>
      <c r="B7498" s="11" t="s">
        <v>4790</v>
      </c>
    </row>
    <row r="7499" spans="1:2" ht="12.75" hidden="1" customHeight="1" outlineLevel="2" x14ac:dyDescent="0.2">
      <c r="A7499" s="31"/>
      <c r="B7499" s="11" t="s">
        <v>4791</v>
      </c>
    </row>
    <row r="7500" spans="1:2" hidden="1" outlineLevel="2" x14ac:dyDescent="0.2">
      <c r="A7500" s="31"/>
      <c r="B7500" s="11" t="s">
        <v>4792</v>
      </c>
    </row>
    <row r="7501" spans="1:2" ht="13.5" hidden="1" outlineLevel="2" x14ac:dyDescent="0.2">
      <c r="A7501" s="30"/>
      <c r="B7501" s="15" t="s">
        <v>1615</v>
      </c>
    </row>
    <row r="7502" spans="1:2" ht="25.5" hidden="1" outlineLevel="2" x14ac:dyDescent="0.2">
      <c r="A7502" s="31"/>
      <c r="B7502" s="16" t="s">
        <v>4793</v>
      </c>
    </row>
    <row r="7503" spans="1:2" ht="38.25" hidden="1" outlineLevel="2" x14ac:dyDescent="0.2">
      <c r="A7503" s="31"/>
      <c r="B7503" s="16" t="s">
        <v>4794</v>
      </c>
    </row>
    <row r="7504" spans="1:2" hidden="1" outlineLevel="2" x14ac:dyDescent="0.2">
      <c r="A7504" s="31"/>
      <c r="B7504" s="16" t="s">
        <v>4747</v>
      </c>
    </row>
    <row r="7505" spans="1:2" ht="25.5" hidden="1" outlineLevel="2" x14ac:dyDescent="0.2">
      <c r="A7505" s="31"/>
      <c r="B7505" s="16" t="s">
        <v>4795</v>
      </c>
    </row>
    <row r="7506" spans="1:2" ht="12.75" hidden="1" customHeight="1" outlineLevel="2" x14ac:dyDescent="0.2">
      <c r="A7506" s="31"/>
      <c r="B7506" s="16" t="s">
        <v>4796</v>
      </c>
    </row>
    <row r="7507" spans="1:2" ht="25.5" hidden="1" outlineLevel="2" x14ac:dyDescent="0.2">
      <c r="A7507" s="31"/>
      <c r="B7507" s="16" t="s">
        <v>4797</v>
      </c>
    </row>
    <row r="7508" spans="1:2" ht="25.5" hidden="1" outlineLevel="2" x14ac:dyDescent="0.2">
      <c r="A7508" s="30" t="s">
        <v>8221</v>
      </c>
      <c r="B7508" s="10" t="s">
        <v>241</v>
      </c>
    </row>
    <row r="7509" spans="1:2" ht="89.25" hidden="1" customHeight="1" outlineLevel="2" x14ac:dyDescent="0.2">
      <c r="A7509" s="31"/>
      <c r="B7509" s="11" t="s">
        <v>4798</v>
      </c>
    </row>
    <row r="7510" spans="1:2" ht="25.5" hidden="1" outlineLevel="2" x14ac:dyDescent="0.2">
      <c r="A7510" s="30" t="s">
        <v>8222</v>
      </c>
      <c r="B7510" s="10" t="s">
        <v>241</v>
      </c>
    </row>
    <row r="7511" spans="1:2" ht="25.5" hidden="1" outlineLevel="2" x14ac:dyDescent="0.2">
      <c r="A7511" s="31" t="s">
        <v>8223</v>
      </c>
      <c r="B7511" s="11" t="s">
        <v>241</v>
      </c>
    </row>
    <row r="7512" spans="1:2" hidden="1" outlineLevel="2" x14ac:dyDescent="0.2">
      <c r="A7512" s="31"/>
      <c r="B7512" s="10" t="s">
        <v>1614</v>
      </c>
    </row>
    <row r="7513" spans="1:2" ht="38.25" hidden="1" outlineLevel="2" x14ac:dyDescent="0.2">
      <c r="A7513" s="31"/>
      <c r="B7513" s="11" t="s">
        <v>4799</v>
      </c>
    </row>
    <row r="7514" spans="1:2" hidden="1" outlineLevel="2" x14ac:dyDescent="0.2">
      <c r="A7514" s="31"/>
      <c r="B7514" s="11" t="s">
        <v>4800</v>
      </c>
    </row>
    <row r="7515" spans="1:2" hidden="1" outlineLevel="2" x14ac:dyDescent="0.2">
      <c r="A7515" s="31"/>
      <c r="B7515" s="14" t="s">
        <v>6660</v>
      </c>
    </row>
    <row r="7516" spans="1:2" hidden="1" outlineLevel="2" x14ac:dyDescent="0.2">
      <c r="A7516" s="31"/>
      <c r="B7516" s="14" t="s">
        <v>6661</v>
      </c>
    </row>
    <row r="7517" spans="1:2" hidden="1" outlineLevel="2" x14ac:dyDescent="0.2">
      <c r="A7517" s="31"/>
      <c r="B7517" s="14" t="s">
        <v>6662</v>
      </c>
    </row>
    <row r="7518" spans="1:2" hidden="1" outlineLevel="2" x14ac:dyDescent="0.2">
      <c r="A7518" s="31"/>
      <c r="B7518" s="14" t="s">
        <v>6663</v>
      </c>
    </row>
    <row r="7519" spans="1:2" hidden="1" outlineLevel="2" x14ac:dyDescent="0.2">
      <c r="A7519" s="31"/>
      <c r="B7519" s="14" t="s">
        <v>6664</v>
      </c>
    </row>
    <row r="7520" spans="1:2" ht="13.5" hidden="1" outlineLevel="2" x14ac:dyDescent="0.2">
      <c r="A7520" s="30"/>
      <c r="B7520" s="15" t="s">
        <v>1615</v>
      </c>
    </row>
    <row r="7521" spans="1:2" ht="25.5" hidden="1" outlineLevel="2" x14ac:dyDescent="0.2">
      <c r="A7521" s="31"/>
      <c r="B7521" s="16" t="s">
        <v>4801</v>
      </c>
    </row>
    <row r="7522" spans="1:2" ht="25.5" hidden="1" outlineLevel="2" x14ac:dyDescent="0.2">
      <c r="A7522" s="31"/>
      <c r="B7522" s="16" t="s">
        <v>4802</v>
      </c>
    </row>
    <row r="7523" spans="1:2" ht="38.25" hidden="1" outlineLevel="2" x14ac:dyDescent="0.2">
      <c r="A7523" s="31"/>
      <c r="B7523" s="16" t="s">
        <v>4803</v>
      </c>
    </row>
    <row r="7524" spans="1:2" ht="25.5" hidden="1" outlineLevel="2" x14ac:dyDescent="0.2">
      <c r="A7524" s="31"/>
      <c r="B7524" s="16" t="s">
        <v>4804</v>
      </c>
    </row>
    <row r="7525" spans="1:2" ht="25.5" hidden="1" outlineLevel="2" x14ac:dyDescent="0.2">
      <c r="A7525" s="31"/>
      <c r="B7525" s="16" t="s">
        <v>4805</v>
      </c>
    </row>
    <row r="7526" spans="1:2" hidden="1" outlineLevel="2" x14ac:dyDescent="0.2">
      <c r="A7526" s="31"/>
      <c r="B7526" s="16" t="s">
        <v>4806</v>
      </c>
    </row>
    <row r="7527" spans="1:2" hidden="1" outlineLevel="2" x14ac:dyDescent="0.2">
      <c r="A7527" s="31"/>
      <c r="B7527" s="16" t="s">
        <v>4756</v>
      </c>
    </row>
    <row r="7528" spans="1:2" hidden="1" outlineLevel="2" x14ac:dyDescent="0.2">
      <c r="A7528" s="31"/>
      <c r="B7528" s="16" t="s">
        <v>4807</v>
      </c>
    </row>
    <row r="7529" spans="1:2" hidden="1" outlineLevel="1" x14ac:dyDescent="0.2">
      <c r="A7529" s="29" t="s">
        <v>8224</v>
      </c>
      <c r="B7529" s="9" t="s">
        <v>4808</v>
      </c>
    </row>
    <row r="7530" spans="1:2" hidden="1" outlineLevel="2" x14ac:dyDescent="0.2">
      <c r="A7530" s="30" t="s">
        <v>8225</v>
      </c>
      <c r="B7530" s="10" t="s">
        <v>242</v>
      </c>
    </row>
    <row r="7531" spans="1:2" hidden="1" outlineLevel="2" x14ac:dyDescent="0.2">
      <c r="A7531" s="30" t="s">
        <v>8226</v>
      </c>
      <c r="B7531" s="10" t="s">
        <v>242</v>
      </c>
    </row>
    <row r="7532" spans="1:2" hidden="1" outlineLevel="2" x14ac:dyDescent="0.2">
      <c r="A7532" s="31" t="s">
        <v>8227</v>
      </c>
      <c r="B7532" s="11" t="s">
        <v>242</v>
      </c>
    </row>
    <row r="7533" spans="1:2" ht="38.25" hidden="1" customHeight="1" outlineLevel="2" x14ac:dyDescent="0.2">
      <c r="A7533" s="31"/>
      <c r="B7533" s="11" t="s">
        <v>6665</v>
      </c>
    </row>
    <row r="7534" spans="1:2" hidden="1" outlineLevel="2" x14ac:dyDescent="0.2">
      <c r="A7534" s="30"/>
      <c r="B7534" s="10" t="s">
        <v>1614</v>
      </c>
    </row>
    <row r="7535" spans="1:2" ht="25.5" hidden="1" outlineLevel="2" x14ac:dyDescent="0.2">
      <c r="A7535" s="31"/>
      <c r="B7535" s="11" t="s">
        <v>4809</v>
      </c>
    </row>
    <row r="7536" spans="1:2" ht="25.5" hidden="1" outlineLevel="2" x14ac:dyDescent="0.2">
      <c r="A7536" s="31"/>
      <c r="B7536" s="11" t="s">
        <v>4810</v>
      </c>
    </row>
    <row r="7537" spans="1:2" hidden="1" outlineLevel="2" x14ac:dyDescent="0.2">
      <c r="A7537" s="31"/>
      <c r="B7537" s="11" t="s">
        <v>4811</v>
      </c>
    </row>
    <row r="7538" spans="1:2" ht="13.5" hidden="1" outlineLevel="2" x14ac:dyDescent="0.2">
      <c r="A7538" s="30"/>
      <c r="B7538" s="15" t="s">
        <v>1615</v>
      </c>
    </row>
    <row r="7539" spans="1:2" ht="38.25" hidden="1" outlineLevel="2" x14ac:dyDescent="0.2">
      <c r="A7539" s="31"/>
      <c r="B7539" s="16" t="s">
        <v>4812</v>
      </c>
    </row>
    <row r="7540" spans="1:2" hidden="1" outlineLevel="2" x14ac:dyDescent="0.2">
      <c r="A7540" s="30" t="s">
        <v>8228</v>
      </c>
      <c r="B7540" s="10" t="s">
        <v>243</v>
      </c>
    </row>
    <row r="7541" spans="1:2" hidden="1" outlineLevel="2" x14ac:dyDescent="0.2">
      <c r="A7541" s="30" t="s">
        <v>8229</v>
      </c>
      <c r="B7541" s="10" t="s">
        <v>243</v>
      </c>
    </row>
    <row r="7542" spans="1:2" hidden="1" outlineLevel="2" x14ac:dyDescent="0.2">
      <c r="A7542" s="31" t="s">
        <v>8230</v>
      </c>
      <c r="B7542" s="11" t="s">
        <v>243</v>
      </c>
    </row>
    <row r="7543" spans="1:2" hidden="1" outlineLevel="2" x14ac:dyDescent="0.2">
      <c r="A7543" s="31"/>
      <c r="B7543" s="10" t="s">
        <v>1614</v>
      </c>
    </row>
    <row r="7544" spans="1:2" ht="76.5" hidden="1" outlineLevel="2" x14ac:dyDescent="0.2">
      <c r="A7544" s="31"/>
      <c r="B7544" s="11" t="s">
        <v>4813</v>
      </c>
    </row>
    <row r="7545" spans="1:2" hidden="1" outlineLevel="2" x14ac:dyDescent="0.2">
      <c r="A7545" s="30" t="s">
        <v>8231</v>
      </c>
      <c r="B7545" s="10" t="s">
        <v>244</v>
      </c>
    </row>
    <row r="7546" spans="1:2" hidden="1" outlineLevel="2" x14ac:dyDescent="0.2">
      <c r="A7546" s="30" t="s">
        <v>8232</v>
      </c>
      <c r="B7546" s="10" t="s">
        <v>244</v>
      </c>
    </row>
    <row r="7547" spans="1:2" hidden="1" outlineLevel="2" x14ac:dyDescent="0.2">
      <c r="A7547" s="31" t="s">
        <v>8233</v>
      </c>
      <c r="B7547" s="11" t="s">
        <v>244</v>
      </c>
    </row>
    <row r="7548" spans="1:2" hidden="1" outlineLevel="2" x14ac:dyDescent="0.2">
      <c r="A7548" s="31"/>
      <c r="B7548" s="10" t="s">
        <v>1614</v>
      </c>
    </row>
    <row r="7549" spans="1:2" ht="76.5" hidden="1" customHeight="1" outlineLevel="2" x14ac:dyDescent="0.2">
      <c r="A7549" s="31"/>
      <c r="B7549" s="11" t="s">
        <v>4814</v>
      </c>
    </row>
    <row r="7550" spans="1:2" ht="13.5" hidden="1" outlineLevel="2" x14ac:dyDescent="0.2">
      <c r="A7550" s="30"/>
      <c r="B7550" s="15" t="s">
        <v>1615</v>
      </c>
    </row>
    <row r="7551" spans="1:2" ht="38.25" hidden="1" outlineLevel="2" x14ac:dyDescent="0.2">
      <c r="A7551" s="31"/>
      <c r="B7551" s="16" t="s">
        <v>4815</v>
      </c>
    </row>
    <row r="7552" spans="1:2" ht="25.5" hidden="1" outlineLevel="2" x14ac:dyDescent="0.2">
      <c r="A7552" s="31"/>
      <c r="B7552" s="16" t="s">
        <v>4816</v>
      </c>
    </row>
    <row r="7553" spans="1:2" ht="25.5" hidden="1" outlineLevel="1" x14ac:dyDescent="0.2">
      <c r="A7553" s="29" t="s">
        <v>8234</v>
      </c>
      <c r="B7553" s="9" t="s">
        <v>4817</v>
      </c>
    </row>
    <row r="7554" spans="1:2" hidden="1" outlineLevel="2" x14ac:dyDescent="0.2">
      <c r="A7554" s="30" t="s">
        <v>8235</v>
      </c>
      <c r="B7554" s="10" t="s">
        <v>43</v>
      </c>
    </row>
    <row r="7555" spans="1:2" hidden="1" outlineLevel="2" x14ac:dyDescent="0.2">
      <c r="A7555" s="30"/>
      <c r="B7555" s="10" t="s">
        <v>1637</v>
      </c>
    </row>
    <row r="7556" spans="1:2" ht="38.25" hidden="1" outlineLevel="2" x14ac:dyDescent="0.2">
      <c r="A7556" s="31"/>
      <c r="B7556" s="11" t="s">
        <v>4818</v>
      </c>
    </row>
    <row r="7557" spans="1:2" ht="25.5" hidden="1" outlineLevel="2" x14ac:dyDescent="0.2">
      <c r="A7557" s="31"/>
      <c r="B7557" s="11" t="s">
        <v>4819</v>
      </c>
    </row>
    <row r="7558" spans="1:2" hidden="1" outlineLevel="2" x14ac:dyDescent="0.2">
      <c r="A7558" s="30" t="s">
        <v>8236</v>
      </c>
      <c r="B7558" s="10" t="s">
        <v>4820</v>
      </c>
    </row>
    <row r="7559" spans="1:2" hidden="1" outlineLevel="2" x14ac:dyDescent="0.2">
      <c r="A7559" s="31" t="s">
        <v>8237</v>
      </c>
      <c r="B7559" s="11" t="s">
        <v>4820</v>
      </c>
    </row>
    <row r="7560" spans="1:2" hidden="1" outlineLevel="2" x14ac:dyDescent="0.2">
      <c r="A7560" s="31"/>
      <c r="B7560" s="10" t="s">
        <v>1614</v>
      </c>
    </row>
    <row r="7561" spans="1:2" ht="25.5" hidden="1" outlineLevel="2" x14ac:dyDescent="0.2">
      <c r="A7561" s="31"/>
      <c r="B7561" s="11" t="s">
        <v>4821</v>
      </c>
    </row>
    <row r="7562" spans="1:2" ht="25.5" hidden="1" outlineLevel="2" x14ac:dyDescent="0.2">
      <c r="A7562" s="31"/>
      <c r="B7562" s="11" t="s">
        <v>4822</v>
      </c>
    </row>
    <row r="7563" spans="1:2" hidden="1" outlineLevel="2" x14ac:dyDescent="0.2">
      <c r="A7563" s="30" t="s">
        <v>8238</v>
      </c>
      <c r="B7563" s="10" t="s">
        <v>4823</v>
      </c>
    </row>
    <row r="7564" spans="1:2" hidden="1" outlineLevel="2" x14ac:dyDescent="0.2">
      <c r="A7564" s="31" t="s">
        <v>8239</v>
      </c>
      <c r="B7564" s="11" t="s">
        <v>4823</v>
      </c>
    </row>
    <row r="7565" spans="1:2" hidden="1" outlineLevel="2" x14ac:dyDescent="0.2">
      <c r="A7565" s="31"/>
      <c r="B7565" s="10" t="s">
        <v>1614</v>
      </c>
    </row>
    <row r="7566" spans="1:2" ht="38.25" hidden="1" outlineLevel="2" x14ac:dyDescent="0.2">
      <c r="A7566" s="31"/>
      <c r="B7566" s="11" t="s">
        <v>4824</v>
      </c>
    </row>
    <row r="7567" spans="1:2" hidden="1" outlineLevel="2" x14ac:dyDescent="0.2">
      <c r="A7567" s="31"/>
      <c r="B7567" s="11" t="s">
        <v>4825</v>
      </c>
    </row>
    <row r="7568" spans="1:2" hidden="1" outlineLevel="2" x14ac:dyDescent="0.2">
      <c r="A7568" s="31"/>
      <c r="B7568" s="14" t="s">
        <v>6666</v>
      </c>
    </row>
    <row r="7569" spans="1:2" hidden="1" outlineLevel="2" x14ac:dyDescent="0.2">
      <c r="A7569" s="31"/>
      <c r="B7569" s="14" t="s">
        <v>6667</v>
      </c>
    </row>
    <row r="7570" spans="1:2" hidden="1" outlineLevel="2" x14ac:dyDescent="0.2">
      <c r="A7570" s="31"/>
      <c r="B7570" s="14" t="s">
        <v>6668</v>
      </c>
    </row>
    <row r="7571" spans="1:2" ht="25.5" hidden="1" outlineLevel="2" x14ac:dyDescent="0.2">
      <c r="A7571" s="31"/>
      <c r="B7571" s="14" t="s">
        <v>6669</v>
      </c>
    </row>
    <row r="7572" spans="1:2" hidden="1" outlineLevel="2" x14ac:dyDescent="0.2">
      <c r="A7572" s="30" t="s">
        <v>8240</v>
      </c>
      <c r="B7572" s="10" t="s">
        <v>245</v>
      </c>
    </row>
    <row r="7573" spans="1:2" hidden="1" outlineLevel="2" x14ac:dyDescent="0.2">
      <c r="A7573" s="30" t="s">
        <v>8241</v>
      </c>
      <c r="B7573" s="10" t="s">
        <v>245</v>
      </c>
    </row>
    <row r="7574" spans="1:2" hidden="1" outlineLevel="2" x14ac:dyDescent="0.2">
      <c r="A7574" s="31" t="s">
        <v>8242</v>
      </c>
      <c r="B7574" s="11" t="s">
        <v>4826</v>
      </c>
    </row>
    <row r="7575" spans="1:2" hidden="1" outlineLevel="2" x14ac:dyDescent="0.2">
      <c r="A7575" s="31"/>
      <c r="B7575" s="10" t="s">
        <v>1614</v>
      </c>
    </row>
    <row r="7576" spans="1:2" hidden="1" outlineLevel="2" x14ac:dyDescent="0.2">
      <c r="A7576" s="31"/>
      <c r="B7576" s="11" t="s">
        <v>4827</v>
      </c>
    </row>
    <row r="7577" spans="1:2" ht="38.25" hidden="1" outlineLevel="2" x14ac:dyDescent="0.2">
      <c r="A7577" s="31"/>
      <c r="B7577" s="14" t="s">
        <v>6670</v>
      </c>
    </row>
    <row r="7578" spans="1:2" ht="13.5" hidden="1" outlineLevel="2" x14ac:dyDescent="0.2">
      <c r="A7578" s="30"/>
      <c r="B7578" s="15" t="s">
        <v>1615</v>
      </c>
    </row>
    <row r="7579" spans="1:2" ht="12.75" hidden="1" customHeight="1" outlineLevel="2" x14ac:dyDescent="0.2">
      <c r="A7579" s="31"/>
      <c r="B7579" s="16" t="s">
        <v>4828</v>
      </c>
    </row>
    <row r="7580" spans="1:2" ht="25.5" hidden="1" outlineLevel="2" x14ac:dyDescent="0.2">
      <c r="A7580" s="31"/>
      <c r="B7580" s="16" t="s">
        <v>4829</v>
      </c>
    </row>
    <row r="7581" spans="1:2" hidden="1" outlineLevel="2" x14ac:dyDescent="0.2">
      <c r="A7581" s="31" t="s">
        <v>8243</v>
      </c>
      <c r="B7581" s="11" t="s">
        <v>4830</v>
      </c>
    </row>
    <row r="7582" spans="1:2" hidden="1" outlineLevel="2" x14ac:dyDescent="0.2">
      <c r="A7582" s="31"/>
      <c r="B7582" s="10" t="s">
        <v>1614</v>
      </c>
    </row>
    <row r="7583" spans="1:2" ht="25.5" hidden="1" outlineLevel="2" x14ac:dyDescent="0.2">
      <c r="A7583" s="31"/>
      <c r="B7583" s="11" t="s">
        <v>4831</v>
      </c>
    </row>
    <row r="7584" spans="1:2" hidden="1" outlineLevel="2" x14ac:dyDescent="0.2">
      <c r="A7584" s="31"/>
      <c r="B7584" s="11" t="s">
        <v>4832</v>
      </c>
    </row>
    <row r="7585" spans="1:2" ht="13.5" hidden="1" outlineLevel="2" x14ac:dyDescent="0.2">
      <c r="A7585" s="30"/>
      <c r="B7585" s="15" t="s">
        <v>1615</v>
      </c>
    </row>
    <row r="7586" spans="1:2" hidden="1" outlineLevel="2" x14ac:dyDescent="0.2">
      <c r="A7586" s="31"/>
      <c r="B7586" s="16" t="s">
        <v>4833</v>
      </c>
    </row>
    <row r="7587" spans="1:2" ht="25.5" hidden="1" outlineLevel="2" x14ac:dyDescent="0.2">
      <c r="A7587" s="31"/>
      <c r="B7587" s="16" t="s">
        <v>4834</v>
      </c>
    </row>
    <row r="7588" spans="1:2" hidden="1" outlineLevel="2" x14ac:dyDescent="0.2">
      <c r="A7588" s="31" t="s">
        <v>8244</v>
      </c>
      <c r="B7588" s="11" t="s">
        <v>4835</v>
      </c>
    </row>
    <row r="7589" spans="1:2" hidden="1" outlineLevel="2" x14ac:dyDescent="0.2">
      <c r="A7589" s="31"/>
      <c r="B7589" s="10" t="s">
        <v>1614</v>
      </c>
    </row>
    <row r="7590" spans="1:2" ht="25.5" hidden="1" outlineLevel="2" x14ac:dyDescent="0.2">
      <c r="A7590" s="31"/>
      <c r="B7590" s="11" t="s">
        <v>4836</v>
      </c>
    </row>
    <row r="7591" spans="1:2" hidden="1" outlineLevel="2" x14ac:dyDescent="0.2">
      <c r="A7591" s="31"/>
      <c r="B7591" s="11" t="s">
        <v>4837</v>
      </c>
    </row>
    <row r="7592" spans="1:2" ht="25.5" hidden="1" outlineLevel="2" x14ac:dyDescent="0.2">
      <c r="A7592" s="31"/>
      <c r="B7592" s="11" t="s">
        <v>4838</v>
      </c>
    </row>
    <row r="7593" spans="1:2" hidden="1" outlineLevel="2" x14ac:dyDescent="0.2">
      <c r="A7593" s="31"/>
      <c r="B7593" s="11" t="s">
        <v>4839</v>
      </c>
    </row>
    <row r="7594" spans="1:2" hidden="1" outlineLevel="2" x14ac:dyDescent="0.2">
      <c r="A7594" s="31"/>
      <c r="B7594" s="11" t="s">
        <v>4840</v>
      </c>
    </row>
    <row r="7595" spans="1:2" ht="13.5" hidden="1" outlineLevel="2" x14ac:dyDescent="0.2">
      <c r="A7595" s="30"/>
      <c r="B7595" s="15" t="s">
        <v>1615</v>
      </c>
    </row>
    <row r="7596" spans="1:2" ht="12.75" hidden="1" customHeight="1" outlineLevel="2" x14ac:dyDescent="0.2">
      <c r="A7596" s="31"/>
      <c r="B7596" s="16" t="s">
        <v>4828</v>
      </c>
    </row>
    <row r="7597" spans="1:2" ht="25.5" hidden="1" outlineLevel="2" x14ac:dyDescent="0.2">
      <c r="A7597" s="31"/>
      <c r="B7597" s="16" t="s">
        <v>4829</v>
      </c>
    </row>
    <row r="7598" spans="1:2" hidden="1" outlineLevel="1" x14ac:dyDescent="0.2">
      <c r="A7598" s="29" t="s">
        <v>8245</v>
      </c>
      <c r="B7598" s="9" t="s">
        <v>4841</v>
      </c>
    </row>
    <row r="7599" spans="1:2" hidden="1" outlineLevel="2" x14ac:dyDescent="0.2">
      <c r="A7599" s="30" t="s">
        <v>8246</v>
      </c>
      <c r="B7599" s="10" t="s">
        <v>246</v>
      </c>
    </row>
    <row r="7600" spans="1:2" hidden="1" outlineLevel="2" x14ac:dyDescent="0.2">
      <c r="A7600" s="30" t="s">
        <v>8247</v>
      </c>
      <c r="B7600" s="10" t="s">
        <v>246</v>
      </c>
    </row>
    <row r="7601" spans="1:2" hidden="1" outlineLevel="2" x14ac:dyDescent="0.2">
      <c r="A7601" s="31" t="s">
        <v>8248</v>
      </c>
      <c r="B7601" s="11" t="s">
        <v>246</v>
      </c>
    </row>
    <row r="7602" spans="1:2" hidden="1" outlineLevel="2" x14ac:dyDescent="0.2">
      <c r="A7602" s="30"/>
      <c r="B7602" s="10" t="s">
        <v>1614</v>
      </c>
    </row>
    <row r="7603" spans="1:2" hidden="1" outlineLevel="2" x14ac:dyDescent="0.2">
      <c r="A7603" s="31"/>
      <c r="B7603" s="11" t="s">
        <v>4842</v>
      </c>
    </row>
    <row r="7604" spans="1:2" hidden="1" outlineLevel="2" x14ac:dyDescent="0.2">
      <c r="A7604" s="31"/>
      <c r="B7604" s="14" t="s">
        <v>6671</v>
      </c>
    </row>
    <row r="7605" spans="1:2" hidden="1" outlineLevel="2" x14ac:dyDescent="0.2">
      <c r="A7605" s="31"/>
      <c r="B7605" s="14" t="s">
        <v>6672</v>
      </c>
    </row>
    <row r="7606" spans="1:2" ht="38.25" hidden="1" outlineLevel="2" x14ac:dyDescent="0.2">
      <c r="A7606" s="31"/>
      <c r="B7606" s="14" t="s">
        <v>6673</v>
      </c>
    </row>
    <row r="7607" spans="1:2" ht="25.5" hidden="1" outlineLevel="2" x14ac:dyDescent="0.2">
      <c r="A7607" s="31"/>
      <c r="B7607" s="11" t="s">
        <v>4843</v>
      </c>
    </row>
    <row r="7608" spans="1:2" hidden="1" outlineLevel="2" x14ac:dyDescent="0.2">
      <c r="A7608" s="31"/>
      <c r="B7608" s="11" t="s">
        <v>4844</v>
      </c>
    </row>
    <row r="7609" spans="1:2" hidden="1" outlineLevel="2" x14ac:dyDescent="0.2">
      <c r="A7609" s="31"/>
      <c r="B7609" s="11" t="s">
        <v>4845</v>
      </c>
    </row>
    <row r="7610" spans="1:2" hidden="1" outlineLevel="2" x14ac:dyDescent="0.2">
      <c r="A7610" s="31"/>
      <c r="B7610" s="11" t="s">
        <v>4846</v>
      </c>
    </row>
    <row r="7611" spans="1:2" hidden="1" outlineLevel="2" x14ac:dyDescent="0.2">
      <c r="A7611" s="31"/>
      <c r="B7611" s="11" t="s">
        <v>4847</v>
      </c>
    </row>
    <row r="7612" spans="1:2" hidden="1" outlineLevel="2" x14ac:dyDescent="0.2">
      <c r="A7612" s="31"/>
      <c r="B7612" s="11" t="s">
        <v>4848</v>
      </c>
    </row>
    <row r="7613" spans="1:2" ht="13.5" hidden="1" outlineLevel="2" x14ac:dyDescent="0.2">
      <c r="A7613" s="30"/>
      <c r="B7613" s="15" t="s">
        <v>1615</v>
      </c>
    </row>
    <row r="7614" spans="1:2" ht="25.5" hidden="1" outlineLevel="2" x14ac:dyDescent="0.2">
      <c r="A7614" s="31"/>
      <c r="B7614" s="16" t="s">
        <v>4849</v>
      </c>
    </row>
    <row r="7615" spans="1:2" hidden="1" outlineLevel="2" x14ac:dyDescent="0.2">
      <c r="A7615" s="30" t="s">
        <v>8249</v>
      </c>
      <c r="B7615" s="10" t="s">
        <v>247</v>
      </c>
    </row>
    <row r="7616" spans="1:2" hidden="1" outlineLevel="2" x14ac:dyDescent="0.2">
      <c r="A7616" s="30" t="s">
        <v>8250</v>
      </c>
      <c r="B7616" s="10" t="s">
        <v>247</v>
      </c>
    </row>
    <row r="7617" spans="1:2" hidden="1" outlineLevel="2" x14ac:dyDescent="0.2">
      <c r="A7617" s="31" t="s">
        <v>8251</v>
      </c>
      <c r="B7617" s="11" t="s">
        <v>247</v>
      </c>
    </row>
    <row r="7618" spans="1:2" hidden="1" outlineLevel="2" x14ac:dyDescent="0.2">
      <c r="A7618" s="30"/>
      <c r="B7618" s="10" t="s">
        <v>1614</v>
      </c>
    </row>
    <row r="7619" spans="1:2" ht="38.25" hidden="1" outlineLevel="2" x14ac:dyDescent="0.2">
      <c r="A7619" s="31"/>
      <c r="B7619" s="11" t="s">
        <v>4850</v>
      </c>
    </row>
    <row r="7620" spans="1:2" ht="63.75" hidden="1" outlineLevel="2" x14ac:dyDescent="0.2">
      <c r="A7620" s="31"/>
      <c r="B7620" s="11" t="s">
        <v>4851</v>
      </c>
    </row>
    <row r="7621" spans="1:2" ht="13.5" hidden="1" outlineLevel="2" x14ac:dyDescent="0.2">
      <c r="A7621" s="30"/>
      <c r="B7621" s="15" t="s">
        <v>1615</v>
      </c>
    </row>
    <row r="7622" spans="1:2" ht="38.25" hidden="1" outlineLevel="2" x14ac:dyDescent="0.2">
      <c r="A7622" s="31"/>
      <c r="B7622" s="16" t="s">
        <v>4852</v>
      </c>
    </row>
    <row r="7623" spans="1:2" ht="38.25" hidden="1" outlineLevel="2" x14ac:dyDescent="0.2">
      <c r="A7623" s="31"/>
      <c r="B7623" s="16" t="s">
        <v>4853</v>
      </c>
    </row>
    <row r="7624" spans="1:2" ht="25.5" hidden="1" outlineLevel="2" x14ac:dyDescent="0.2">
      <c r="A7624" s="31"/>
      <c r="B7624" s="16" t="s">
        <v>4854</v>
      </c>
    </row>
    <row r="7625" spans="1:2" ht="25.5" hidden="1" outlineLevel="2" x14ac:dyDescent="0.2">
      <c r="A7625" s="31"/>
      <c r="B7625" s="16" t="s">
        <v>4855</v>
      </c>
    </row>
    <row r="7626" spans="1:2" ht="25.5" hidden="1" outlineLevel="2" x14ac:dyDescent="0.2">
      <c r="A7626" s="31"/>
      <c r="B7626" s="16" t="s">
        <v>4856</v>
      </c>
    </row>
    <row r="7627" spans="1:2" hidden="1" outlineLevel="2" x14ac:dyDescent="0.2">
      <c r="A7627" s="30" t="s">
        <v>8252</v>
      </c>
      <c r="B7627" s="10" t="s">
        <v>248</v>
      </c>
    </row>
    <row r="7628" spans="1:2" hidden="1" outlineLevel="2" x14ac:dyDescent="0.2">
      <c r="A7628" s="30" t="s">
        <v>8253</v>
      </c>
      <c r="B7628" s="10" t="s">
        <v>248</v>
      </c>
    </row>
    <row r="7629" spans="1:2" hidden="1" outlineLevel="2" x14ac:dyDescent="0.2">
      <c r="A7629" s="31" t="s">
        <v>8254</v>
      </c>
      <c r="B7629" s="11" t="s">
        <v>248</v>
      </c>
    </row>
    <row r="7630" spans="1:2" hidden="1" outlineLevel="2" x14ac:dyDescent="0.2">
      <c r="A7630" s="30"/>
      <c r="B7630" s="10" t="s">
        <v>1614</v>
      </c>
    </row>
    <row r="7631" spans="1:2" hidden="1" outlineLevel="2" x14ac:dyDescent="0.2">
      <c r="A7631" s="31"/>
      <c r="B7631" s="11" t="s">
        <v>4857</v>
      </c>
    </row>
    <row r="7632" spans="1:2" hidden="1" outlineLevel="2" x14ac:dyDescent="0.2">
      <c r="A7632" s="31"/>
      <c r="B7632" s="11" t="s">
        <v>4858</v>
      </c>
    </row>
    <row r="7633" spans="1:2" ht="13.5" hidden="1" outlineLevel="2" x14ac:dyDescent="0.2">
      <c r="A7633" s="30"/>
      <c r="B7633" s="15" t="s">
        <v>1615</v>
      </c>
    </row>
    <row r="7634" spans="1:2" hidden="1" outlineLevel="2" x14ac:dyDescent="0.2">
      <c r="A7634" s="31"/>
      <c r="B7634" s="16" t="s">
        <v>4859</v>
      </c>
    </row>
    <row r="7635" spans="1:2" hidden="1" outlineLevel="1" x14ac:dyDescent="0.2">
      <c r="A7635" s="29" t="s">
        <v>8255</v>
      </c>
      <c r="B7635" s="9" t="s">
        <v>4860</v>
      </c>
    </row>
    <row r="7636" spans="1:2" hidden="1" outlineLevel="2" x14ac:dyDescent="0.2">
      <c r="A7636" s="30" t="s">
        <v>8256</v>
      </c>
      <c r="B7636" s="10" t="s">
        <v>249</v>
      </c>
    </row>
    <row r="7637" spans="1:2" hidden="1" outlineLevel="2" x14ac:dyDescent="0.2">
      <c r="A7637" s="30" t="s">
        <v>8257</v>
      </c>
      <c r="B7637" s="10" t="s">
        <v>249</v>
      </c>
    </row>
    <row r="7638" spans="1:2" hidden="1" outlineLevel="2" x14ac:dyDescent="0.2">
      <c r="A7638" s="31" t="s">
        <v>8258</v>
      </c>
      <c r="B7638" s="11" t="s">
        <v>249</v>
      </c>
    </row>
    <row r="7639" spans="1:2" hidden="1" outlineLevel="2" x14ac:dyDescent="0.2">
      <c r="A7639" s="30"/>
      <c r="B7639" s="10" t="s">
        <v>1614</v>
      </c>
    </row>
    <row r="7640" spans="1:2" ht="25.5" hidden="1" outlineLevel="2" x14ac:dyDescent="0.2">
      <c r="A7640" s="31"/>
      <c r="B7640" s="11" t="s">
        <v>4861</v>
      </c>
    </row>
    <row r="7641" spans="1:2" hidden="1" outlineLevel="2" x14ac:dyDescent="0.2">
      <c r="A7641" s="31"/>
      <c r="B7641" s="14" t="s">
        <v>6674</v>
      </c>
    </row>
    <row r="7642" spans="1:2" hidden="1" outlineLevel="2" x14ac:dyDescent="0.2">
      <c r="A7642" s="31"/>
      <c r="B7642" s="14" t="s">
        <v>6675</v>
      </c>
    </row>
    <row r="7643" spans="1:2" hidden="1" outlineLevel="2" x14ac:dyDescent="0.2">
      <c r="A7643" s="31"/>
      <c r="B7643" s="14" t="s">
        <v>6676</v>
      </c>
    </row>
    <row r="7644" spans="1:2" ht="25.5" hidden="1" outlineLevel="2" x14ac:dyDescent="0.2">
      <c r="A7644" s="31"/>
      <c r="B7644" s="14" t="s">
        <v>6677</v>
      </c>
    </row>
    <row r="7645" spans="1:2" hidden="1" outlineLevel="2" x14ac:dyDescent="0.2">
      <c r="A7645" s="31"/>
      <c r="B7645" s="14" t="s">
        <v>6678</v>
      </c>
    </row>
    <row r="7646" spans="1:2" ht="38.25" hidden="1" outlineLevel="2" x14ac:dyDescent="0.2">
      <c r="A7646" s="31"/>
      <c r="B7646" s="11" t="s">
        <v>4862</v>
      </c>
    </row>
    <row r="7647" spans="1:2" ht="13.5" hidden="1" outlineLevel="2" x14ac:dyDescent="0.2">
      <c r="A7647" s="30"/>
      <c r="B7647" s="15" t="s">
        <v>1615</v>
      </c>
    </row>
    <row r="7648" spans="1:2" ht="38.25" hidden="1" outlineLevel="2" x14ac:dyDescent="0.2">
      <c r="A7648" s="31"/>
      <c r="B7648" s="16" t="s">
        <v>4863</v>
      </c>
    </row>
    <row r="7649" spans="1:2" ht="51" hidden="1" outlineLevel="2" x14ac:dyDescent="0.2">
      <c r="A7649" s="31"/>
      <c r="B7649" s="16" t="s">
        <v>4864</v>
      </c>
    </row>
    <row r="7650" spans="1:2" ht="25.5" hidden="1" customHeight="1" outlineLevel="2" x14ac:dyDescent="0.2">
      <c r="A7650" s="31"/>
      <c r="B7650" s="16" t="s">
        <v>4865</v>
      </c>
    </row>
    <row r="7651" spans="1:2" ht="25.5" hidden="1" outlineLevel="2" x14ac:dyDescent="0.2">
      <c r="A7651" s="31"/>
      <c r="B7651" s="16" t="s">
        <v>4866</v>
      </c>
    </row>
    <row r="7652" spans="1:2" hidden="1" outlineLevel="2" x14ac:dyDescent="0.2">
      <c r="A7652" s="30" t="s">
        <v>8259</v>
      </c>
      <c r="B7652" s="10" t="s">
        <v>250</v>
      </c>
    </row>
    <row r="7653" spans="1:2" hidden="1" outlineLevel="2" x14ac:dyDescent="0.2">
      <c r="A7653" s="30"/>
      <c r="B7653" s="10" t="s">
        <v>1637</v>
      </c>
    </row>
    <row r="7654" spans="1:2" ht="51" hidden="1" customHeight="1" outlineLevel="2" x14ac:dyDescent="0.2">
      <c r="A7654" s="31"/>
      <c r="B7654" s="11" t="s">
        <v>4867</v>
      </c>
    </row>
    <row r="7655" spans="1:2" hidden="1" outlineLevel="2" x14ac:dyDescent="0.2">
      <c r="A7655" s="30" t="s">
        <v>8260</v>
      </c>
      <c r="B7655" s="10" t="s">
        <v>4868</v>
      </c>
    </row>
    <row r="7656" spans="1:2" hidden="1" outlineLevel="2" x14ac:dyDescent="0.2">
      <c r="A7656" s="31" t="s">
        <v>8261</v>
      </c>
      <c r="B7656" s="11" t="s">
        <v>4868</v>
      </c>
    </row>
    <row r="7657" spans="1:2" hidden="1" outlineLevel="2" x14ac:dyDescent="0.2">
      <c r="A7657" s="31"/>
      <c r="B7657" s="10" t="s">
        <v>1614</v>
      </c>
    </row>
    <row r="7658" spans="1:2" ht="51" hidden="1" outlineLevel="2" x14ac:dyDescent="0.2">
      <c r="A7658" s="31"/>
      <c r="B7658" s="11" t="s">
        <v>4869</v>
      </c>
    </row>
    <row r="7659" spans="1:2" ht="13.5" hidden="1" outlineLevel="2" x14ac:dyDescent="0.2">
      <c r="A7659" s="30"/>
      <c r="B7659" s="15" t="s">
        <v>1615</v>
      </c>
    </row>
    <row r="7660" spans="1:2" hidden="1" outlineLevel="2" x14ac:dyDescent="0.2">
      <c r="A7660" s="31"/>
      <c r="B7660" s="16" t="s">
        <v>4870</v>
      </c>
    </row>
    <row r="7661" spans="1:2" ht="25.5" hidden="1" outlineLevel="2" x14ac:dyDescent="0.2">
      <c r="A7661" s="30" t="s">
        <v>8262</v>
      </c>
      <c r="B7661" s="10" t="s">
        <v>4871</v>
      </c>
    </row>
    <row r="7662" spans="1:2" ht="25.5" hidden="1" outlineLevel="2" x14ac:dyDescent="0.2">
      <c r="A7662" s="31" t="s">
        <v>8263</v>
      </c>
      <c r="B7662" s="11" t="s">
        <v>4871</v>
      </c>
    </row>
    <row r="7663" spans="1:2" hidden="1" outlineLevel="2" x14ac:dyDescent="0.2">
      <c r="A7663" s="31"/>
      <c r="B7663" s="10" t="s">
        <v>1614</v>
      </c>
    </row>
    <row r="7664" spans="1:2" ht="38.25" hidden="1" outlineLevel="2" x14ac:dyDescent="0.2">
      <c r="A7664" s="31"/>
      <c r="B7664" s="11" t="s">
        <v>4872</v>
      </c>
    </row>
    <row r="7665" spans="1:2" ht="25.5" hidden="1" customHeight="1" outlineLevel="2" x14ac:dyDescent="0.2">
      <c r="A7665" s="31"/>
      <c r="B7665" s="11" t="s">
        <v>4873</v>
      </c>
    </row>
    <row r="7666" spans="1:2" hidden="1" outlineLevel="2" x14ac:dyDescent="0.2">
      <c r="A7666" s="31"/>
      <c r="B7666" s="11" t="s">
        <v>4874</v>
      </c>
    </row>
    <row r="7667" spans="1:2" ht="25.5" hidden="1" outlineLevel="2" x14ac:dyDescent="0.2">
      <c r="A7667" s="31"/>
      <c r="B7667" s="11" t="s">
        <v>4875</v>
      </c>
    </row>
    <row r="7668" spans="1:2" ht="13.5" hidden="1" outlineLevel="2" x14ac:dyDescent="0.2">
      <c r="A7668" s="30"/>
      <c r="B7668" s="15" t="s">
        <v>1615</v>
      </c>
    </row>
    <row r="7669" spans="1:2" ht="25.5" hidden="1" outlineLevel="2" x14ac:dyDescent="0.2">
      <c r="A7669" s="31"/>
      <c r="B7669" s="16" t="s">
        <v>4876</v>
      </c>
    </row>
    <row r="7670" spans="1:2" ht="25.5" hidden="1" outlineLevel="2" x14ac:dyDescent="0.2">
      <c r="A7670" s="31"/>
      <c r="B7670" s="16" t="s">
        <v>4877</v>
      </c>
    </row>
    <row r="7671" spans="1:2" hidden="1" outlineLevel="2" x14ac:dyDescent="0.2">
      <c r="A7671" s="31"/>
      <c r="B7671" s="16" t="s">
        <v>4878</v>
      </c>
    </row>
    <row r="7672" spans="1:2" ht="25.5" hidden="1" outlineLevel="2" x14ac:dyDescent="0.2">
      <c r="A7672" s="31"/>
      <c r="B7672" s="16" t="s">
        <v>4879</v>
      </c>
    </row>
    <row r="7673" spans="1:2" hidden="1" outlineLevel="2" x14ac:dyDescent="0.2">
      <c r="A7673" s="30" t="s">
        <v>8264</v>
      </c>
      <c r="B7673" s="10" t="s">
        <v>4880</v>
      </c>
    </row>
    <row r="7674" spans="1:2" hidden="1" outlineLevel="2" x14ac:dyDescent="0.2">
      <c r="A7674" s="31" t="s">
        <v>8265</v>
      </c>
      <c r="B7674" s="11" t="s">
        <v>4880</v>
      </c>
    </row>
    <row r="7675" spans="1:2" hidden="1" outlineLevel="2" x14ac:dyDescent="0.2">
      <c r="A7675" s="31"/>
      <c r="B7675" s="10" t="s">
        <v>1614</v>
      </c>
    </row>
    <row r="7676" spans="1:2" hidden="1" outlineLevel="2" x14ac:dyDescent="0.2">
      <c r="A7676" s="31"/>
      <c r="B7676" s="11" t="s">
        <v>4881</v>
      </c>
    </row>
    <row r="7677" spans="1:2" hidden="1" outlineLevel="2" x14ac:dyDescent="0.2">
      <c r="A7677" s="31"/>
      <c r="B7677" s="11" t="s">
        <v>4882</v>
      </c>
    </row>
    <row r="7678" spans="1:2" hidden="1" outlineLevel="2" x14ac:dyDescent="0.2">
      <c r="A7678" s="31"/>
      <c r="B7678" s="11" t="s">
        <v>4883</v>
      </c>
    </row>
    <row r="7679" spans="1:2" ht="25.5" hidden="1" outlineLevel="2" x14ac:dyDescent="0.2">
      <c r="A7679" s="31"/>
      <c r="B7679" s="11" t="s">
        <v>4884</v>
      </c>
    </row>
    <row r="7680" spans="1:2" hidden="1" outlineLevel="2" x14ac:dyDescent="0.2">
      <c r="A7680" s="31"/>
      <c r="B7680" s="11" t="s">
        <v>4885</v>
      </c>
    </row>
    <row r="7681" spans="1:2" ht="25.5" hidden="1" outlineLevel="2" x14ac:dyDescent="0.2">
      <c r="A7681" s="31"/>
      <c r="B7681" s="11" t="s">
        <v>4886</v>
      </c>
    </row>
    <row r="7682" spans="1:2" hidden="1" outlineLevel="2" x14ac:dyDescent="0.2">
      <c r="A7682" s="31"/>
      <c r="B7682" s="11" t="s">
        <v>4887</v>
      </c>
    </row>
    <row r="7683" spans="1:2" ht="13.5" hidden="1" outlineLevel="2" x14ac:dyDescent="0.2">
      <c r="A7683" s="30"/>
      <c r="B7683" s="15" t="s">
        <v>1615</v>
      </c>
    </row>
    <row r="7684" spans="1:2" hidden="1" outlineLevel="2" x14ac:dyDescent="0.2">
      <c r="A7684" s="31"/>
      <c r="B7684" s="16" t="s">
        <v>3371</v>
      </c>
    </row>
    <row r="7685" spans="1:2" hidden="1" outlineLevel="2" x14ac:dyDescent="0.2">
      <c r="A7685" s="31"/>
      <c r="B7685" s="16" t="s">
        <v>4888</v>
      </c>
    </row>
    <row r="7686" spans="1:2" hidden="1" outlineLevel="2" x14ac:dyDescent="0.2">
      <c r="A7686" s="31"/>
      <c r="B7686" s="16" t="s">
        <v>4889</v>
      </c>
    </row>
    <row r="7687" spans="1:2" hidden="1" outlineLevel="2" x14ac:dyDescent="0.2">
      <c r="A7687" s="31"/>
      <c r="B7687" s="16" t="s">
        <v>4890</v>
      </c>
    </row>
    <row r="7688" spans="1:2" hidden="1" outlineLevel="2" x14ac:dyDescent="0.2">
      <c r="A7688" s="30" t="s">
        <v>8266</v>
      </c>
      <c r="B7688" s="10" t="s">
        <v>251</v>
      </c>
    </row>
    <row r="7689" spans="1:2" hidden="1" outlineLevel="2" x14ac:dyDescent="0.2">
      <c r="A7689" s="30" t="s">
        <v>8267</v>
      </c>
      <c r="B7689" s="10" t="s">
        <v>251</v>
      </c>
    </row>
    <row r="7690" spans="1:2" hidden="1" outlineLevel="2" x14ac:dyDescent="0.2">
      <c r="A7690" s="31" t="s">
        <v>8268</v>
      </c>
      <c r="B7690" s="11" t="s">
        <v>251</v>
      </c>
    </row>
    <row r="7691" spans="1:2" hidden="1" outlineLevel="2" x14ac:dyDescent="0.2">
      <c r="A7691" s="30"/>
      <c r="B7691" s="10" t="s">
        <v>1614</v>
      </c>
    </row>
    <row r="7692" spans="1:2" ht="38.25" hidden="1" outlineLevel="2" x14ac:dyDescent="0.2">
      <c r="A7692" s="31"/>
      <c r="B7692" s="11" t="s">
        <v>4891</v>
      </c>
    </row>
    <row r="7693" spans="1:2" ht="51" hidden="1" outlineLevel="2" x14ac:dyDescent="0.2">
      <c r="A7693" s="31"/>
      <c r="B7693" s="11" t="s">
        <v>4892</v>
      </c>
    </row>
    <row r="7694" spans="1:2" ht="25.5" hidden="1" outlineLevel="2" x14ac:dyDescent="0.2">
      <c r="A7694" s="31"/>
      <c r="B7694" s="11" t="s">
        <v>4893</v>
      </c>
    </row>
    <row r="7695" spans="1:2" ht="38.25" hidden="1" outlineLevel="2" x14ac:dyDescent="0.2">
      <c r="A7695" s="31"/>
      <c r="B7695" s="11" t="s">
        <v>4894</v>
      </c>
    </row>
    <row r="7696" spans="1:2" ht="13.5" hidden="1" outlineLevel="2" x14ac:dyDescent="0.2">
      <c r="A7696" s="30"/>
      <c r="B7696" s="15" t="s">
        <v>1615</v>
      </c>
    </row>
    <row r="7697" spans="1:2" ht="25.5" hidden="1" outlineLevel="2" x14ac:dyDescent="0.2">
      <c r="A7697" s="31"/>
      <c r="B7697" s="16" t="s">
        <v>4895</v>
      </c>
    </row>
    <row r="7698" spans="1:2" ht="25.5" hidden="1" outlineLevel="2" x14ac:dyDescent="0.2">
      <c r="A7698" s="31"/>
      <c r="B7698" s="16" t="s">
        <v>4896</v>
      </c>
    </row>
    <row r="7699" spans="1:2" ht="25.5" hidden="1" outlineLevel="2" x14ac:dyDescent="0.2">
      <c r="A7699" s="31"/>
      <c r="B7699" s="16" t="s">
        <v>4897</v>
      </c>
    </row>
    <row r="7700" spans="1:2" ht="25.5" hidden="1" outlineLevel="2" x14ac:dyDescent="0.2">
      <c r="A7700" s="31"/>
      <c r="B7700" s="16" t="s">
        <v>4898</v>
      </c>
    </row>
    <row r="7701" spans="1:2" ht="12.75" hidden="1" customHeight="1" outlineLevel="2" x14ac:dyDescent="0.2">
      <c r="A7701" s="31"/>
      <c r="B7701" s="16" t="s">
        <v>4899</v>
      </c>
    </row>
    <row r="7702" spans="1:2" hidden="1" outlineLevel="2" x14ac:dyDescent="0.2">
      <c r="A7702" s="31"/>
      <c r="B7702" s="16" t="s">
        <v>4900</v>
      </c>
    </row>
    <row r="7703" spans="1:2" ht="38.25" hidden="1" outlineLevel="1" x14ac:dyDescent="0.2">
      <c r="A7703" s="29" t="s">
        <v>8269</v>
      </c>
      <c r="B7703" s="9" t="s">
        <v>4901</v>
      </c>
    </row>
    <row r="7704" spans="1:2" ht="12.75" hidden="1" customHeight="1" outlineLevel="2" x14ac:dyDescent="0.2">
      <c r="A7704" s="30" t="s">
        <v>8270</v>
      </c>
      <c r="B7704" s="10" t="s">
        <v>252</v>
      </c>
    </row>
    <row r="7705" spans="1:2" hidden="1" outlineLevel="2" x14ac:dyDescent="0.2">
      <c r="A7705" s="30"/>
      <c r="B7705" s="10" t="s">
        <v>1637</v>
      </c>
    </row>
    <row r="7706" spans="1:2" ht="51" hidden="1" outlineLevel="2" x14ac:dyDescent="0.2">
      <c r="A7706" s="31"/>
      <c r="B7706" s="11" t="s">
        <v>4902</v>
      </c>
    </row>
    <row r="7707" spans="1:2" ht="38.25" hidden="1" outlineLevel="2" x14ac:dyDescent="0.2">
      <c r="A7707" s="31"/>
      <c r="B7707" s="11" t="s">
        <v>4903</v>
      </c>
    </row>
    <row r="7708" spans="1:2" hidden="1" outlineLevel="2" x14ac:dyDescent="0.2">
      <c r="A7708" s="30" t="s">
        <v>8271</v>
      </c>
      <c r="B7708" s="10" t="s">
        <v>4904</v>
      </c>
    </row>
    <row r="7709" spans="1:2" hidden="1" outlineLevel="2" x14ac:dyDescent="0.2">
      <c r="A7709" s="31" t="s">
        <v>8272</v>
      </c>
      <c r="B7709" s="11" t="s">
        <v>4904</v>
      </c>
    </row>
    <row r="7710" spans="1:2" hidden="1" outlineLevel="2" x14ac:dyDescent="0.2">
      <c r="A7710" s="31"/>
      <c r="B7710" s="10" t="s">
        <v>1614</v>
      </c>
    </row>
    <row r="7711" spans="1:2" ht="51" hidden="1" outlineLevel="2" x14ac:dyDescent="0.2">
      <c r="A7711" s="31"/>
      <c r="B7711" s="11" t="s">
        <v>4905</v>
      </c>
    </row>
    <row r="7712" spans="1:2" ht="13.5" hidden="1" outlineLevel="2" x14ac:dyDescent="0.2">
      <c r="A7712" s="30"/>
      <c r="B7712" s="15" t="s">
        <v>1615</v>
      </c>
    </row>
    <row r="7713" spans="1:2" ht="25.5" hidden="1" customHeight="1" outlineLevel="2" x14ac:dyDescent="0.2">
      <c r="A7713" s="31"/>
      <c r="B7713" s="16" t="s">
        <v>4906</v>
      </c>
    </row>
    <row r="7714" spans="1:2" ht="25.5" hidden="1" outlineLevel="2" x14ac:dyDescent="0.2">
      <c r="A7714" s="30" t="s">
        <v>8273</v>
      </c>
      <c r="B7714" s="10" t="s">
        <v>4907</v>
      </c>
    </row>
    <row r="7715" spans="1:2" ht="25.5" hidden="1" outlineLevel="2" x14ac:dyDescent="0.2">
      <c r="A7715" s="31" t="s">
        <v>8274</v>
      </c>
      <c r="B7715" s="11" t="s">
        <v>4907</v>
      </c>
    </row>
    <row r="7716" spans="1:2" hidden="1" outlineLevel="2" x14ac:dyDescent="0.2">
      <c r="A7716" s="31"/>
      <c r="B7716" s="10" t="s">
        <v>1614</v>
      </c>
    </row>
    <row r="7717" spans="1:2" ht="25.5" hidden="1" outlineLevel="2" x14ac:dyDescent="0.2">
      <c r="A7717" s="31"/>
      <c r="B7717" s="11" t="s">
        <v>4908</v>
      </c>
    </row>
    <row r="7718" spans="1:2" hidden="1" outlineLevel="2" x14ac:dyDescent="0.2">
      <c r="A7718" s="31"/>
      <c r="B7718" s="14" t="s">
        <v>6679</v>
      </c>
    </row>
    <row r="7719" spans="1:2" hidden="1" outlineLevel="2" x14ac:dyDescent="0.2">
      <c r="A7719" s="31"/>
      <c r="B7719" s="14" t="s">
        <v>6680</v>
      </c>
    </row>
    <row r="7720" spans="1:2" hidden="1" outlineLevel="2" x14ac:dyDescent="0.2">
      <c r="A7720" s="31"/>
      <c r="B7720" s="14" t="s">
        <v>6681</v>
      </c>
    </row>
    <row r="7721" spans="1:2" hidden="1" outlineLevel="2" x14ac:dyDescent="0.2">
      <c r="A7721" s="31"/>
      <c r="B7721" s="14" t="s">
        <v>6682</v>
      </c>
    </row>
    <row r="7722" spans="1:2" hidden="1" outlineLevel="2" x14ac:dyDescent="0.2">
      <c r="A7722" s="31"/>
      <c r="B7722" s="14" t="s">
        <v>6683</v>
      </c>
    </row>
    <row r="7723" spans="1:2" hidden="1" outlineLevel="2" x14ac:dyDescent="0.2">
      <c r="A7723" s="31"/>
      <c r="B7723" s="14" t="s">
        <v>6684</v>
      </c>
    </row>
    <row r="7724" spans="1:2" hidden="1" outlineLevel="2" x14ac:dyDescent="0.2">
      <c r="A7724" s="31"/>
      <c r="B7724" s="14" t="s">
        <v>6685</v>
      </c>
    </row>
    <row r="7725" spans="1:2" ht="25.5" hidden="1" outlineLevel="2" x14ac:dyDescent="0.2">
      <c r="A7725" s="31"/>
      <c r="B7725" s="14" t="s">
        <v>6686</v>
      </c>
    </row>
    <row r="7726" spans="1:2" ht="25.5" hidden="1" outlineLevel="2" x14ac:dyDescent="0.2">
      <c r="A7726" s="31"/>
      <c r="B7726" s="14" t="s">
        <v>6687</v>
      </c>
    </row>
    <row r="7727" spans="1:2" hidden="1" outlineLevel="2" x14ac:dyDescent="0.2">
      <c r="A7727" s="31"/>
      <c r="B7727" s="14" t="s">
        <v>6688</v>
      </c>
    </row>
    <row r="7728" spans="1:2" ht="25.5" hidden="1" outlineLevel="2" x14ac:dyDescent="0.2">
      <c r="A7728" s="31"/>
      <c r="B7728" s="14" t="s">
        <v>6689</v>
      </c>
    </row>
    <row r="7729" spans="1:2" ht="25.5" hidden="1" outlineLevel="2" x14ac:dyDescent="0.2">
      <c r="A7729" s="31"/>
      <c r="B7729" s="11" t="s">
        <v>4909</v>
      </c>
    </row>
    <row r="7730" spans="1:2" ht="13.5" hidden="1" outlineLevel="2" x14ac:dyDescent="0.2">
      <c r="A7730" s="30"/>
      <c r="B7730" s="15" t="s">
        <v>1615</v>
      </c>
    </row>
    <row r="7731" spans="1:2" ht="25.5" hidden="1" outlineLevel="2" x14ac:dyDescent="0.2">
      <c r="A7731" s="31"/>
      <c r="B7731" s="16" t="s">
        <v>4910</v>
      </c>
    </row>
    <row r="7732" spans="1:2" hidden="1" outlineLevel="2" x14ac:dyDescent="0.2">
      <c r="A7732" s="31"/>
      <c r="B7732" s="16" t="s">
        <v>4911</v>
      </c>
    </row>
    <row r="7733" spans="1:2" hidden="1" outlineLevel="2" x14ac:dyDescent="0.2">
      <c r="A7733" s="31"/>
      <c r="B7733" s="16" t="s">
        <v>4198</v>
      </c>
    </row>
    <row r="7734" spans="1:2" hidden="1" outlineLevel="2" x14ac:dyDescent="0.2">
      <c r="A7734" s="31"/>
      <c r="B7734" s="16" t="s">
        <v>4912</v>
      </c>
    </row>
    <row r="7735" spans="1:2" hidden="1" outlineLevel="2" x14ac:dyDescent="0.2">
      <c r="A7735" s="31"/>
      <c r="B7735" s="16" t="s">
        <v>4913</v>
      </c>
    </row>
    <row r="7736" spans="1:2" hidden="1" outlineLevel="2" x14ac:dyDescent="0.2">
      <c r="A7736" s="31"/>
      <c r="B7736" s="16" t="s">
        <v>4914</v>
      </c>
    </row>
    <row r="7737" spans="1:2" ht="25.5" hidden="1" outlineLevel="2" x14ac:dyDescent="0.2">
      <c r="A7737" s="31"/>
      <c r="B7737" s="16" t="s">
        <v>4915</v>
      </c>
    </row>
    <row r="7738" spans="1:2" hidden="1" outlineLevel="2" x14ac:dyDescent="0.2">
      <c r="A7738" s="30" t="s">
        <v>8275</v>
      </c>
      <c r="B7738" s="10" t="s">
        <v>253</v>
      </c>
    </row>
    <row r="7739" spans="1:2" hidden="1" outlineLevel="2" x14ac:dyDescent="0.2">
      <c r="A7739" s="30" t="s">
        <v>8276</v>
      </c>
      <c r="B7739" s="10" t="s">
        <v>253</v>
      </c>
    </row>
    <row r="7740" spans="1:2" hidden="1" outlineLevel="2" x14ac:dyDescent="0.2">
      <c r="A7740" s="31" t="s">
        <v>8277</v>
      </c>
      <c r="B7740" s="11" t="s">
        <v>253</v>
      </c>
    </row>
    <row r="7741" spans="1:2" hidden="1" outlineLevel="2" x14ac:dyDescent="0.2">
      <c r="A7741" s="30"/>
      <c r="B7741" s="10" t="s">
        <v>1614</v>
      </c>
    </row>
    <row r="7742" spans="1:2" ht="63.75" hidden="1" customHeight="1" outlineLevel="2" x14ac:dyDescent="0.2">
      <c r="A7742" s="31"/>
      <c r="B7742" s="11" t="s">
        <v>4916</v>
      </c>
    </row>
    <row r="7743" spans="1:2" ht="51" hidden="1" outlineLevel="2" x14ac:dyDescent="0.2">
      <c r="A7743" s="31"/>
      <c r="B7743" s="11" t="s">
        <v>4917</v>
      </c>
    </row>
    <row r="7744" spans="1:2" ht="13.5" hidden="1" outlineLevel="2" x14ac:dyDescent="0.2">
      <c r="A7744" s="30"/>
      <c r="B7744" s="15" t="s">
        <v>1615</v>
      </c>
    </row>
    <row r="7745" spans="1:2" ht="25.5" hidden="1" outlineLevel="2" x14ac:dyDescent="0.2">
      <c r="A7745" s="31"/>
      <c r="B7745" s="16" t="s">
        <v>4918</v>
      </c>
    </row>
    <row r="7746" spans="1:2" ht="25.5" hidden="1" outlineLevel="2" x14ac:dyDescent="0.2">
      <c r="A7746" s="31"/>
      <c r="B7746" s="16" t="s">
        <v>4919</v>
      </c>
    </row>
    <row r="7747" spans="1:2" hidden="1" outlineLevel="2" x14ac:dyDescent="0.2">
      <c r="A7747" s="31"/>
      <c r="B7747" s="16" t="s">
        <v>4920</v>
      </c>
    </row>
    <row r="7748" spans="1:2" hidden="1" outlineLevel="2" x14ac:dyDescent="0.2">
      <c r="A7748" s="30" t="s">
        <v>8278</v>
      </c>
      <c r="B7748" s="10" t="s">
        <v>254</v>
      </c>
    </row>
    <row r="7749" spans="1:2" hidden="1" outlineLevel="2" x14ac:dyDescent="0.2">
      <c r="A7749" s="30" t="s">
        <v>8279</v>
      </c>
      <c r="B7749" s="10" t="s">
        <v>254</v>
      </c>
    </row>
    <row r="7750" spans="1:2" hidden="1" outlineLevel="2" x14ac:dyDescent="0.2">
      <c r="A7750" s="31" t="s">
        <v>8280</v>
      </c>
      <c r="B7750" s="11" t="s">
        <v>254</v>
      </c>
    </row>
    <row r="7751" spans="1:2" hidden="1" outlineLevel="2" x14ac:dyDescent="0.2">
      <c r="A7751" s="31"/>
      <c r="B7751" s="10" t="s">
        <v>1614</v>
      </c>
    </row>
    <row r="7752" spans="1:2" ht="38.25" hidden="1" customHeight="1" outlineLevel="2" x14ac:dyDescent="0.2">
      <c r="A7752" s="31"/>
      <c r="B7752" s="11" t="s">
        <v>4921</v>
      </c>
    </row>
    <row r="7753" spans="1:2" ht="25.5" hidden="1" outlineLevel="2" x14ac:dyDescent="0.2">
      <c r="A7753" s="31"/>
      <c r="B7753" s="14" t="s">
        <v>6690</v>
      </c>
    </row>
    <row r="7754" spans="1:2" hidden="1" outlineLevel="2" x14ac:dyDescent="0.2">
      <c r="A7754" s="31"/>
      <c r="B7754" s="14" t="s">
        <v>6691</v>
      </c>
    </row>
    <row r="7755" spans="1:2" ht="25.5" hidden="1" outlineLevel="2" x14ac:dyDescent="0.2">
      <c r="A7755" s="31"/>
      <c r="B7755" s="14" t="s">
        <v>6692</v>
      </c>
    </row>
    <row r="7756" spans="1:2" hidden="1" outlineLevel="2" x14ac:dyDescent="0.2">
      <c r="A7756" s="31"/>
      <c r="B7756" s="14" t="s">
        <v>6693</v>
      </c>
    </row>
    <row r="7757" spans="1:2" hidden="1" outlineLevel="2" x14ac:dyDescent="0.2">
      <c r="A7757" s="31"/>
      <c r="B7757" s="14" t="s">
        <v>6694</v>
      </c>
    </row>
    <row r="7758" spans="1:2" ht="25.5" hidden="1" outlineLevel="2" x14ac:dyDescent="0.2">
      <c r="A7758" s="31"/>
      <c r="B7758" s="14" t="s">
        <v>6695</v>
      </c>
    </row>
    <row r="7759" spans="1:2" ht="13.5" hidden="1" outlineLevel="2" x14ac:dyDescent="0.2">
      <c r="A7759" s="30"/>
      <c r="B7759" s="15" t="s">
        <v>1615</v>
      </c>
    </row>
    <row r="7760" spans="1:2" ht="12.75" hidden="1" customHeight="1" outlineLevel="2" x14ac:dyDescent="0.2">
      <c r="A7760" s="31"/>
      <c r="B7760" s="16" t="s">
        <v>4922</v>
      </c>
    </row>
    <row r="7761" spans="1:2" ht="25.5" hidden="1" outlineLevel="2" x14ac:dyDescent="0.2">
      <c r="A7761" s="30" t="s">
        <v>8281</v>
      </c>
      <c r="B7761" s="10" t="s">
        <v>255</v>
      </c>
    </row>
    <row r="7762" spans="1:2" hidden="1" outlineLevel="2" x14ac:dyDescent="0.2">
      <c r="A7762" s="30"/>
      <c r="B7762" s="10" t="s">
        <v>1637</v>
      </c>
    </row>
    <row r="7763" spans="1:2" ht="38.25" hidden="1" outlineLevel="2" x14ac:dyDescent="0.2">
      <c r="A7763" s="31"/>
      <c r="B7763" s="11" t="s">
        <v>4923</v>
      </c>
    </row>
    <row r="7764" spans="1:2" hidden="1" outlineLevel="2" x14ac:dyDescent="0.2">
      <c r="A7764" s="30" t="s">
        <v>8282</v>
      </c>
      <c r="B7764" s="10" t="s">
        <v>4924</v>
      </c>
    </row>
    <row r="7765" spans="1:2" hidden="1" outlineLevel="2" x14ac:dyDescent="0.2">
      <c r="A7765" s="31" t="s">
        <v>8283</v>
      </c>
      <c r="B7765" s="11" t="s">
        <v>4924</v>
      </c>
    </row>
    <row r="7766" spans="1:2" hidden="1" outlineLevel="2" x14ac:dyDescent="0.2">
      <c r="A7766" s="31"/>
      <c r="B7766" s="10" t="s">
        <v>1614</v>
      </c>
    </row>
    <row r="7767" spans="1:2" ht="25.5" hidden="1" outlineLevel="2" x14ac:dyDescent="0.2">
      <c r="A7767" s="31"/>
      <c r="B7767" s="11" t="s">
        <v>4925</v>
      </c>
    </row>
    <row r="7768" spans="1:2" ht="25.5" hidden="1" outlineLevel="2" x14ac:dyDescent="0.2">
      <c r="A7768" s="31"/>
      <c r="B7768" s="11" t="s">
        <v>4926</v>
      </c>
    </row>
    <row r="7769" spans="1:2" ht="63.75" hidden="1" outlineLevel="2" x14ac:dyDescent="0.2">
      <c r="A7769" s="31"/>
      <c r="B7769" s="11" t="s">
        <v>4927</v>
      </c>
    </row>
    <row r="7770" spans="1:2" hidden="1" outlineLevel="2" x14ac:dyDescent="0.2">
      <c r="A7770" s="30" t="s">
        <v>8284</v>
      </c>
      <c r="B7770" s="10" t="s">
        <v>4928</v>
      </c>
    </row>
    <row r="7771" spans="1:2" hidden="1" outlineLevel="2" x14ac:dyDescent="0.2">
      <c r="A7771" s="31" t="s">
        <v>8285</v>
      </c>
      <c r="B7771" s="11" t="s">
        <v>4928</v>
      </c>
    </row>
    <row r="7772" spans="1:2" hidden="1" outlineLevel="2" x14ac:dyDescent="0.2">
      <c r="A7772" s="31"/>
      <c r="B7772" s="10" t="s">
        <v>1614</v>
      </c>
    </row>
    <row r="7773" spans="1:2" ht="25.5" hidden="1" outlineLevel="2" x14ac:dyDescent="0.2">
      <c r="A7773" s="31"/>
      <c r="B7773" s="11" t="s">
        <v>4929</v>
      </c>
    </row>
    <row r="7774" spans="1:2" ht="25.5" hidden="1" outlineLevel="2" x14ac:dyDescent="0.2">
      <c r="A7774" s="31"/>
      <c r="B7774" s="14" t="s">
        <v>6696</v>
      </c>
    </row>
    <row r="7775" spans="1:2" hidden="1" outlineLevel="2" x14ac:dyDescent="0.2">
      <c r="A7775" s="31"/>
      <c r="B7775" s="14" t="s">
        <v>6697</v>
      </c>
    </row>
    <row r="7776" spans="1:2" ht="25.5" hidden="1" outlineLevel="2" x14ac:dyDescent="0.2">
      <c r="A7776" s="31"/>
      <c r="B7776" s="14" t="s">
        <v>6698</v>
      </c>
    </row>
    <row r="7777" spans="1:2" hidden="1" outlineLevel="2" x14ac:dyDescent="0.2">
      <c r="A7777" s="31"/>
      <c r="B7777" s="14" t="s">
        <v>6699</v>
      </c>
    </row>
    <row r="7778" spans="1:2" hidden="1" outlineLevel="2" x14ac:dyDescent="0.2">
      <c r="A7778" s="31"/>
      <c r="B7778" s="14" t="s">
        <v>6700</v>
      </c>
    </row>
    <row r="7779" spans="1:2" ht="13.5" hidden="1" outlineLevel="2" x14ac:dyDescent="0.2">
      <c r="A7779" s="30"/>
      <c r="B7779" s="15" t="s">
        <v>1615</v>
      </c>
    </row>
    <row r="7780" spans="1:2" ht="38.25" hidden="1" outlineLevel="2" x14ac:dyDescent="0.2">
      <c r="A7780" s="31"/>
      <c r="B7780" s="16" t="s">
        <v>4930</v>
      </c>
    </row>
    <row r="7781" spans="1:2" hidden="1" outlineLevel="2" x14ac:dyDescent="0.2">
      <c r="A7781" s="31"/>
      <c r="B7781" s="16" t="s">
        <v>4931</v>
      </c>
    </row>
    <row r="7782" spans="1:2" hidden="1" outlineLevel="2" x14ac:dyDescent="0.2">
      <c r="A7782" s="31"/>
      <c r="B7782" s="16" t="s">
        <v>4932</v>
      </c>
    </row>
    <row r="7783" spans="1:2" ht="25.5" hidden="1" outlineLevel="2" x14ac:dyDescent="0.2">
      <c r="A7783" s="30" t="s">
        <v>8286</v>
      </c>
      <c r="B7783" s="10" t="s">
        <v>4933</v>
      </c>
    </row>
    <row r="7784" spans="1:2" ht="25.5" hidden="1" outlineLevel="2" x14ac:dyDescent="0.2">
      <c r="A7784" s="31" t="s">
        <v>8287</v>
      </c>
      <c r="B7784" s="11" t="s">
        <v>4933</v>
      </c>
    </row>
    <row r="7785" spans="1:2" hidden="1" outlineLevel="2" x14ac:dyDescent="0.2">
      <c r="A7785" s="31"/>
      <c r="B7785" s="10" t="s">
        <v>1614</v>
      </c>
    </row>
    <row r="7786" spans="1:2" ht="38.25" hidden="1" outlineLevel="2" x14ac:dyDescent="0.2">
      <c r="A7786" s="31"/>
      <c r="B7786" s="11" t="s">
        <v>4934</v>
      </c>
    </row>
    <row r="7787" spans="1:2" ht="38.25" hidden="1" outlineLevel="2" x14ac:dyDescent="0.2">
      <c r="A7787" s="31"/>
      <c r="B7787" s="11" t="s">
        <v>4935</v>
      </c>
    </row>
    <row r="7788" spans="1:2" hidden="1" outlineLevel="2" x14ac:dyDescent="0.2">
      <c r="A7788" s="31"/>
      <c r="B7788" s="11" t="s">
        <v>4936</v>
      </c>
    </row>
    <row r="7789" spans="1:2" hidden="1" outlineLevel="2" x14ac:dyDescent="0.2">
      <c r="A7789" s="31"/>
      <c r="B7789" s="11" t="s">
        <v>4937</v>
      </c>
    </row>
    <row r="7790" spans="1:2" ht="25.5" hidden="1" outlineLevel="2" x14ac:dyDescent="0.2">
      <c r="A7790" s="31"/>
      <c r="B7790" s="11" t="s">
        <v>4938</v>
      </c>
    </row>
    <row r="7791" spans="1:2" ht="25.5" hidden="1" outlineLevel="2" x14ac:dyDescent="0.2">
      <c r="A7791" s="31"/>
      <c r="B7791" s="11" t="s">
        <v>4939</v>
      </c>
    </row>
    <row r="7792" spans="1:2" ht="38.25" hidden="1" outlineLevel="2" x14ac:dyDescent="0.2">
      <c r="A7792" s="31"/>
      <c r="B7792" s="11" t="s">
        <v>4940</v>
      </c>
    </row>
    <row r="7793" spans="1:2" hidden="1" outlineLevel="2" x14ac:dyDescent="0.2">
      <c r="A7793" s="31"/>
      <c r="B7793" s="11" t="s">
        <v>4941</v>
      </c>
    </row>
    <row r="7794" spans="1:2" ht="25.5" hidden="1" outlineLevel="2" x14ac:dyDescent="0.2">
      <c r="A7794" s="31"/>
      <c r="B7794" s="11" t="s">
        <v>6701</v>
      </c>
    </row>
    <row r="7795" spans="1:2" hidden="1" outlineLevel="2" x14ac:dyDescent="0.2">
      <c r="A7795" s="31"/>
      <c r="B7795" s="11" t="s">
        <v>4942</v>
      </c>
    </row>
    <row r="7796" spans="1:2" hidden="1" outlineLevel="2" x14ac:dyDescent="0.2">
      <c r="A7796" s="31"/>
      <c r="B7796" s="11" t="s">
        <v>4943</v>
      </c>
    </row>
    <row r="7797" spans="1:2" ht="13.5" hidden="1" outlineLevel="2" x14ac:dyDescent="0.2">
      <c r="A7797" s="30"/>
      <c r="B7797" s="15" t="s">
        <v>1615</v>
      </c>
    </row>
    <row r="7798" spans="1:2" ht="25.5" hidden="1" outlineLevel="2" x14ac:dyDescent="0.2">
      <c r="A7798" s="31"/>
      <c r="B7798" s="16" t="s">
        <v>4944</v>
      </c>
    </row>
    <row r="7799" spans="1:2" ht="25.5" hidden="1" outlineLevel="2" x14ac:dyDescent="0.2">
      <c r="A7799" s="31"/>
      <c r="B7799" s="16" t="s">
        <v>4945</v>
      </c>
    </row>
    <row r="7800" spans="1:2" ht="25.5" hidden="1" outlineLevel="2" x14ac:dyDescent="0.2">
      <c r="A7800" s="31"/>
      <c r="B7800" s="16" t="s">
        <v>4919</v>
      </c>
    </row>
    <row r="7801" spans="1:2" hidden="1" outlineLevel="2" x14ac:dyDescent="0.2">
      <c r="A7801" s="31"/>
      <c r="B7801" s="16" t="s">
        <v>4946</v>
      </c>
    </row>
    <row r="7802" spans="1:2" ht="25.5" hidden="1" outlineLevel="2" x14ac:dyDescent="0.2">
      <c r="A7802" s="31"/>
      <c r="B7802" s="16" t="s">
        <v>4947</v>
      </c>
    </row>
    <row r="7803" spans="1:2" ht="25.5" hidden="1" outlineLevel="2" x14ac:dyDescent="0.2">
      <c r="A7803" s="31"/>
      <c r="B7803" s="16" t="s">
        <v>4948</v>
      </c>
    </row>
    <row r="7804" spans="1:2" ht="25.5" hidden="1" outlineLevel="2" x14ac:dyDescent="0.2">
      <c r="A7804" s="31"/>
      <c r="B7804" s="16" t="s">
        <v>4949</v>
      </c>
    </row>
    <row r="7805" spans="1:2" ht="25.5" hidden="1" outlineLevel="2" x14ac:dyDescent="0.2">
      <c r="A7805" s="31"/>
      <c r="B7805" s="16" t="s">
        <v>4950</v>
      </c>
    </row>
    <row r="7806" spans="1:2" ht="25.5" hidden="1" outlineLevel="2" x14ac:dyDescent="0.2">
      <c r="A7806" s="31"/>
      <c r="B7806" s="16" t="s">
        <v>4951</v>
      </c>
    </row>
    <row r="7807" spans="1:2" ht="25.5" hidden="1" outlineLevel="2" x14ac:dyDescent="0.2">
      <c r="A7807" s="31"/>
      <c r="B7807" s="16" t="s">
        <v>4952</v>
      </c>
    </row>
    <row r="7808" spans="1:2" collapsed="1" x14ac:dyDescent="0.2">
      <c r="A7808" s="32" t="s">
        <v>4953</v>
      </c>
      <c r="B7808" s="18" t="s">
        <v>4954</v>
      </c>
    </row>
    <row r="7809" spans="1:2" hidden="1" outlineLevel="1" x14ac:dyDescent="0.2">
      <c r="A7809" s="29" t="s">
        <v>8288</v>
      </c>
      <c r="B7809" s="9" t="s">
        <v>4954</v>
      </c>
    </row>
    <row r="7810" spans="1:2" ht="25.5" hidden="1" outlineLevel="2" x14ac:dyDescent="0.2">
      <c r="A7810" s="30" t="s">
        <v>8289</v>
      </c>
      <c r="B7810" s="10" t="s">
        <v>4955</v>
      </c>
    </row>
    <row r="7811" spans="1:2" hidden="1" outlineLevel="2" x14ac:dyDescent="0.2">
      <c r="A7811" s="30"/>
      <c r="B7811" s="10" t="s">
        <v>1637</v>
      </c>
    </row>
    <row r="7812" spans="1:2" ht="38.25" hidden="1" outlineLevel="2" x14ac:dyDescent="0.2">
      <c r="A7812" s="31"/>
      <c r="B7812" s="11" t="s">
        <v>4956</v>
      </c>
    </row>
    <row r="7813" spans="1:2" ht="13.5" hidden="1" outlineLevel="2" x14ac:dyDescent="0.2">
      <c r="A7813" s="30"/>
      <c r="B7813" s="15" t="s">
        <v>1675</v>
      </c>
    </row>
    <row r="7814" spans="1:2" ht="25.5" hidden="1" outlineLevel="2" x14ac:dyDescent="0.2">
      <c r="A7814" s="31"/>
      <c r="B7814" s="16" t="s">
        <v>4957</v>
      </c>
    </row>
    <row r="7815" spans="1:2" ht="25.5" hidden="1" outlineLevel="2" x14ac:dyDescent="0.2">
      <c r="A7815" s="31"/>
      <c r="B7815" s="16" t="s">
        <v>4958</v>
      </c>
    </row>
    <row r="7816" spans="1:2" hidden="1" outlineLevel="2" x14ac:dyDescent="0.2">
      <c r="A7816" s="31"/>
      <c r="B7816" s="16" t="s">
        <v>4959</v>
      </c>
    </row>
    <row r="7817" spans="1:2" hidden="1" outlineLevel="2" x14ac:dyDescent="0.2">
      <c r="A7817" s="30" t="s">
        <v>8290</v>
      </c>
      <c r="B7817" s="10" t="s">
        <v>4960</v>
      </c>
    </row>
    <row r="7818" spans="1:2" hidden="1" outlineLevel="2" x14ac:dyDescent="0.2">
      <c r="A7818" s="31" t="s">
        <v>8291</v>
      </c>
      <c r="B7818" s="11" t="s">
        <v>4961</v>
      </c>
    </row>
    <row r="7819" spans="1:2" hidden="1" outlineLevel="2" x14ac:dyDescent="0.2">
      <c r="A7819" s="31"/>
      <c r="B7819" s="10" t="s">
        <v>1614</v>
      </c>
    </row>
    <row r="7820" spans="1:2" ht="25.5" hidden="1" outlineLevel="2" x14ac:dyDescent="0.2">
      <c r="A7820" s="31"/>
      <c r="B7820" s="11" t="s">
        <v>4962</v>
      </c>
    </row>
    <row r="7821" spans="1:2" ht="13.5" hidden="1" outlineLevel="2" x14ac:dyDescent="0.2">
      <c r="A7821" s="31"/>
      <c r="B7821" s="15" t="s">
        <v>1615</v>
      </c>
    </row>
    <row r="7822" spans="1:2" hidden="1" outlineLevel="2" x14ac:dyDescent="0.2">
      <c r="A7822" s="31"/>
      <c r="B7822" s="16" t="s">
        <v>4963</v>
      </c>
    </row>
    <row r="7823" spans="1:2" ht="25.5" hidden="1" outlineLevel="2" x14ac:dyDescent="0.2">
      <c r="A7823" s="31" t="s">
        <v>8292</v>
      </c>
      <c r="B7823" s="11" t="s">
        <v>4964</v>
      </c>
    </row>
    <row r="7824" spans="1:2" hidden="1" outlineLevel="2" x14ac:dyDescent="0.2">
      <c r="A7824" s="31"/>
      <c r="B7824" s="10" t="s">
        <v>1614</v>
      </c>
    </row>
    <row r="7825" spans="1:2" ht="25.5" hidden="1" outlineLevel="2" x14ac:dyDescent="0.2">
      <c r="A7825" s="31"/>
      <c r="B7825" s="11" t="s">
        <v>4965</v>
      </c>
    </row>
    <row r="7826" spans="1:2" hidden="1" outlineLevel="2" x14ac:dyDescent="0.2">
      <c r="A7826" s="31"/>
      <c r="B7826" s="11" t="s">
        <v>4966</v>
      </c>
    </row>
    <row r="7827" spans="1:2" ht="13.5" hidden="1" outlineLevel="2" x14ac:dyDescent="0.2">
      <c r="A7827" s="31"/>
      <c r="B7827" s="15" t="s">
        <v>1615</v>
      </c>
    </row>
    <row r="7828" spans="1:2" ht="25.5" hidden="1" customHeight="1" outlineLevel="2" x14ac:dyDescent="0.2">
      <c r="A7828" s="31"/>
      <c r="B7828" s="16" t="s">
        <v>4967</v>
      </c>
    </row>
    <row r="7829" spans="1:2" ht="25.5" hidden="1" outlineLevel="2" x14ac:dyDescent="0.2">
      <c r="A7829" s="31" t="s">
        <v>8293</v>
      </c>
      <c r="B7829" s="11" t="s">
        <v>4968</v>
      </c>
    </row>
    <row r="7830" spans="1:2" hidden="1" outlineLevel="2" x14ac:dyDescent="0.2">
      <c r="A7830" s="31"/>
      <c r="B7830" s="10" t="s">
        <v>1614</v>
      </c>
    </row>
    <row r="7831" spans="1:2" ht="38.25" hidden="1" outlineLevel="2" x14ac:dyDescent="0.2">
      <c r="A7831" s="31"/>
      <c r="B7831" s="11" t="s">
        <v>4969</v>
      </c>
    </row>
    <row r="7832" spans="1:2" ht="25.5" hidden="1" outlineLevel="2" x14ac:dyDescent="0.2">
      <c r="A7832" s="31"/>
      <c r="B7832" s="11" t="s">
        <v>4970</v>
      </c>
    </row>
    <row r="7833" spans="1:2" ht="13.5" hidden="1" outlineLevel="2" x14ac:dyDescent="0.2">
      <c r="A7833" s="31"/>
      <c r="B7833" s="15" t="s">
        <v>1615</v>
      </c>
    </row>
    <row r="7834" spans="1:2" ht="25.5" hidden="1" customHeight="1" outlineLevel="2" x14ac:dyDescent="0.2">
      <c r="A7834" s="31"/>
      <c r="B7834" s="16" t="s">
        <v>4967</v>
      </c>
    </row>
    <row r="7835" spans="1:2" ht="25.5" hidden="1" outlineLevel="2" x14ac:dyDescent="0.2">
      <c r="A7835" s="31" t="s">
        <v>8294</v>
      </c>
      <c r="B7835" s="11" t="s">
        <v>4971</v>
      </c>
    </row>
    <row r="7836" spans="1:2" hidden="1" outlineLevel="2" x14ac:dyDescent="0.2">
      <c r="A7836" s="31"/>
      <c r="B7836" s="10" t="s">
        <v>1614</v>
      </c>
    </row>
    <row r="7837" spans="1:2" ht="38.25" hidden="1" outlineLevel="2" x14ac:dyDescent="0.2">
      <c r="A7837" s="31"/>
      <c r="B7837" s="11" t="s">
        <v>4972</v>
      </c>
    </row>
    <row r="7838" spans="1:2" ht="25.5" hidden="1" outlineLevel="2" x14ac:dyDescent="0.2">
      <c r="A7838" s="31"/>
      <c r="B7838" s="11" t="s">
        <v>4973</v>
      </c>
    </row>
    <row r="7839" spans="1:2" hidden="1" outlineLevel="2" x14ac:dyDescent="0.2">
      <c r="A7839" s="31" t="s">
        <v>8295</v>
      </c>
      <c r="B7839" s="11" t="s">
        <v>4974</v>
      </c>
    </row>
    <row r="7840" spans="1:2" hidden="1" outlineLevel="2" x14ac:dyDescent="0.2">
      <c r="A7840" s="31"/>
      <c r="B7840" s="10" t="s">
        <v>1614</v>
      </c>
    </row>
    <row r="7841" spans="1:2" hidden="1" outlineLevel="2" x14ac:dyDescent="0.2">
      <c r="A7841" s="31"/>
      <c r="B7841" s="11" t="s">
        <v>4975</v>
      </c>
    </row>
    <row r="7842" spans="1:2" hidden="1" outlineLevel="2" x14ac:dyDescent="0.2">
      <c r="A7842" s="31"/>
      <c r="B7842" s="14" t="s">
        <v>6702</v>
      </c>
    </row>
    <row r="7843" spans="1:2" hidden="1" outlineLevel="2" x14ac:dyDescent="0.2">
      <c r="A7843" s="31"/>
      <c r="B7843" s="14" t="s">
        <v>6703</v>
      </c>
    </row>
    <row r="7844" spans="1:2" ht="25.5" hidden="1" outlineLevel="2" x14ac:dyDescent="0.2">
      <c r="A7844" s="31"/>
      <c r="B7844" s="11" t="s">
        <v>4976</v>
      </c>
    </row>
    <row r="7845" spans="1:2" hidden="1" outlineLevel="2" x14ac:dyDescent="0.2">
      <c r="A7845" s="31"/>
      <c r="B7845" s="11" t="s">
        <v>4977</v>
      </c>
    </row>
    <row r="7846" spans="1:2" hidden="1" outlineLevel="2" x14ac:dyDescent="0.2">
      <c r="A7846" s="31" t="s">
        <v>8296</v>
      </c>
      <c r="B7846" s="11" t="s">
        <v>4978</v>
      </c>
    </row>
    <row r="7847" spans="1:2" hidden="1" outlineLevel="2" x14ac:dyDescent="0.2">
      <c r="A7847" s="31"/>
      <c r="B7847" s="10" t="s">
        <v>1614</v>
      </c>
    </row>
    <row r="7848" spans="1:2" hidden="1" outlineLevel="2" x14ac:dyDescent="0.2">
      <c r="A7848" s="31"/>
      <c r="B7848" s="11" t="s">
        <v>4979</v>
      </c>
    </row>
    <row r="7849" spans="1:2" ht="13.5" hidden="1" outlineLevel="2" x14ac:dyDescent="0.2">
      <c r="A7849" s="30"/>
      <c r="B7849" s="15" t="s">
        <v>1615</v>
      </c>
    </row>
    <row r="7850" spans="1:2" hidden="1" outlineLevel="2" x14ac:dyDescent="0.2">
      <c r="A7850" s="31"/>
      <c r="B7850" s="16" t="s">
        <v>4980</v>
      </c>
    </row>
    <row r="7851" spans="1:2" ht="25.5" hidden="1" outlineLevel="2" x14ac:dyDescent="0.2">
      <c r="A7851" s="31" t="s">
        <v>8297</v>
      </c>
      <c r="B7851" s="11" t="s">
        <v>4981</v>
      </c>
    </row>
    <row r="7852" spans="1:2" hidden="1" outlineLevel="2" x14ac:dyDescent="0.2">
      <c r="A7852" s="31"/>
      <c r="B7852" s="10" t="s">
        <v>1614</v>
      </c>
    </row>
    <row r="7853" spans="1:2" ht="25.5" hidden="1" outlineLevel="2" x14ac:dyDescent="0.2">
      <c r="A7853" s="31"/>
      <c r="B7853" s="11" t="s">
        <v>4982</v>
      </c>
    </row>
    <row r="7854" spans="1:2" hidden="1" outlineLevel="2" x14ac:dyDescent="0.2">
      <c r="A7854" s="31" t="s">
        <v>8298</v>
      </c>
      <c r="B7854" s="11" t="s">
        <v>4983</v>
      </c>
    </row>
    <row r="7855" spans="1:2" hidden="1" outlineLevel="2" x14ac:dyDescent="0.2">
      <c r="A7855" s="31"/>
      <c r="B7855" s="10" t="s">
        <v>1614</v>
      </c>
    </row>
    <row r="7856" spans="1:2" ht="25.5" hidden="1" outlineLevel="2" x14ac:dyDescent="0.2">
      <c r="A7856" s="31"/>
      <c r="B7856" s="11" t="s">
        <v>4984</v>
      </c>
    </row>
    <row r="7857" spans="1:2" ht="38.25" hidden="1" customHeight="1" outlineLevel="2" x14ac:dyDescent="0.2">
      <c r="A7857" s="31"/>
      <c r="B7857" s="11" t="s">
        <v>4985</v>
      </c>
    </row>
    <row r="7858" spans="1:2" hidden="1" outlineLevel="2" x14ac:dyDescent="0.2">
      <c r="A7858" s="31"/>
      <c r="B7858" s="11" t="s">
        <v>4986</v>
      </c>
    </row>
    <row r="7859" spans="1:2" hidden="1" outlineLevel="2" x14ac:dyDescent="0.2">
      <c r="A7859" s="31"/>
      <c r="B7859" s="11" t="s">
        <v>4987</v>
      </c>
    </row>
    <row r="7860" spans="1:2" hidden="1" outlineLevel="2" x14ac:dyDescent="0.2">
      <c r="A7860" s="31"/>
      <c r="B7860" s="11" t="s">
        <v>4988</v>
      </c>
    </row>
    <row r="7861" spans="1:2" ht="13.5" hidden="1" outlineLevel="2" x14ac:dyDescent="0.2">
      <c r="A7861" s="30"/>
      <c r="B7861" s="15" t="s">
        <v>1615</v>
      </c>
    </row>
    <row r="7862" spans="1:2" ht="25.5" hidden="1" outlineLevel="2" x14ac:dyDescent="0.2">
      <c r="A7862" s="31"/>
      <c r="B7862" s="16" t="s">
        <v>4957</v>
      </c>
    </row>
    <row r="7863" spans="1:2" ht="38.25" hidden="1" outlineLevel="2" x14ac:dyDescent="0.2">
      <c r="A7863" s="31"/>
      <c r="B7863" s="16" t="s">
        <v>4989</v>
      </c>
    </row>
    <row r="7864" spans="1:2" ht="38.25" hidden="1" outlineLevel="2" x14ac:dyDescent="0.2">
      <c r="A7864" s="31"/>
      <c r="B7864" s="16" t="s">
        <v>4990</v>
      </c>
    </row>
    <row r="7865" spans="1:2" ht="25.5" hidden="1" outlineLevel="2" x14ac:dyDescent="0.2">
      <c r="A7865" s="31"/>
      <c r="B7865" s="16" t="s">
        <v>4958</v>
      </c>
    </row>
    <row r="7866" spans="1:2" hidden="1" outlineLevel="2" x14ac:dyDescent="0.2">
      <c r="A7866" s="31"/>
      <c r="B7866" s="16" t="s">
        <v>4959</v>
      </c>
    </row>
    <row r="7867" spans="1:2" hidden="1" outlineLevel="2" x14ac:dyDescent="0.2">
      <c r="A7867" s="30" t="s">
        <v>8299</v>
      </c>
      <c r="B7867" s="10" t="s">
        <v>4991</v>
      </c>
    </row>
    <row r="7868" spans="1:2" hidden="1" outlineLevel="2" x14ac:dyDescent="0.2">
      <c r="A7868" s="31" t="s">
        <v>8300</v>
      </c>
      <c r="B7868" s="11" t="s">
        <v>4991</v>
      </c>
    </row>
    <row r="7869" spans="1:2" hidden="1" outlineLevel="2" x14ac:dyDescent="0.2">
      <c r="A7869" s="31"/>
      <c r="B7869" s="10" t="s">
        <v>1614</v>
      </c>
    </row>
    <row r="7870" spans="1:2" ht="25.5" hidden="1" outlineLevel="2" x14ac:dyDescent="0.2">
      <c r="A7870" s="31"/>
      <c r="B7870" s="11" t="s">
        <v>4992</v>
      </c>
    </row>
    <row r="7871" spans="1:2" hidden="1" outlineLevel="2" x14ac:dyDescent="0.2">
      <c r="A7871" s="31"/>
      <c r="B7871" s="13" t="s">
        <v>6704</v>
      </c>
    </row>
    <row r="7872" spans="1:2" hidden="1" outlineLevel="2" x14ac:dyDescent="0.2">
      <c r="A7872" s="31"/>
      <c r="B7872" s="13" t="s">
        <v>6705</v>
      </c>
    </row>
    <row r="7873" spans="1:2" hidden="1" outlineLevel="2" x14ac:dyDescent="0.2">
      <c r="A7873" s="31"/>
      <c r="B7873" s="13" t="s">
        <v>6706</v>
      </c>
    </row>
    <row r="7874" spans="1:2" hidden="1" outlineLevel="2" x14ac:dyDescent="0.2">
      <c r="A7874" s="31"/>
      <c r="B7874" s="13" t="s">
        <v>6707</v>
      </c>
    </row>
    <row r="7875" spans="1:2" hidden="1" outlineLevel="2" x14ac:dyDescent="0.2">
      <c r="A7875" s="31"/>
      <c r="B7875" s="13" t="s">
        <v>6708</v>
      </c>
    </row>
    <row r="7876" spans="1:2" hidden="1" outlineLevel="2" x14ac:dyDescent="0.2">
      <c r="A7876" s="31"/>
      <c r="B7876" s="13" t="s">
        <v>6709</v>
      </c>
    </row>
    <row r="7877" spans="1:2" hidden="1" outlineLevel="2" x14ac:dyDescent="0.2">
      <c r="A7877" s="31"/>
      <c r="B7877" s="13" t="s">
        <v>6710</v>
      </c>
    </row>
    <row r="7878" spans="1:2" hidden="1" outlineLevel="2" x14ac:dyDescent="0.2">
      <c r="A7878" s="31"/>
      <c r="B7878" s="13" t="s">
        <v>6711</v>
      </c>
    </row>
    <row r="7879" spans="1:2" ht="25.5" hidden="1" outlineLevel="2" x14ac:dyDescent="0.2">
      <c r="A7879" s="31"/>
      <c r="B7879" s="11" t="s">
        <v>4993</v>
      </c>
    </row>
    <row r="7880" spans="1:2" ht="25.5" hidden="1" outlineLevel="2" x14ac:dyDescent="0.2">
      <c r="A7880" s="31"/>
      <c r="B7880" s="11" t="s">
        <v>4994</v>
      </c>
    </row>
    <row r="7881" spans="1:2" ht="25.5" hidden="1" outlineLevel="2" x14ac:dyDescent="0.2">
      <c r="A7881" s="31"/>
      <c r="B7881" s="11" t="s">
        <v>4995</v>
      </c>
    </row>
    <row r="7882" spans="1:2" hidden="1" outlineLevel="2" x14ac:dyDescent="0.2">
      <c r="A7882" s="31"/>
      <c r="B7882" s="11" t="s">
        <v>4996</v>
      </c>
    </row>
    <row r="7883" spans="1:2" hidden="1" outlineLevel="2" x14ac:dyDescent="0.2">
      <c r="A7883" s="31"/>
      <c r="B7883" s="11" t="s">
        <v>4997</v>
      </c>
    </row>
    <row r="7884" spans="1:2" hidden="1" outlineLevel="2" x14ac:dyDescent="0.2">
      <c r="A7884" s="31"/>
      <c r="B7884" s="11" t="s">
        <v>4998</v>
      </c>
    </row>
    <row r="7885" spans="1:2" ht="13.5" hidden="1" outlineLevel="2" x14ac:dyDescent="0.2">
      <c r="A7885" s="31"/>
      <c r="B7885" s="15" t="s">
        <v>1615</v>
      </c>
    </row>
    <row r="7886" spans="1:2" hidden="1" outlineLevel="2" x14ac:dyDescent="0.2">
      <c r="A7886" s="31"/>
      <c r="B7886" s="16" t="s">
        <v>4999</v>
      </c>
    </row>
    <row r="7887" spans="1:2" ht="25.5" hidden="1" outlineLevel="2" x14ac:dyDescent="0.2">
      <c r="A7887" s="31"/>
      <c r="B7887" s="16" t="s">
        <v>5000</v>
      </c>
    </row>
    <row r="7888" spans="1:2" hidden="1" outlineLevel="2" x14ac:dyDescent="0.2">
      <c r="A7888" s="31"/>
      <c r="B7888" s="16" t="s">
        <v>5001</v>
      </c>
    </row>
    <row r="7889" spans="1:2" hidden="1" outlineLevel="2" x14ac:dyDescent="0.2">
      <c r="A7889" s="31"/>
      <c r="B7889" s="16" t="s">
        <v>5002</v>
      </c>
    </row>
    <row r="7890" spans="1:2" ht="25.5" hidden="1" outlineLevel="2" x14ac:dyDescent="0.2">
      <c r="A7890" s="31"/>
      <c r="B7890" s="16" t="s">
        <v>5003</v>
      </c>
    </row>
    <row r="7891" spans="1:2" ht="25.5" hidden="1" outlineLevel="2" x14ac:dyDescent="0.2">
      <c r="A7891" s="31"/>
      <c r="B7891" s="16" t="s">
        <v>6712</v>
      </c>
    </row>
    <row r="7892" spans="1:2" hidden="1" outlineLevel="2" x14ac:dyDescent="0.2">
      <c r="A7892" s="30" t="s">
        <v>8301</v>
      </c>
      <c r="B7892" s="10" t="s">
        <v>5004</v>
      </c>
    </row>
    <row r="7893" spans="1:2" hidden="1" outlineLevel="2" x14ac:dyDescent="0.2">
      <c r="A7893" s="31" t="s">
        <v>8302</v>
      </c>
      <c r="B7893" s="11" t="s">
        <v>5004</v>
      </c>
    </row>
    <row r="7894" spans="1:2" hidden="1" outlineLevel="2" x14ac:dyDescent="0.2">
      <c r="A7894" s="31"/>
      <c r="B7894" s="10" t="s">
        <v>1614</v>
      </c>
    </row>
    <row r="7895" spans="1:2" ht="25.5" hidden="1" outlineLevel="2" x14ac:dyDescent="0.2">
      <c r="A7895" s="31"/>
      <c r="B7895" s="11" t="s">
        <v>5005</v>
      </c>
    </row>
    <row r="7896" spans="1:2" hidden="1" outlineLevel="2" x14ac:dyDescent="0.2">
      <c r="A7896" s="31"/>
      <c r="B7896" s="13" t="s">
        <v>6713</v>
      </c>
    </row>
    <row r="7897" spans="1:2" hidden="1" outlineLevel="2" x14ac:dyDescent="0.2">
      <c r="A7897" s="31"/>
      <c r="B7897" s="13" t="s">
        <v>6714</v>
      </c>
    </row>
    <row r="7898" spans="1:2" hidden="1" outlineLevel="2" x14ac:dyDescent="0.2">
      <c r="A7898" s="31"/>
      <c r="B7898" s="13" t="s">
        <v>6715</v>
      </c>
    </row>
    <row r="7899" spans="1:2" hidden="1" outlineLevel="2" x14ac:dyDescent="0.2">
      <c r="A7899" s="31"/>
      <c r="B7899" s="13" t="s">
        <v>6716</v>
      </c>
    </row>
    <row r="7900" spans="1:2" hidden="1" outlineLevel="2" x14ac:dyDescent="0.2">
      <c r="A7900" s="31"/>
      <c r="B7900" s="13" t="s">
        <v>6717</v>
      </c>
    </row>
    <row r="7901" spans="1:2" hidden="1" outlineLevel="2" x14ac:dyDescent="0.2">
      <c r="A7901" s="31"/>
      <c r="B7901" s="13" t="s">
        <v>6718</v>
      </c>
    </row>
    <row r="7902" spans="1:2" hidden="1" outlineLevel="2" x14ac:dyDescent="0.2">
      <c r="A7902" s="31"/>
      <c r="B7902" s="13" t="s">
        <v>6719</v>
      </c>
    </row>
    <row r="7903" spans="1:2" hidden="1" outlineLevel="2" x14ac:dyDescent="0.2">
      <c r="A7903" s="31"/>
      <c r="B7903" s="13" t="s">
        <v>6720</v>
      </c>
    </row>
    <row r="7904" spans="1:2" ht="25.5" hidden="1" outlineLevel="2" x14ac:dyDescent="0.2">
      <c r="A7904" s="31"/>
      <c r="B7904" s="11" t="s">
        <v>5006</v>
      </c>
    </row>
    <row r="7905" spans="1:2" ht="25.5" hidden="1" customHeight="1" outlineLevel="2" x14ac:dyDescent="0.2">
      <c r="A7905" s="31"/>
      <c r="B7905" s="11" t="s">
        <v>5007</v>
      </c>
    </row>
    <row r="7906" spans="1:2" ht="38.25" hidden="1" outlineLevel="2" x14ac:dyDescent="0.2">
      <c r="A7906" s="31"/>
      <c r="B7906" s="11" t="s">
        <v>5008</v>
      </c>
    </row>
    <row r="7907" spans="1:2" hidden="1" outlineLevel="2" x14ac:dyDescent="0.2">
      <c r="A7907" s="31"/>
      <c r="B7907" s="11" t="s">
        <v>5009</v>
      </c>
    </row>
    <row r="7908" spans="1:2" ht="25.5" hidden="1" outlineLevel="2" x14ac:dyDescent="0.2">
      <c r="A7908" s="31"/>
      <c r="B7908" s="11" t="s">
        <v>5010</v>
      </c>
    </row>
    <row r="7909" spans="1:2" ht="13.5" hidden="1" outlineLevel="2" x14ac:dyDescent="0.2">
      <c r="A7909" s="30"/>
      <c r="B7909" s="15" t="s">
        <v>1615</v>
      </c>
    </row>
    <row r="7910" spans="1:2" ht="25.5" hidden="1" outlineLevel="2" x14ac:dyDescent="0.2">
      <c r="A7910" s="31"/>
      <c r="B7910" s="16" t="s">
        <v>5011</v>
      </c>
    </row>
    <row r="7911" spans="1:2" hidden="1" outlineLevel="2" x14ac:dyDescent="0.2">
      <c r="A7911" s="31"/>
      <c r="B7911" s="16" t="s">
        <v>5012</v>
      </c>
    </row>
    <row r="7912" spans="1:2" hidden="1" outlineLevel="2" x14ac:dyDescent="0.2">
      <c r="A7912" s="30" t="s">
        <v>8303</v>
      </c>
      <c r="B7912" s="10" t="s">
        <v>5013</v>
      </c>
    </row>
    <row r="7913" spans="1:2" hidden="1" outlineLevel="2" x14ac:dyDescent="0.2">
      <c r="A7913" s="30"/>
      <c r="B7913" s="10" t="s">
        <v>1637</v>
      </c>
    </row>
    <row r="7914" spans="1:2" ht="25.5" hidden="1" outlineLevel="2" x14ac:dyDescent="0.2">
      <c r="A7914" s="31"/>
      <c r="B7914" s="11" t="s">
        <v>5014</v>
      </c>
    </row>
    <row r="7915" spans="1:2" hidden="1" outlineLevel="2" x14ac:dyDescent="0.2">
      <c r="A7915" s="30" t="s">
        <v>8304</v>
      </c>
      <c r="B7915" s="10" t="s">
        <v>5015</v>
      </c>
    </row>
    <row r="7916" spans="1:2" hidden="1" outlineLevel="2" x14ac:dyDescent="0.2">
      <c r="A7916" s="31" t="s">
        <v>8305</v>
      </c>
      <c r="B7916" s="11" t="s">
        <v>5015</v>
      </c>
    </row>
    <row r="7917" spans="1:2" hidden="1" outlineLevel="2" x14ac:dyDescent="0.2">
      <c r="A7917" s="31"/>
      <c r="B7917" s="10" t="s">
        <v>1614</v>
      </c>
    </row>
    <row r="7918" spans="1:2" ht="38.25" hidden="1" outlineLevel="2" x14ac:dyDescent="0.2">
      <c r="A7918" s="31"/>
      <c r="B7918" s="11" t="s">
        <v>5016</v>
      </c>
    </row>
    <row r="7919" spans="1:2" ht="25.5" hidden="1" outlineLevel="2" x14ac:dyDescent="0.2">
      <c r="A7919" s="31"/>
      <c r="B7919" s="11" t="s">
        <v>5017</v>
      </c>
    </row>
    <row r="7920" spans="1:2" ht="25.5" hidden="1" outlineLevel="2" x14ac:dyDescent="0.2">
      <c r="A7920" s="31"/>
      <c r="B7920" s="11" t="s">
        <v>5018</v>
      </c>
    </row>
    <row r="7921" spans="1:2" ht="25.5" hidden="1" outlineLevel="2" x14ac:dyDescent="0.2">
      <c r="A7921" s="31"/>
      <c r="B7921" s="11" t="s">
        <v>5019</v>
      </c>
    </row>
    <row r="7922" spans="1:2" ht="13.5" hidden="1" outlineLevel="2" x14ac:dyDescent="0.2">
      <c r="A7922" s="30"/>
      <c r="B7922" s="15" t="s">
        <v>1615</v>
      </c>
    </row>
    <row r="7923" spans="1:2" ht="38.25" hidden="1" outlineLevel="2" x14ac:dyDescent="0.2">
      <c r="A7923" s="31"/>
      <c r="B7923" s="16" t="s">
        <v>5020</v>
      </c>
    </row>
    <row r="7924" spans="1:2" hidden="1" outlineLevel="2" x14ac:dyDescent="0.2">
      <c r="A7924" s="30" t="s">
        <v>8306</v>
      </c>
      <c r="B7924" s="10" t="s">
        <v>5021</v>
      </c>
    </row>
    <row r="7925" spans="1:2" hidden="1" outlineLevel="2" x14ac:dyDescent="0.2">
      <c r="A7925" s="31" t="s">
        <v>8307</v>
      </c>
      <c r="B7925" s="11" t="s">
        <v>5021</v>
      </c>
    </row>
    <row r="7926" spans="1:2" hidden="1" outlineLevel="2" x14ac:dyDescent="0.2">
      <c r="A7926" s="31"/>
      <c r="B7926" s="10" t="s">
        <v>1614</v>
      </c>
    </row>
    <row r="7927" spans="1:2" ht="89.25" hidden="1" outlineLevel="2" x14ac:dyDescent="0.2">
      <c r="A7927" s="31"/>
      <c r="B7927" s="11" t="s">
        <v>5022</v>
      </c>
    </row>
    <row r="7928" spans="1:2" hidden="1" outlineLevel="2" x14ac:dyDescent="0.2">
      <c r="A7928" s="31"/>
      <c r="B7928" s="11" t="s">
        <v>5023</v>
      </c>
    </row>
    <row r="7929" spans="1:2" ht="25.5" hidden="1" outlineLevel="2" x14ac:dyDescent="0.2">
      <c r="A7929" s="31"/>
      <c r="B7929" s="11" t="s">
        <v>5024</v>
      </c>
    </row>
    <row r="7930" spans="1:2" ht="25.5" hidden="1" outlineLevel="2" x14ac:dyDescent="0.2">
      <c r="A7930" s="31"/>
      <c r="B7930" s="11" t="s">
        <v>5025</v>
      </c>
    </row>
    <row r="7931" spans="1:2" ht="13.5" hidden="1" outlineLevel="2" x14ac:dyDescent="0.2">
      <c r="A7931" s="30"/>
      <c r="B7931" s="15" t="s">
        <v>1615</v>
      </c>
    </row>
    <row r="7932" spans="1:2" hidden="1" outlineLevel="2" x14ac:dyDescent="0.2">
      <c r="A7932" s="31"/>
      <c r="B7932" s="16" t="s">
        <v>5026</v>
      </c>
    </row>
    <row r="7933" spans="1:2" ht="25.5" hidden="1" outlineLevel="2" x14ac:dyDescent="0.2">
      <c r="A7933" s="31"/>
      <c r="B7933" s="16" t="s">
        <v>5027</v>
      </c>
    </row>
    <row r="7934" spans="1:2" hidden="1" outlineLevel="2" x14ac:dyDescent="0.2">
      <c r="A7934" s="31"/>
      <c r="B7934" s="16" t="s">
        <v>5028</v>
      </c>
    </row>
    <row r="7935" spans="1:2" hidden="1" outlineLevel="2" x14ac:dyDescent="0.2">
      <c r="A7935" s="31"/>
      <c r="B7935" s="16" t="s">
        <v>5029</v>
      </c>
    </row>
    <row r="7936" spans="1:2" hidden="1" outlineLevel="2" x14ac:dyDescent="0.2">
      <c r="A7936" s="30" t="s">
        <v>8308</v>
      </c>
      <c r="B7936" s="10" t="s">
        <v>5030</v>
      </c>
    </row>
    <row r="7937" spans="1:2" hidden="1" outlineLevel="2" x14ac:dyDescent="0.2">
      <c r="A7937" s="31" t="s">
        <v>8309</v>
      </c>
      <c r="B7937" s="11" t="s">
        <v>5031</v>
      </c>
    </row>
    <row r="7938" spans="1:2" hidden="1" outlineLevel="2" x14ac:dyDescent="0.2">
      <c r="A7938" s="31"/>
      <c r="B7938" s="10" t="s">
        <v>1614</v>
      </c>
    </row>
    <row r="7939" spans="1:2" ht="51" hidden="1" outlineLevel="2" x14ac:dyDescent="0.2">
      <c r="A7939" s="31"/>
      <c r="B7939" s="11" t="s">
        <v>5032</v>
      </c>
    </row>
    <row r="7940" spans="1:2" hidden="1" outlineLevel="2" x14ac:dyDescent="0.2">
      <c r="A7940" s="31"/>
      <c r="B7940" s="11" t="s">
        <v>5033</v>
      </c>
    </row>
    <row r="7941" spans="1:2" hidden="1" outlineLevel="2" x14ac:dyDescent="0.2">
      <c r="A7941" s="31"/>
      <c r="B7941" s="11" t="s">
        <v>5034</v>
      </c>
    </row>
    <row r="7942" spans="1:2" ht="13.5" hidden="1" outlineLevel="2" x14ac:dyDescent="0.2">
      <c r="A7942" s="31"/>
      <c r="B7942" s="15" t="s">
        <v>1615</v>
      </c>
    </row>
    <row r="7943" spans="1:2" ht="25.5" hidden="1" outlineLevel="2" x14ac:dyDescent="0.2">
      <c r="A7943" s="31"/>
      <c r="B7943" s="16" t="s">
        <v>5035</v>
      </c>
    </row>
    <row r="7944" spans="1:2" hidden="1" outlineLevel="2" x14ac:dyDescent="0.2">
      <c r="A7944" s="31" t="s">
        <v>8310</v>
      </c>
      <c r="B7944" s="11" t="s">
        <v>5036</v>
      </c>
    </row>
    <row r="7945" spans="1:2" hidden="1" outlineLevel="2" x14ac:dyDescent="0.2">
      <c r="A7945" s="31"/>
      <c r="B7945" s="10" t="s">
        <v>1614</v>
      </c>
    </row>
    <row r="7946" spans="1:2" hidden="1" outlineLevel="2" x14ac:dyDescent="0.2">
      <c r="A7946" s="31"/>
      <c r="B7946" s="11" t="s">
        <v>5037</v>
      </c>
    </row>
    <row r="7947" spans="1:2" ht="13.5" hidden="1" outlineLevel="2" x14ac:dyDescent="0.2">
      <c r="A7947" s="30"/>
      <c r="B7947" s="15" t="s">
        <v>1615</v>
      </c>
    </row>
    <row r="7948" spans="1:2" ht="25.5" hidden="1" outlineLevel="2" x14ac:dyDescent="0.2">
      <c r="A7948" s="31"/>
      <c r="B7948" s="16" t="s">
        <v>5035</v>
      </c>
    </row>
    <row r="7949" spans="1:2" hidden="1" outlineLevel="2" x14ac:dyDescent="0.2">
      <c r="A7949" s="31" t="s">
        <v>8311</v>
      </c>
      <c r="B7949" s="11" t="s">
        <v>5038</v>
      </c>
    </row>
    <row r="7950" spans="1:2" hidden="1" outlineLevel="2" x14ac:dyDescent="0.2">
      <c r="A7950" s="31"/>
      <c r="B7950" s="10" t="s">
        <v>1614</v>
      </c>
    </row>
    <row r="7951" spans="1:2" ht="25.5" hidden="1" outlineLevel="2" x14ac:dyDescent="0.2">
      <c r="A7951" s="31"/>
      <c r="B7951" s="11" t="s">
        <v>5039</v>
      </c>
    </row>
    <row r="7952" spans="1:2" ht="13.5" hidden="1" outlineLevel="2" x14ac:dyDescent="0.2">
      <c r="A7952" s="30"/>
      <c r="B7952" s="15" t="s">
        <v>1615</v>
      </c>
    </row>
    <row r="7953" spans="1:2" ht="25.5" hidden="1" outlineLevel="2" x14ac:dyDescent="0.2">
      <c r="A7953" s="31"/>
      <c r="B7953" s="16" t="s">
        <v>5040</v>
      </c>
    </row>
    <row r="7954" spans="1:2" hidden="1" outlineLevel="2" x14ac:dyDescent="0.2">
      <c r="A7954" s="31"/>
      <c r="B7954" s="16" t="s">
        <v>5041</v>
      </c>
    </row>
    <row r="7955" spans="1:2" hidden="1" outlineLevel="2" x14ac:dyDescent="0.2">
      <c r="A7955" s="30" t="s">
        <v>8312</v>
      </c>
      <c r="B7955" s="10" t="s">
        <v>5042</v>
      </c>
    </row>
    <row r="7956" spans="1:2" hidden="1" outlineLevel="2" x14ac:dyDescent="0.2">
      <c r="A7956" s="31" t="s">
        <v>8313</v>
      </c>
      <c r="B7956" s="11" t="s">
        <v>5042</v>
      </c>
    </row>
    <row r="7957" spans="1:2" hidden="1" outlineLevel="2" x14ac:dyDescent="0.2">
      <c r="A7957" s="30"/>
      <c r="B7957" s="10" t="s">
        <v>1614</v>
      </c>
    </row>
    <row r="7958" spans="1:2" ht="51" hidden="1" outlineLevel="2" x14ac:dyDescent="0.2">
      <c r="A7958" s="31"/>
      <c r="B7958" s="11" t="s">
        <v>5043</v>
      </c>
    </row>
    <row r="7959" spans="1:2" ht="25.5" hidden="1" outlineLevel="2" x14ac:dyDescent="0.2">
      <c r="A7959" s="31"/>
      <c r="B7959" s="11" t="s">
        <v>5044</v>
      </c>
    </row>
    <row r="7960" spans="1:2" ht="13.5" hidden="1" outlineLevel="2" x14ac:dyDescent="0.2">
      <c r="A7960" s="31"/>
      <c r="B7960" s="15" t="s">
        <v>1615</v>
      </c>
    </row>
    <row r="7961" spans="1:2" ht="25.5" hidden="1" outlineLevel="2" x14ac:dyDescent="0.2">
      <c r="A7961" s="31"/>
      <c r="B7961" s="16" t="s">
        <v>5045</v>
      </c>
    </row>
    <row r="7962" spans="1:2" ht="25.5" hidden="1" outlineLevel="2" x14ac:dyDescent="0.2">
      <c r="A7962" s="31"/>
      <c r="B7962" s="16" t="s">
        <v>5046</v>
      </c>
    </row>
    <row r="7963" spans="1:2" ht="63.75" hidden="1" outlineLevel="2" x14ac:dyDescent="0.2">
      <c r="A7963" s="31"/>
      <c r="B7963" s="16" t="s">
        <v>5047</v>
      </c>
    </row>
    <row r="7964" spans="1:2" hidden="1" outlineLevel="2" x14ac:dyDescent="0.2">
      <c r="A7964" s="30" t="s">
        <v>8314</v>
      </c>
      <c r="B7964" s="10" t="s">
        <v>5048</v>
      </c>
    </row>
    <row r="7965" spans="1:2" hidden="1" outlineLevel="2" x14ac:dyDescent="0.2">
      <c r="A7965" s="31" t="s">
        <v>8315</v>
      </c>
      <c r="B7965" s="11" t="s">
        <v>5048</v>
      </c>
    </row>
    <row r="7966" spans="1:2" hidden="1" outlineLevel="2" x14ac:dyDescent="0.2">
      <c r="A7966" s="31"/>
      <c r="B7966" s="10" t="s">
        <v>1614</v>
      </c>
    </row>
    <row r="7967" spans="1:2" ht="51" hidden="1" customHeight="1" outlineLevel="2" x14ac:dyDescent="0.2">
      <c r="A7967" s="31"/>
      <c r="B7967" s="11" t="s">
        <v>5049</v>
      </c>
    </row>
    <row r="7968" spans="1:2" ht="13.5" hidden="1" outlineLevel="2" x14ac:dyDescent="0.2">
      <c r="A7968" s="31"/>
      <c r="B7968" s="15" t="s">
        <v>1615</v>
      </c>
    </row>
    <row r="7969" spans="1:2" ht="25.5" hidden="1" outlineLevel="2" x14ac:dyDescent="0.2">
      <c r="A7969" s="31"/>
      <c r="B7969" s="16" t="s">
        <v>5050</v>
      </c>
    </row>
    <row r="7970" spans="1:2" ht="25.5" hidden="1" outlineLevel="2" x14ac:dyDescent="0.2">
      <c r="A7970" s="31"/>
      <c r="B7970" s="16" t="s">
        <v>5051</v>
      </c>
    </row>
    <row r="7971" spans="1:2" ht="25.5" hidden="1" customHeight="1" outlineLevel="2" x14ac:dyDescent="0.2">
      <c r="A7971" s="31"/>
      <c r="B7971" s="16" t="s">
        <v>5052</v>
      </c>
    </row>
    <row r="7972" spans="1:2" hidden="1" outlineLevel="2" x14ac:dyDescent="0.2">
      <c r="A7972" s="30" t="s">
        <v>8316</v>
      </c>
      <c r="B7972" s="10" t="s">
        <v>5053</v>
      </c>
    </row>
    <row r="7973" spans="1:2" hidden="1" outlineLevel="2" x14ac:dyDescent="0.2">
      <c r="A7973" s="30" t="s">
        <v>8317</v>
      </c>
      <c r="B7973" s="10" t="s">
        <v>5053</v>
      </c>
    </row>
    <row r="7974" spans="1:2" hidden="1" outlineLevel="2" x14ac:dyDescent="0.2">
      <c r="A7974" s="31" t="s">
        <v>8318</v>
      </c>
      <c r="B7974" s="11" t="s">
        <v>5053</v>
      </c>
    </row>
    <row r="7975" spans="1:2" hidden="1" outlineLevel="2" x14ac:dyDescent="0.2">
      <c r="A7975" s="30"/>
      <c r="B7975" s="10" t="s">
        <v>1614</v>
      </c>
    </row>
    <row r="7976" spans="1:2" ht="25.5" hidden="1" outlineLevel="2" x14ac:dyDescent="0.2">
      <c r="A7976" s="31"/>
      <c r="B7976" s="11" t="s">
        <v>5054</v>
      </c>
    </row>
    <row r="7977" spans="1:2" ht="12.75" hidden="1" customHeight="1" outlineLevel="2" x14ac:dyDescent="0.2">
      <c r="A7977" s="31"/>
      <c r="B7977" s="14" t="s">
        <v>6721</v>
      </c>
    </row>
    <row r="7978" spans="1:2" hidden="1" outlineLevel="2" x14ac:dyDescent="0.2">
      <c r="A7978" s="31"/>
      <c r="B7978" s="14" t="s">
        <v>6722</v>
      </c>
    </row>
    <row r="7979" spans="1:2" ht="25.5" hidden="1" customHeight="1" outlineLevel="2" x14ac:dyDescent="0.2">
      <c r="A7979" s="31"/>
      <c r="B7979" s="14" t="s">
        <v>6723</v>
      </c>
    </row>
    <row r="7980" spans="1:2" ht="13.5" hidden="1" outlineLevel="2" x14ac:dyDescent="0.2">
      <c r="A7980" s="30"/>
      <c r="B7980" s="15" t="s">
        <v>1615</v>
      </c>
    </row>
    <row r="7981" spans="1:2" hidden="1" outlineLevel="2" x14ac:dyDescent="0.2">
      <c r="A7981" s="31"/>
      <c r="B7981" s="16" t="s">
        <v>5055</v>
      </c>
    </row>
    <row r="7982" spans="1:2" hidden="1" outlineLevel="2" x14ac:dyDescent="0.2">
      <c r="A7982" s="31"/>
      <c r="B7982" s="16" t="s">
        <v>4515</v>
      </c>
    </row>
    <row r="7983" spans="1:2" hidden="1" outlineLevel="2" x14ac:dyDescent="0.2">
      <c r="A7983" s="31"/>
      <c r="B7983" s="16" t="s">
        <v>5056</v>
      </c>
    </row>
    <row r="7984" spans="1:2" collapsed="1" x14ac:dyDescent="0.2">
      <c r="A7984" s="32" t="s">
        <v>5057</v>
      </c>
      <c r="B7984" s="18" t="s">
        <v>5058</v>
      </c>
    </row>
    <row r="7985" spans="1:2" hidden="1" outlineLevel="1" x14ac:dyDescent="0.2">
      <c r="A7985" s="29" t="s">
        <v>8319</v>
      </c>
      <c r="B7985" s="9" t="s">
        <v>5058</v>
      </c>
    </row>
    <row r="7986" spans="1:2" hidden="1" outlineLevel="2" x14ac:dyDescent="0.2">
      <c r="A7986" s="30" t="s">
        <v>8320</v>
      </c>
      <c r="B7986" s="10" t="s">
        <v>5059</v>
      </c>
    </row>
    <row r="7987" spans="1:2" hidden="1" outlineLevel="2" x14ac:dyDescent="0.2">
      <c r="A7987" s="30" t="s">
        <v>8321</v>
      </c>
      <c r="B7987" s="10" t="s">
        <v>5059</v>
      </c>
    </row>
    <row r="7988" spans="1:2" hidden="1" outlineLevel="2" x14ac:dyDescent="0.2">
      <c r="A7988" s="31" t="s">
        <v>8322</v>
      </c>
      <c r="B7988" s="11" t="s">
        <v>5059</v>
      </c>
    </row>
    <row r="7989" spans="1:2" hidden="1" outlineLevel="2" x14ac:dyDescent="0.2">
      <c r="A7989" s="30"/>
      <c r="B7989" s="10" t="s">
        <v>1614</v>
      </c>
    </row>
    <row r="7990" spans="1:2" ht="38.25" hidden="1" outlineLevel="2" x14ac:dyDescent="0.2">
      <c r="A7990" s="31"/>
      <c r="B7990" s="11" t="s">
        <v>5060</v>
      </c>
    </row>
    <row r="7991" spans="1:2" ht="13.5" hidden="1" outlineLevel="2" x14ac:dyDescent="0.2">
      <c r="A7991" s="30"/>
      <c r="B7991" s="15" t="s">
        <v>1615</v>
      </c>
    </row>
    <row r="7992" spans="1:2" ht="25.5" hidden="1" outlineLevel="2" x14ac:dyDescent="0.2">
      <c r="A7992" s="31"/>
      <c r="B7992" s="16" t="s">
        <v>5061</v>
      </c>
    </row>
    <row r="7993" spans="1:2" hidden="1" outlineLevel="2" x14ac:dyDescent="0.2">
      <c r="A7993" s="30" t="s">
        <v>8323</v>
      </c>
      <c r="B7993" s="10" t="s">
        <v>5062</v>
      </c>
    </row>
    <row r="7994" spans="1:2" hidden="1" outlineLevel="2" x14ac:dyDescent="0.2">
      <c r="A7994" s="30" t="s">
        <v>8324</v>
      </c>
      <c r="B7994" s="10" t="s">
        <v>5062</v>
      </c>
    </row>
    <row r="7995" spans="1:2" hidden="1" outlineLevel="2" x14ac:dyDescent="0.2">
      <c r="A7995" s="31" t="s">
        <v>8325</v>
      </c>
      <c r="B7995" s="11" t="s">
        <v>5062</v>
      </c>
    </row>
    <row r="7996" spans="1:2" hidden="1" outlineLevel="2" x14ac:dyDescent="0.2">
      <c r="A7996" s="31"/>
      <c r="B7996" s="10" t="s">
        <v>1614</v>
      </c>
    </row>
    <row r="7997" spans="1:2" ht="38.25" hidden="1" outlineLevel="2" x14ac:dyDescent="0.2">
      <c r="A7997" s="31"/>
      <c r="B7997" s="11" t="s">
        <v>5063</v>
      </c>
    </row>
    <row r="7998" spans="1:2" ht="25.5" hidden="1" outlineLevel="2" x14ac:dyDescent="0.2">
      <c r="A7998" s="31"/>
      <c r="B7998" s="11" t="s">
        <v>5064</v>
      </c>
    </row>
    <row r="7999" spans="1:2" ht="13.5" hidden="1" outlineLevel="2" x14ac:dyDescent="0.2">
      <c r="A7999" s="30"/>
      <c r="B7999" s="15" t="s">
        <v>1615</v>
      </c>
    </row>
    <row r="8000" spans="1:2" hidden="1" outlineLevel="2" x14ac:dyDescent="0.2">
      <c r="A8000" s="31"/>
      <c r="B8000" s="16" t="s">
        <v>5065</v>
      </c>
    </row>
    <row r="8001" spans="1:2" hidden="1" outlineLevel="2" x14ac:dyDescent="0.2">
      <c r="A8001" s="31"/>
      <c r="B8001" s="16" t="s">
        <v>5066</v>
      </c>
    </row>
    <row r="8002" spans="1:2" hidden="1" outlineLevel="2" x14ac:dyDescent="0.2">
      <c r="A8002" s="30" t="s">
        <v>8326</v>
      </c>
      <c r="B8002" s="10" t="s">
        <v>5067</v>
      </c>
    </row>
    <row r="8003" spans="1:2" hidden="1" outlineLevel="2" x14ac:dyDescent="0.2">
      <c r="A8003" s="30"/>
      <c r="B8003" s="10" t="s">
        <v>1637</v>
      </c>
    </row>
    <row r="8004" spans="1:2" ht="25.5" hidden="1" customHeight="1" outlineLevel="2" x14ac:dyDescent="0.2">
      <c r="A8004" s="31"/>
      <c r="B8004" s="11" t="s">
        <v>5068</v>
      </c>
    </row>
    <row r="8005" spans="1:2" ht="13.5" hidden="1" outlineLevel="2" x14ac:dyDescent="0.2">
      <c r="A8005" s="30"/>
      <c r="B8005" s="15" t="s">
        <v>1675</v>
      </c>
    </row>
    <row r="8006" spans="1:2" hidden="1" outlineLevel="2" x14ac:dyDescent="0.2">
      <c r="A8006" s="31"/>
      <c r="B8006" s="16" t="s">
        <v>5069</v>
      </c>
    </row>
    <row r="8007" spans="1:2" hidden="1" outlineLevel="2" x14ac:dyDescent="0.2">
      <c r="A8007" s="30" t="s">
        <v>8327</v>
      </c>
      <c r="B8007" s="10" t="s">
        <v>5070</v>
      </c>
    </row>
    <row r="8008" spans="1:2" hidden="1" outlineLevel="2" x14ac:dyDescent="0.2">
      <c r="A8008" s="31" t="s">
        <v>8328</v>
      </c>
      <c r="B8008" s="11" t="s">
        <v>5070</v>
      </c>
    </row>
    <row r="8009" spans="1:2" hidden="1" outlineLevel="2" x14ac:dyDescent="0.2">
      <c r="A8009" s="31"/>
      <c r="B8009" s="10" t="s">
        <v>1614</v>
      </c>
    </row>
    <row r="8010" spans="1:2" ht="25.5" hidden="1" customHeight="1" outlineLevel="2" x14ac:dyDescent="0.2">
      <c r="A8010" s="31"/>
      <c r="B8010" s="11" t="s">
        <v>5071</v>
      </c>
    </row>
    <row r="8011" spans="1:2" ht="25.5" hidden="1" outlineLevel="2" x14ac:dyDescent="0.2">
      <c r="A8011" s="31"/>
      <c r="B8011" s="14" t="s">
        <v>6724</v>
      </c>
    </row>
    <row r="8012" spans="1:2" ht="25.5" hidden="1" outlineLevel="2" x14ac:dyDescent="0.2">
      <c r="A8012" s="31"/>
      <c r="B8012" s="14" t="s">
        <v>6725</v>
      </c>
    </row>
    <row r="8013" spans="1:2" ht="102" hidden="1" outlineLevel="2" x14ac:dyDescent="0.2">
      <c r="A8013" s="31"/>
      <c r="B8013" s="11" t="s">
        <v>5072</v>
      </c>
    </row>
    <row r="8014" spans="1:2" hidden="1" outlineLevel="2" x14ac:dyDescent="0.2">
      <c r="A8014" s="30" t="s">
        <v>8329</v>
      </c>
      <c r="B8014" s="10" t="s">
        <v>5073</v>
      </c>
    </row>
    <row r="8015" spans="1:2" hidden="1" outlineLevel="2" x14ac:dyDescent="0.2">
      <c r="A8015" s="30"/>
      <c r="B8015" s="10" t="s">
        <v>1960</v>
      </c>
    </row>
    <row r="8016" spans="1:2" ht="38.25" hidden="1" outlineLevel="2" x14ac:dyDescent="0.2">
      <c r="A8016" s="31"/>
      <c r="B8016" s="11" t="s">
        <v>5074</v>
      </c>
    </row>
    <row r="8017" spans="1:2" ht="25.5" hidden="1" outlineLevel="2" x14ac:dyDescent="0.2">
      <c r="A8017" s="31"/>
      <c r="B8017" s="14" t="s">
        <v>6726</v>
      </c>
    </row>
    <row r="8018" spans="1:2" ht="25.5" hidden="1" outlineLevel="2" x14ac:dyDescent="0.2">
      <c r="A8018" s="31"/>
      <c r="B8018" s="11" t="s">
        <v>5075</v>
      </c>
    </row>
    <row r="8019" spans="1:2" ht="13.5" hidden="1" outlineLevel="2" x14ac:dyDescent="0.2">
      <c r="A8019" s="30"/>
      <c r="B8019" s="15" t="s">
        <v>1964</v>
      </c>
    </row>
    <row r="8020" spans="1:2" hidden="1" outlineLevel="2" x14ac:dyDescent="0.2">
      <c r="A8020" s="31"/>
      <c r="B8020" s="16" t="s">
        <v>5076</v>
      </c>
    </row>
    <row r="8021" spans="1:2" hidden="1" outlineLevel="2" x14ac:dyDescent="0.2">
      <c r="A8021" s="31" t="s">
        <v>8330</v>
      </c>
      <c r="B8021" s="11" t="s">
        <v>5077</v>
      </c>
    </row>
    <row r="8022" spans="1:2" hidden="1" outlineLevel="2" x14ac:dyDescent="0.2">
      <c r="A8022" s="31"/>
      <c r="B8022" s="10" t="s">
        <v>1614</v>
      </c>
    </row>
    <row r="8023" spans="1:2" ht="25.5" hidden="1" outlineLevel="2" x14ac:dyDescent="0.2">
      <c r="A8023" s="31"/>
      <c r="B8023" s="11" t="s">
        <v>5078</v>
      </c>
    </row>
    <row r="8024" spans="1:2" hidden="1" outlineLevel="2" x14ac:dyDescent="0.2">
      <c r="A8024" s="31" t="s">
        <v>8331</v>
      </c>
      <c r="B8024" s="11" t="s">
        <v>5079</v>
      </c>
    </row>
    <row r="8025" spans="1:2" hidden="1" outlineLevel="2" x14ac:dyDescent="0.2">
      <c r="A8025" s="31"/>
      <c r="B8025" s="10" t="s">
        <v>1614</v>
      </c>
    </row>
    <row r="8026" spans="1:2" ht="25.5" hidden="1" outlineLevel="2" x14ac:dyDescent="0.2">
      <c r="A8026" s="31"/>
      <c r="B8026" s="11" t="s">
        <v>5080</v>
      </c>
    </row>
    <row r="8027" spans="1:2" ht="25.5" hidden="1" outlineLevel="2" x14ac:dyDescent="0.2">
      <c r="A8027" s="31" t="s">
        <v>8332</v>
      </c>
      <c r="B8027" s="11" t="s">
        <v>5081</v>
      </c>
    </row>
    <row r="8028" spans="1:2" hidden="1" outlineLevel="2" x14ac:dyDescent="0.2">
      <c r="A8028" s="31"/>
      <c r="B8028" s="10" t="s">
        <v>1614</v>
      </c>
    </row>
    <row r="8029" spans="1:2" ht="25.5" hidden="1" outlineLevel="2" x14ac:dyDescent="0.2">
      <c r="A8029" s="31"/>
      <c r="B8029" s="11" t="s">
        <v>5082</v>
      </c>
    </row>
    <row r="8030" spans="1:2" hidden="1" outlineLevel="2" x14ac:dyDescent="0.2">
      <c r="A8030" s="31"/>
      <c r="B8030" s="14" t="s">
        <v>6727</v>
      </c>
    </row>
    <row r="8031" spans="1:2" hidden="1" outlineLevel="2" x14ac:dyDescent="0.2">
      <c r="A8031" s="31"/>
      <c r="B8031" s="14" t="s">
        <v>6728</v>
      </c>
    </row>
    <row r="8032" spans="1:2" hidden="1" outlineLevel="2" x14ac:dyDescent="0.2">
      <c r="A8032" s="31"/>
      <c r="B8032" s="14" t="s">
        <v>6729</v>
      </c>
    </row>
    <row r="8033" spans="1:2" hidden="1" outlineLevel="2" x14ac:dyDescent="0.2">
      <c r="A8033" s="31"/>
      <c r="B8033" s="14" t="s">
        <v>6730</v>
      </c>
    </row>
    <row r="8034" spans="1:2" ht="38.25" hidden="1" outlineLevel="2" x14ac:dyDescent="0.2">
      <c r="A8034" s="31"/>
      <c r="B8034" s="14" t="s">
        <v>6731</v>
      </c>
    </row>
    <row r="8035" spans="1:2" ht="13.5" hidden="1" outlineLevel="2" x14ac:dyDescent="0.2">
      <c r="A8035" s="30"/>
      <c r="B8035" s="15" t="s">
        <v>1615</v>
      </c>
    </row>
    <row r="8036" spans="1:2" ht="25.5" hidden="1" outlineLevel="2" x14ac:dyDescent="0.2">
      <c r="A8036" s="31"/>
      <c r="B8036" s="16" t="s">
        <v>5083</v>
      </c>
    </row>
    <row r="8037" spans="1:2" ht="25.5" hidden="1" outlineLevel="2" x14ac:dyDescent="0.2">
      <c r="A8037" s="31"/>
      <c r="B8037" s="16" t="s">
        <v>5084</v>
      </c>
    </row>
    <row r="8038" spans="1:2" ht="38.25" hidden="1" outlineLevel="2" x14ac:dyDescent="0.2">
      <c r="A8038" s="31"/>
      <c r="B8038" s="16" t="s">
        <v>5085</v>
      </c>
    </row>
    <row r="8039" spans="1:2" hidden="1" outlineLevel="2" x14ac:dyDescent="0.2">
      <c r="A8039" s="30" t="s">
        <v>8333</v>
      </c>
      <c r="B8039" s="10" t="s">
        <v>5086</v>
      </c>
    </row>
    <row r="8040" spans="1:2" hidden="1" outlineLevel="2" x14ac:dyDescent="0.2">
      <c r="A8040" s="30"/>
      <c r="B8040" s="10" t="s">
        <v>1637</v>
      </c>
    </row>
    <row r="8041" spans="1:2" ht="38.25" hidden="1" outlineLevel="2" x14ac:dyDescent="0.2">
      <c r="A8041" s="31"/>
      <c r="B8041" s="11" t="s">
        <v>5087</v>
      </c>
    </row>
    <row r="8042" spans="1:2" ht="13.5" hidden="1" outlineLevel="2" x14ac:dyDescent="0.2">
      <c r="A8042" s="30"/>
      <c r="B8042" s="15" t="s">
        <v>1675</v>
      </c>
    </row>
    <row r="8043" spans="1:2" hidden="1" outlineLevel="2" x14ac:dyDescent="0.2">
      <c r="A8043" s="31"/>
      <c r="B8043" s="11" t="s">
        <v>6732</v>
      </c>
    </row>
    <row r="8044" spans="1:2" hidden="1" outlineLevel="2" x14ac:dyDescent="0.2">
      <c r="A8044" s="31"/>
      <c r="B8044" s="16" t="s">
        <v>5069</v>
      </c>
    </row>
    <row r="8045" spans="1:2" hidden="1" outlineLevel="2" x14ac:dyDescent="0.2">
      <c r="A8045" s="30" t="s">
        <v>8334</v>
      </c>
      <c r="B8045" s="10" t="s">
        <v>5088</v>
      </c>
    </row>
    <row r="8046" spans="1:2" hidden="1" outlineLevel="2" x14ac:dyDescent="0.2">
      <c r="A8046" s="31" t="s">
        <v>8335</v>
      </c>
      <c r="B8046" s="11" t="s">
        <v>5088</v>
      </c>
    </row>
    <row r="8047" spans="1:2" hidden="1" outlineLevel="2" x14ac:dyDescent="0.2">
      <c r="A8047" s="31"/>
      <c r="B8047" s="10" t="s">
        <v>1614</v>
      </c>
    </row>
    <row r="8048" spans="1:2" ht="38.25" hidden="1" customHeight="1" outlineLevel="2" x14ac:dyDescent="0.2">
      <c r="A8048" s="31"/>
      <c r="B8048" s="11" t="s">
        <v>5089</v>
      </c>
    </row>
    <row r="8049" spans="1:2" hidden="1" outlineLevel="2" x14ac:dyDescent="0.2">
      <c r="A8049" s="30" t="s">
        <v>8336</v>
      </c>
      <c r="B8049" s="10" t="s">
        <v>5090</v>
      </c>
    </row>
    <row r="8050" spans="1:2" hidden="1" outlineLevel="2" x14ac:dyDescent="0.2">
      <c r="A8050" s="31" t="s">
        <v>8337</v>
      </c>
      <c r="B8050" s="11" t="s">
        <v>5091</v>
      </c>
    </row>
    <row r="8051" spans="1:2" hidden="1" outlineLevel="2" x14ac:dyDescent="0.2">
      <c r="A8051" s="31"/>
      <c r="B8051" s="10" t="s">
        <v>1614</v>
      </c>
    </row>
    <row r="8052" spans="1:2" hidden="1" outlineLevel="2" x14ac:dyDescent="0.2">
      <c r="A8052" s="31"/>
      <c r="B8052" s="11" t="s">
        <v>5092</v>
      </c>
    </row>
    <row r="8053" spans="1:2" ht="25.5" hidden="1" outlineLevel="2" x14ac:dyDescent="0.2">
      <c r="A8053" s="31"/>
      <c r="B8053" s="11" t="s">
        <v>5093</v>
      </c>
    </row>
    <row r="8054" spans="1:2" hidden="1" outlineLevel="2" x14ac:dyDescent="0.2">
      <c r="A8054" s="31" t="s">
        <v>8338</v>
      </c>
      <c r="B8054" s="11" t="s">
        <v>5094</v>
      </c>
    </row>
    <row r="8055" spans="1:2" hidden="1" outlineLevel="2" x14ac:dyDescent="0.2">
      <c r="A8055" s="31"/>
      <c r="B8055" s="10" t="s">
        <v>1614</v>
      </c>
    </row>
    <row r="8056" spans="1:2" hidden="1" outlineLevel="2" x14ac:dyDescent="0.2">
      <c r="A8056" s="31"/>
      <c r="B8056" s="11" t="s">
        <v>5095</v>
      </c>
    </row>
    <row r="8057" spans="1:2" hidden="1" outlineLevel="2" x14ac:dyDescent="0.2">
      <c r="A8057" s="31"/>
      <c r="B8057" s="11" t="s">
        <v>5096</v>
      </c>
    </row>
    <row r="8058" spans="1:2" hidden="1" outlineLevel="2" x14ac:dyDescent="0.2">
      <c r="A8058" s="30" t="s">
        <v>8339</v>
      </c>
      <c r="B8058" s="10" t="s">
        <v>5097</v>
      </c>
    </row>
    <row r="8059" spans="1:2" hidden="1" outlineLevel="2" x14ac:dyDescent="0.2">
      <c r="A8059" s="30"/>
      <c r="B8059" s="10" t="s">
        <v>1637</v>
      </c>
    </row>
    <row r="8060" spans="1:2" ht="25.5" hidden="1" outlineLevel="2" x14ac:dyDescent="0.2">
      <c r="A8060" s="31"/>
      <c r="B8060" s="11" t="s">
        <v>5098</v>
      </c>
    </row>
    <row r="8061" spans="1:2" ht="51" hidden="1" outlineLevel="2" x14ac:dyDescent="0.2">
      <c r="A8061" s="31"/>
      <c r="B8061" s="11" t="s">
        <v>5099</v>
      </c>
    </row>
    <row r="8062" spans="1:2" ht="38.25" hidden="1" outlineLevel="2" x14ac:dyDescent="0.2">
      <c r="A8062" s="31"/>
      <c r="B8062" s="11" t="s">
        <v>5100</v>
      </c>
    </row>
    <row r="8063" spans="1:2" ht="13.5" hidden="1" outlineLevel="2" x14ac:dyDescent="0.2">
      <c r="A8063" s="31"/>
      <c r="B8063" s="15" t="s">
        <v>1675</v>
      </c>
    </row>
    <row r="8064" spans="1:2" ht="25.5" hidden="1" customHeight="1" outlineLevel="2" x14ac:dyDescent="0.2">
      <c r="A8064" s="31"/>
      <c r="B8064" s="16" t="s">
        <v>5101</v>
      </c>
    </row>
    <row r="8065" spans="1:2" hidden="1" outlineLevel="2" x14ac:dyDescent="0.2">
      <c r="A8065" s="30" t="s">
        <v>8340</v>
      </c>
      <c r="B8065" s="10" t="s">
        <v>6733</v>
      </c>
    </row>
    <row r="8066" spans="1:2" hidden="1" outlineLevel="2" x14ac:dyDescent="0.2">
      <c r="A8066" s="31" t="s">
        <v>8341</v>
      </c>
      <c r="B8066" s="11" t="s">
        <v>5102</v>
      </c>
    </row>
    <row r="8067" spans="1:2" hidden="1" outlineLevel="2" x14ac:dyDescent="0.2">
      <c r="A8067" s="31"/>
      <c r="B8067" s="10" t="s">
        <v>1614</v>
      </c>
    </row>
    <row r="8068" spans="1:2" ht="38.25" hidden="1" outlineLevel="2" x14ac:dyDescent="0.2">
      <c r="A8068" s="31"/>
      <c r="B8068" s="11" t="s">
        <v>6734</v>
      </c>
    </row>
    <row r="8069" spans="1:2" hidden="1" outlineLevel="2" x14ac:dyDescent="0.2">
      <c r="A8069" s="31"/>
      <c r="B8069" s="14" t="s">
        <v>6735</v>
      </c>
    </row>
    <row r="8070" spans="1:2" hidden="1" outlineLevel="2" x14ac:dyDescent="0.2">
      <c r="A8070" s="31"/>
      <c r="B8070" s="14" t="s">
        <v>6736</v>
      </c>
    </row>
    <row r="8071" spans="1:2" hidden="1" outlineLevel="2" x14ac:dyDescent="0.2">
      <c r="A8071" s="31"/>
      <c r="B8071" s="14" t="s">
        <v>6737</v>
      </c>
    </row>
    <row r="8072" spans="1:2" hidden="1" outlineLevel="2" x14ac:dyDescent="0.2">
      <c r="A8072" s="31"/>
      <c r="B8072" s="14" t="s">
        <v>6738</v>
      </c>
    </row>
    <row r="8073" spans="1:2" hidden="1" outlineLevel="2" x14ac:dyDescent="0.2">
      <c r="A8073" s="31"/>
      <c r="B8073" s="14" t="s">
        <v>6739</v>
      </c>
    </row>
    <row r="8074" spans="1:2" ht="38.25" hidden="1" outlineLevel="2" x14ac:dyDescent="0.2">
      <c r="A8074" s="31"/>
      <c r="B8074" s="14" t="s">
        <v>6740</v>
      </c>
    </row>
    <row r="8075" spans="1:2" hidden="1" outlineLevel="2" x14ac:dyDescent="0.2">
      <c r="A8075" s="31"/>
      <c r="B8075" s="14" t="s">
        <v>6741</v>
      </c>
    </row>
    <row r="8076" spans="1:2" hidden="1" outlineLevel="2" x14ac:dyDescent="0.2">
      <c r="A8076" s="31"/>
      <c r="B8076" s="14" t="s">
        <v>6742</v>
      </c>
    </row>
    <row r="8077" spans="1:2" hidden="1" outlineLevel="2" x14ac:dyDescent="0.2">
      <c r="A8077" s="31"/>
      <c r="B8077" s="14" t="s">
        <v>6743</v>
      </c>
    </row>
    <row r="8078" spans="1:2" ht="25.5" hidden="1" outlineLevel="2" x14ac:dyDescent="0.2">
      <c r="A8078" s="31"/>
      <c r="B8078" s="11" t="s">
        <v>5103</v>
      </c>
    </row>
    <row r="8079" spans="1:2" ht="13.5" hidden="1" outlineLevel="2" x14ac:dyDescent="0.2">
      <c r="A8079" s="30"/>
      <c r="B8079" s="15" t="s">
        <v>1615</v>
      </c>
    </row>
    <row r="8080" spans="1:2" ht="25.5" hidden="1" outlineLevel="2" x14ac:dyDescent="0.2">
      <c r="A8080" s="31"/>
      <c r="B8080" s="16" t="s">
        <v>6744</v>
      </c>
    </row>
    <row r="8081" spans="1:2" hidden="1" outlineLevel="2" x14ac:dyDescent="0.2">
      <c r="A8081" s="31"/>
      <c r="B8081" s="16" t="s">
        <v>5104</v>
      </c>
    </row>
    <row r="8082" spans="1:2" hidden="1" outlineLevel="2" x14ac:dyDescent="0.2">
      <c r="A8082" s="30" t="s">
        <v>8342</v>
      </c>
      <c r="B8082" s="10" t="s">
        <v>5105</v>
      </c>
    </row>
    <row r="8083" spans="1:2" hidden="1" outlineLevel="2" x14ac:dyDescent="0.2">
      <c r="A8083" s="31" t="s">
        <v>8343</v>
      </c>
      <c r="B8083" s="11" t="s">
        <v>5105</v>
      </c>
    </row>
    <row r="8084" spans="1:2" hidden="1" outlineLevel="2" x14ac:dyDescent="0.2">
      <c r="A8084" s="30"/>
      <c r="B8084" s="10" t="s">
        <v>1614</v>
      </c>
    </row>
    <row r="8085" spans="1:2" hidden="1" outlineLevel="2" x14ac:dyDescent="0.2">
      <c r="A8085" s="31"/>
      <c r="B8085" s="11" t="s">
        <v>5106</v>
      </c>
    </row>
    <row r="8086" spans="1:2" ht="12.75" hidden="1" customHeight="1" outlineLevel="2" x14ac:dyDescent="0.2">
      <c r="A8086" s="31"/>
      <c r="B8086" s="14" t="s">
        <v>6745</v>
      </c>
    </row>
    <row r="8087" spans="1:2" hidden="1" outlineLevel="2" x14ac:dyDescent="0.2">
      <c r="A8087" s="31"/>
      <c r="B8087" s="14" t="s">
        <v>6746</v>
      </c>
    </row>
    <row r="8088" spans="1:2" hidden="1" outlineLevel="2" x14ac:dyDescent="0.2">
      <c r="A8088" s="31"/>
      <c r="B8088" s="14" t="s">
        <v>6747</v>
      </c>
    </row>
    <row r="8089" spans="1:2" hidden="1" outlineLevel="2" x14ac:dyDescent="0.2">
      <c r="A8089" s="31"/>
      <c r="B8089" s="14" t="s">
        <v>6748</v>
      </c>
    </row>
    <row r="8090" spans="1:2" hidden="1" outlineLevel="2" x14ac:dyDescent="0.2">
      <c r="A8090" s="31"/>
      <c r="B8090" s="14" t="s">
        <v>6749</v>
      </c>
    </row>
    <row r="8091" spans="1:2" hidden="1" outlineLevel="2" x14ac:dyDescent="0.2">
      <c r="A8091" s="31"/>
      <c r="B8091" s="14" t="s">
        <v>6750</v>
      </c>
    </row>
    <row r="8092" spans="1:2" hidden="1" outlineLevel="2" x14ac:dyDescent="0.2">
      <c r="A8092" s="31"/>
      <c r="B8092" s="14" t="s">
        <v>6751</v>
      </c>
    </row>
    <row r="8093" spans="1:2" ht="25.5" hidden="1" outlineLevel="2" x14ac:dyDescent="0.2">
      <c r="A8093" s="31"/>
      <c r="B8093" s="11" t="s">
        <v>5107</v>
      </c>
    </row>
    <row r="8094" spans="1:2" ht="13.5" hidden="1" outlineLevel="2" x14ac:dyDescent="0.2">
      <c r="A8094" s="30"/>
      <c r="B8094" s="15" t="s">
        <v>1615</v>
      </c>
    </row>
    <row r="8095" spans="1:2" ht="25.5" hidden="1" outlineLevel="2" x14ac:dyDescent="0.2">
      <c r="A8095" s="31"/>
      <c r="B8095" s="16" t="s">
        <v>5108</v>
      </c>
    </row>
    <row r="8096" spans="1:2" hidden="1" outlineLevel="2" x14ac:dyDescent="0.2">
      <c r="A8096" s="31"/>
      <c r="B8096" s="16" t="s">
        <v>5109</v>
      </c>
    </row>
    <row r="8097" spans="1:2" hidden="1" outlineLevel="2" x14ac:dyDescent="0.2">
      <c r="A8097" s="30" t="s">
        <v>8344</v>
      </c>
      <c r="B8097" s="10" t="s">
        <v>5110</v>
      </c>
    </row>
    <row r="8098" spans="1:2" hidden="1" outlineLevel="2" x14ac:dyDescent="0.2">
      <c r="A8098" s="31" t="s">
        <v>8345</v>
      </c>
      <c r="B8098" s="11" t="s">
        <v>5110</v>
      </c>
    </row>
    <row r="8099" spans="1:2" hidden="1" outlineLevel="2" x14ac:dyDescent="0.2">
      <c r="A8099" s="31"/>
      <c r="B8099" s="10" t="s">
        <v>5111</v>
      </c>
    </row>
    <row r="8100" spans="1:2" ht="25.5" hidden="1" outlineLevel="2" x14ac:dyDescent="0.2">
      <c r="A8100" s="31"/>
      <c r="B8100" s="11" t="s">
        <v>5112</v>
      </c>
    </row>
    <row r="8101" spans="1:2" ht="25.5" hidden="1" outlineLevel="2" x14ac:dyDescent="0.2">
      <c r="A8101" s="31"/>
      <c r="B8101" s="11" t="s">
        <v>5113</v>
      </c>
    </row>
    <row r="8102" spans="1:2" ht="13.5" hidden="1" outlineLevel="2" x14ac:dyDescent="0.2">
      <c r="A8102" s="30"/>
      <c r="B8102" s="15" t="s">
        <v>1615</v>
      </c>
    </row>
    <row r="8103" spans="1:2" ht="25.5" hidden="1" outlineLevel="2" x14ac:dyDescent="0.2">
      <c r="A8103" s="31"/>
      <c r="B8103" s="16" t="s">
        <v>5114</v>
      </c>
    </row>
    <row r="8104" spans="1:2" hidden="1" outlineLevel="2" x14ac:dyDescent="0.2">
      <c r="A8104" s="30" t="s">
        <v>8346</v>
      </c>
      <c r="B8104" s="10" t="s">
        <v>5115</v>
      </c>
    </row>
    <row r="8105" spans="1:2" hidden="1" outlineLevel="2" x14ac:dyDescent="0.2">
      <c r="A8105" s="31" t="s">
        <v>8347</v>
      </c>
      <c r="B8105" s="11" t="s">
        <v>5115</v>
      </c>
    </row>
    <row r="8106" spans="1:2" hidden="1" outlineLevel="2" x14ac:dyDescent="0.2">
      <c r="A8106" s="31"/>
      <c r="B8106" s="10" t="s">
        <v>1614</v>
      </c>
    </row>
    <row r="8107" spans="1:2" hidden="1" outlineLevel="2" x14ac:dyDescent="0.2">
      <c r="A8107" s="31"/>
      <c r="B8107" s="11" t="s">
        <v>5116</v>
      </c>
    </row>
    <row r="8108" spans="1:2" hidden="1" outlineLevel="2" x14ac:dyDescent="0.2">
      <c r="A8108" s="31"/>
      <c r="B8108" s="11" t="s">
        <v>5117</v>
      </c>
    </row>
    <row r="8109" spans="1:2" hidden="1" outlineLevel="2" x14ac:dyDescent="0.2">
      <c r="A8109" s="31"/>
      <c r="B8109" s="11" t="s">
        <v>5118</v>
      </c>
    </row>
    <row r="8110" spans="1:2" hidden="1" outlineLevel="2" x14ac:dyDescent="0.2">
      <c r="A8110" s="31"/>
      <c r="B8110" s="11" t="s">
        <v>5119</v>
      </c>
    </row>
    <row r="8111" spans="1:2" hidden="1" outlineLevel="2" x14ac:dyDescent="0.2">
      <c r="A8111" s="31"/>
      <c r="B8111" s="11" t="s">
        <v>5120</v>
      </c>
    </row>
    <row r="8112" spans="1:2" hidden="1" outlineLevel="2" x14ac:dyDescent="0.2">
      <c r="A8112" s="31"/>
      <c r="B8112" s="11" t="s">
        <v>5121</v>
      </c>
    </row>
    <row r="8113" spans="1:2" hidden="1" outlineLevel="2" x14ac:dyDescent="0.2">
      <c r="A8113" s="31"/>
      <c r="B8113" s="11" t="s">
        <v>5122</v>
      </c>
    </row>
    <row r="8114" spans="1:2" hidden="1" outlineLevel="2" x14ac:dyDescent="0.2">
      <c r="A8114" s="31"/>
      <c r="B8114" s="11" t="s">
        <v>5123</v>
      </c>
    </row>
    <row r="8115" spans="1:2" hidden="1" outlineLevel="2" x14ac:dyDescent="0.2">
      <c r="A8115" s="31"/>
      <c r="B8115" s="11" t="s">
        <v>5124</v>
      </c>
    </row>
    <row r="8116" spans="1:2" hidden="1" outlineLevel="2" x14ac:dyDescent="0.2">
      <c r="A8116" s="31"/>
      <c r="B8116" s="11" t="s">
        <v>5125</v>
      </c>
    </row>
    <row r="8117" spans="1:2" ht="13.5" hidden="1" outlineLevel="2" x14ac:dyDescent="0.2">
      <c r="A8117" s="31"/>
      <c r="B8117" s="15" t="s">
        <v>1615</v>
      </c>
    </row>
    <row r="8118" spans="1:2" ht="25.5" hidden="1" outlineLevel="2" x14ac:dyDescent="0.2">
      <c r="A8118" s="31"/>
      <c r="B8118" s="16" t="s">
        <v>5126</v>
      </c>
    </row>
    <row r="8119" spans="1:2" hidden="1" outlineLevel="2" x14ac:dyDescent="0.2">
      <c r="A8119" s="31"/>
      <c r="B8119" s="16" t="s">
        <v>5127</v>
      </c>
    </row>
    <row r="8120" spans="1:2" hidden="1" outlineLevel="2" x14ac:dyDescent="0.2">
      <c r="A8120" s="31"/>
      <c r="B8120" s="16" t="s">
        <v>5076</v>
      </c>
    </row>
    <row r="8121" spans="1:2" hidden="1" outlineLevel="2" x14ac:dyDescent="0.2">
      <c r="A8121" s="30" t="s">
        <v>8348</v>
      </c>
      <c r="B8121" s="10" t="s">
        <v>5128</v>
      </c>
    </row>
    <row r="8122" spans="1:2" hidden="1" outlineLevel="2" x14ac:dyDescent="0.2">
      <c r="A8122" s="30" t="s">
        <v>8349</v>
      </c>
      <c r="B8122" s="10" t="s">
        <v>5128</v>
      </c>
    </row>
    <row r="8123" spans="1:2" hidden="1" outlineLevel="2" x14ac:dyDescent="0.2">
      <c r="A8123" s="31" t="s">
        <v>8350</v>
      </c>
      <c r="B8123" s="11" t="s">
        <v>5128</v>
      </c>
    </row>
    <row r="8124" spans="1:2" hidden="1" outlineLevel="2" x14ac:dyDescent="0.2">
      <c r="A8124" s="30"/>
      <c r="B8124" s="10" t="s">
        <v>1614</v>
      </c>
    </row>
    <row r="8125" spans="1:2" ht="25.5" hidden="1" outlineLevel="2" x14ac:dyDescent="0.2">
      <c r="A8125" s="31"/>
      <c r="B8125" s="11" t="s">
        <v>5129</v>
      </c>
    </row>
    <row r="8126" spans="1:2" hidden="1" outlineLevel="2" x14ac:dyDescent="0.2">
      <c r="A8126" s="31"/>
      <c r="B8126" s="14" t="s">
        <v>6752</v>
      </c>
    </row>
    <row r="8127" spans="1:2" hidden="1" outlineLevel="2" x14ac:dyDescent="0.2">
      <c r="A8127" s="31"/>
      <c r="B8127" s="14" t="s">
        <v>6753</v>
      </c>
    </row>
    <row r="8128" spans="1:2" hidden="1" outlineLevel="2" x14ac:dyDescent="0.2">
      <c r="A8128" s="31"/>
      <c r="B8128" s="14" t="s">
        <v>6754</v>
      </c>
    </row>
    <row r="8129" spans="1:2" hidden="1" outlineLevel="2" x14ac:dyDescent="0.2">
      <c r="A8129" s="31"/>
      <c r="B8129" s="14" t="s">
        <v>6755</v>
      </c>
    </row>
    <row r="8130" spans="1:2" hidden="1" outlineLevel="2" x14ac:dyDescent="0.2">
      <c r="A8130" s="31"/>
      <c r="B8130" s="14" t="s">
        <v>6756</v>
      </c>
    </row>
    <row r="8131" spans="1:2" ht="13.5" hidden="1" outlineLevel="2" x14ac:dyDescent="0.2">
      <c r="A8131" s="31"/>
      <c r="B8131" s="15" t="s">
        <v>1615</v>
      </c>
    </row>
    <row r="8132" spans="1:2" ht="25.5" hidden="1" outlineLevel="2" x14ac:dyDescent="0.2">
      <c r="A8132" s="31"/>
      <c r="B8132" s="16" t="s">
        <v>5130</v>
      </c>
    </row>
    <row r="8133" spans="1:2" collapsed="1" x14ac:dyDescent="0.2">
      <c r="A8133" s="32" t="s">
        <v>5131</v>
      </c>
      <c r="B8133" s="18" t="s">
        <v>5132</v>
      </c>
    </row>
    <row r="8134" spans="1:2" hidden="1" outlineLevel="1" x14ac:dyDescent="0.2">
      <c r="A8134" s="34" t="s">
        <v>5133</v>
      </c>
      <c r="B8134" s="19" t="s">
        <v>5134</v>
      </c>
    </row>
    <row r="8135" spans="1:2" hidden="1" outlineLevel="1" x14ac:dyDescent="0.2">
      <c r="A8135" s="29" t="s">
        <v>8351</v>
      </c>
      <c r="B8135" s="9" t="s">
        <v>5135</v>
      </c>
    </row>
    <row r="8136" spans="1:2" hidden="1" outlineLevel="2" x14ac:dyDescent="0.2">
      <c r="A8136" s="30" t="s">
        <v>8352</v>
      </c>
      <c r="B8136" s="10" t="s">
        <v>256</v>
      </c>
    </row>
    <row r="8137" spans="1:2" hidden="1" outlineLevel="2" x14ac:dyDescent="0.2">
      <c r="A8137" s="30" t="s">
        <v>8353</v>
      </c>
      <c r="B8137" s="10" t="s">
        <v>256</v>
      </c>
    </row>
    <row r="8138" spans="1:2" hidden="1" outlineLevel="2" x14ac:dyDescent="0.2">
      <c r="A8138" s="30"/>
      <c r="B8138" s="10" t="s">
        <v>1960</v>
      </c>
    </row>
    <row r="8139" spans="1:2" ht="76.5" hidden="1" customHeight="1" outlineLevel="2" x14ac:dyDescent="0.2">
      <c r="A8139" s="31"/>
      <c r="B8139" s="11" t="s">
        <v>5136</v>
      </c>
    </row>
    <row r="8140" spans="1:2" ht="25.5" hidden="1" outlineLevel="2" x14ac:dyDescent="0.2">
      <c r="A8140" s="31"/>
      <c r="B8140" s="11" t="s">
        <v>5137</v>
      </c>
    </row>
    <row r="8141" spans="1:2" ht="25.5" hidden="1" outlineLevel="2" x14ac:dyDescent="0.2">
      <c r="A8141" s="31"/>
      <c r="B8141" s="14" t="s">
        <v>6757</v>
      </c>
    </row>
    <row r="8142" spans="1:2" ht="25.5" hidden="1" outlineLevel="2" x14ac:dyDescent="0.2">
      <c r="A8142" s="31"/>
      <c r="B8142" s="14" t="s">
        <v>6758</v>
      </c>
    </row>
    <row r="8143" spans="1:2" hidden="1" outlineLevel="2" x14ac:dyDescent="0.2">
      <c r="A8143" s="31"/>
      <c r="B8143" s="14" t="s">
        <v>6759</v>
      </c>
    </row>
    <row r="8144" spans="1:2" hidden="1" outlineLevel="2" x14ac:dyDescent="0.2">
      <c r="A8144" s="31"/>
      <c r="B8144" s="14" t="s">
        <v>6760</v>
      </c>
    </row>
    <row r="8145" spans="1:2" ht="25.5" hidden="1" outlineLevel="2" x14ac:dyDescent="0.2">
      <c r="A8145" s="31"/>
      <c r="B8145" s="14" t="s">
        <v>6761</v>
      </c>
    </row>
    <row r="8146" spans="1:2" ht="13.5" hidden="1" outlineLevel="2" x14ac:dyDescent="0.2">
      <c r="A8146" s="30"/>
      <c r="B8146" s="15" t="s">
        <v>1964</v>
      </c>
    </row>
    <row r="8147" spans="1:2" ht="38.25" hidden="1" outlineLevel="2" x14ac:dyDescent="0.2">
      <c r="A8147" s="31"/>
      <c r="B8147" s="16" t="s">
        <v>5138</v>
      </c>
    </row>
    <row r="8148" spans="1:2" hidden="1" outlineLevel="2" x14ac:dyDescent="0.2">
      <c r="A8148" s="31"/>
      <c r="B8148" s="16" t="s">
        <v>5139</v>
      </c>
    </row>
    <row r="8149" spans="1:2" ht="25.5" hidden="1" outlineLevel="2" x14ac:dyDescent="0.2">
      <c r="A8149" s="31"/>
      <c r="B8149" s="16" t="s">
        <v>5140</v>
      </c>
    </row>
    <row r="8150" spans="1:2" hidden="1" outlineLevel="2" x14ac:dyDescent="0.2">
      <c r="A8150" s="31"/>
      <c r="B8150" s="16" t="s">
        <v>5141</v>
      </c>
    </row>
    <row r="8151" spans="1:2" ht="38.25" hidden="1" outlineLevel="2" x14ac:dyDescent="0.2">
      <c r="A8151" s="31"/>
      <c r="B8151" s="16" t="s">
        <v>5142</v>
      </c>
    </row>
    <row r="8152" spans="1:2" ht="12.75" hidden="1" customHeight="1" outlineLevel="2" x14ac:dyDescent="0.2">
      <c r="A8152" s="31"/>
      <c r="B8152" s="16" t="s">
        <v>5143</v>
      </c>
    </row>
    <row r="8153" spans="1:2" ht="25.5" hidden="1" outlineLevel="2" x14ac:dyDescent="0.2">
      <c r="A8153" s="31"/>
      <c r="B8153" s="16" t="s">
        <v>5144</v>
      </c>
    </row>
    <row r="8154" spans="1:2" hidden="1" outlineLevel="2" x14ac:dyDescent="0.2">
      <c r="A8154" s="31" t="s">
        <v>8354</v>
      </c>
      <c r="B8154" s="11" t="s">
        <v>5145</v>
      </c>
    </row>
    <row r="8155" spans="1:2" hidden="1" outlineLevel="2" x14ac:dyDescent="0.2">
      <c r="A8155" s="31"/>
      <c r="B8155" s="10" t="s">
        <v>1614</v>
      </c>
    </row>
    <row r="8156" spans="1:2" hidden="1" outlineLevel="2" x14ac:dyDescent="0.2">
      <c r="A8156" s="31"/>
      <c r="B8156" s="11" t="s">
        <v>5146</v>
      </c>
    </row>
    <row r="8157" spans="1:2" ht="25.5" hidden="1" outlineLevel="2" x14ac:dyDescent="0.2">
      <c r="A8157" s="31"/>
      <c r="B8157" s="11" t="s">
        <v>5147</v>
      </c>
    </row>
    <row r="8158" spans="1:2" ht="25.5" hidden="1" outlineLevel="2" x14ac:dyDescent="0.2">
      <c r="A8158" s="31"/>
      <c r="B8158" s="11" t="s">
        <v>5148</v>
      </c>
    </row>
    <row r="8159" spans="1:2" hidden="1" outlineLevel="2" x14ac:dyDescent="0.2">
      <c r="A8159" s="31"/>
      <c r="B8159" s="11" t="s">
        <v>5149</v>
      </c>
    </row>
    <row r="8160" spans="1:2" hidden="1" outlineLevel="2" x14ac:dyDescent="0.2">
      <c r="A8160" s="31"/>
      <c r="B8160" s="11" t="s">
        <v>5150</v>
      </c>
    </row>
    <row r="8161" spans="1:2" hidden="1" outlineLevel="2" x14ac:dyDescent="0.2">
      <c r="A8161" s="31"/>
      <c r="B8161" s="11" t="s">
        <v>5151</v>
      </c>
    </row>
    <row r="8162" spans="1:2" hidden="1" outlineLevel="2" x14ac:dyDescent="0.2">
      <c r="A8162" s="31"/>
      <c r="B8162" s="11" t="s">
        <v>5152</v>
      </c>
    </row>
    <row r="8163" spans="1:2" hidden="1" outlineLevel="2" x14ac:dyDescent="0.2">
      <c r="A8163" s="31"/>
      <c r="B8163" s="11" t="s">
        <v>5153</v>
      </c>
    </row>
    <row r="8164" spans="1:2" ht="25.5" hidden="1" outlineLevel="2" x14ac:dyDescent="0.2">
      <c r="A8164" s="31"/>
      <c r="B8164" s="11" t="s">
        <v>5154</v>
      </c>
    </row>
    <row r="8165" spans="1:2" ht="13.5" hidden="1" outlineLevel="2" x14ac:dyDescent="0.2">
      <c r="A8165" s="30"/>
      <c r="B8165" s="15" t="s">
        <v>1615</v>
      </c>
    </row>
    <row r="8166" spans="1:2" ht="25.5" hidden="1" outlineLevel="2" x14ac:dyDescent="0.2">
      <c r="A8166" s="31"/>
      <c r="B8166" s="16" t="s">
        <v>5140</v>
      </c>
    </row>
    <row r="8167" spans="1:2" hidden="1" outlineLevel="2" x14ac:dyDescent="0.2">
      <c r="A8167" s="31"/>
      <c r="B8167" s="16" t="s">
        <v>5141</v>
      </c>
    </row>
    <row r="8168" spans="1:2" ht="25.5" hidden="1" outlineLevel="2" x14ac:dyDescent="0.2">
      <c r="A8168" s="31"/>
      <c r="B8168" s="16" t="s">
        <v>5155</v>
      </c>
    </row>
    <row r="8169" spans="1:2" ht="12.75" hidden="1" customHeight="1" outlineLevel="2" x14ac:dyDescent="0.2">
      <c r="A8169" s="31"/>
      <c r="B8169" s="16" t="s">
        <v>5156</v>
      </c>
    </row>
    <row r="8170" spans="1:2" hidden="1" outlineLevel="2" x14ac:dyDescent="0.2">
      <c r="A8170" s="31" t="s">
        <v>8355</v>
      </c>
      <c r="B8170" s="11" t="s">
        <v>5157</v>
      </c>
    </row>
    <row r="8171" spans="1:2" ht="25.5" hidden="1" outlineLevel="2" x14ac:dyDescent="0.2">
      <c r="A8171" s="31" t="s">
        <v>8356</v>
      </c>
      <c r="B8171" s="11" t="s">
        <v>5158</v>
      </c>
    </row>
    <row r="8172" spans="1:2" hidden="1" outlineLevel="2" x14ac:dyDescent="0.2">
      <c r="A8172" s="31"/>
      <c r="B8172" s="10" t="s">
        <v>1614</v>
      </c>
    </row>
    <row r="8173" spans="1:2" ht="51" hidden="1" outlineLevel="2" x14ac:dyDescent="0.2">
      <c r="A8173" s="31"/>
      <c r="B8173" s="11" t="s">
        <v>5159</v>
      </c>
    </row>
    <row r="8174" spans="1:2" ht="51" hidden="1" outlineLevel="2" x14ac:dyDescent="0.2">
      <c r="A8174" s="31"/>
      <c r="B8174" s="11" t="s">
        <v>5160</v>
      </c>
    </row>
    <row r="8175" spans="1:2" ht="13.5" hidden="1" outlineLevel="2" x14ac:dyDescent="0.2">
      <c r="A8175" s="30"/>
      <c r="B8175" s="15" t="s">
        <v>1615</v>
      </c>
    </row>
    <row r="8176" spans="1:2" ht="38.25" hidden="1" outlineLevel="2" x14ac:dyDescent="0.2">
      <c r="A8176" s="31"/>
      <c r="B8176" s="16" t="s">
        <v>5161</v>
      </c>
    </row>
    <row r="8177" spans="1:2" ht="25.5" hidden="1" outlineLevel="2" x14ac:dyDescent="0.2">
      <c r="A8177" s="31" t="s">
        <v>8357</v>
      </c>
      <c r="B8177" s="11" t="s">
        <v>5162</v>
      </c>
    </row>
    <row r="8178" spans="1:2" hidden="1" outlineLevel="2" x14ac:dyDescent="0.2">
      <c r="A8178" s="31"/>
      <c r="B8178" s="10" t="s">
        <v>1614</v>
      </c>
    </row>
    <row r="8179" spans="1:2" hidden="1" outlineLevel="2" x14ac:dyDescent="0.2">
      <c r="A8179" s="31"/>
      <c r="B8179" s="11" t="s">
        <v>5163</v>
      </c>
    </row>
    <row r="8180" spans="1:2" ht="25.5" hidden="1" outlineLevel="2" x14ac:dyDescent="0.2">
      <c r="A8180" s="31"/>
      <c r="B8180" s="11" t="s">
        <v>5164</v>
      </c>
    </row>
    <row r="8181" spans="1:2" ht="25.5" hidden="1" outlineLevel="2" x14ac:dyDescent="0.2">
      <c r="A8181" s="31"/>
      <c r="B8181" s="11" t="s">
        <v>5165</v>
      </c>
    </row>
    <row r="8182" spans="1:2" ht="25.5" hidden="1" outlineLevel="2" x14ac:dyDescent="0.2">
      <c r="A8182" s="31"/>
      <c r="B8182" s="11" t="s">
        <v>5166</v>
      </c>
    </row>
    <row r="8183" spans="1:2" hidden="1" outlineLevel="2" x14ac:dyDescent="0.2">
      <c r="A8183" s="31"/>
      <c r="B8183" s="11" t="s">
        <v>5167</v>
      </c>
    </row>
    <row r="8184" spans="1:2" hidden="1" outlineLevel="2" x14ac:dyDescent="0.2">
      <c r="A8184" s="31"/>
      <c r="B8184" s="11" t="s">
        <v>5168</v>
      </c>
    </row>
    <row r="8185" spans="1:2" ht="13.5" hidden="1" outlineLevel="2" x14ac:dyDescent="0.2">
      <c r="A8185" s="30"/>
      <c r="B8185" s="15" t="s">
        <v>1615</v>
      </c>
    </row>
    <row r="8186" spans="1:2" ht="25.5" hidden="1" outlineLevel="2" x14ac:dyDescent="0.2">
      <c r="A8186" s="31"/>
      <c r="B8186" s="16" t="s">
        <v>5140</v>
      </c>
    </row>
    <row r="8187" spans="1:2" ht="25.5" hidden="1" outlineLevel="2" x14ac:dyDescent="0.2">
      <c r="A8187" s="31"/>
      <c r="B8187" s="16" t="s">
        <v>5169</v>
      </c>
    </row>
    <row r="8188" spans="1:2" hidden="1" outlineLevel="2" x14ac:dyDescent="0.2">
      <c r="A8188" s="30" t="s">
        <v>8358</v>
      </c>
      <c r="B8188" s="10" t="s">
        <v>5170</v>
      </c>
    </row>
    <row r="8189" spans="1:2" hidden="1" outlineLevel="2" x14ac:dyDescent="0.2">
      <c r="A8189" s="30"/>
      <c r="B8189" s="10" t="s">
        <v>1637</v>
      </c>
    </row>
    <row r="8190" spans="1:2" ht="76.5" hidden="1" outlineLevel="2" x14ac:dyDescent="0.2">
      <c r="A8190" s="31"/>
      <c r="B8190" s="11" t="s">
        <v>5171</v>
      </c>
    </row>
    <row r="8191" spans="1:2" hidden="1" outlineLevel="2" x14ac:dyDescent="0.2">
      <c r="A8191" s="31"/>
      <c r="B8191" s="11" t="s">
        <v>5172</v>
      </c>
    </row>
    <row r="8192" spans="1:2" ht="13.5" hidden="1" outlineLevel="2" x14ac:dyDescent="0.2">
      <c r="A8192" s="30"/>
      <c r="B8192" s="15" t="s">
        <v>1675</v>
      </c>
    </row>
    <row r="8193" spans="1:2" ht="25.5" hidden="1" outlineLevel="2" x14ac:dyDescent="0.2">
      <c r="A8193" s="31"/>
      <c r="B8193" s="16" t="s">
        <v>5173</v>
      </c>
    </row>
    <row r="8194" spans="1:2" ht="25.5" hidden="1" outlineLevel="2" x14ac:dyDescent="0.2">
      <c r="A8194" s="31"/>
      <c r="B8194" s="16" t="s">
        <v>5174</v>
      </c>
    </row>
    <row r="8195" spans="1:2" hidden="1" outlineLevel="2" x14ac:dyDescent="0.2">
      <c r="A8195" s="30" t="s">
        <v>8359</v>
      </c>
      <c r="B8195" s="10" t="s">
        <v>5175</v>
      </c>
    </row>
    <row r="8196" spans="1:2" hidden="1" outlineLevel="2" x14ac:dyDescent="0.2">
      <c r="A8196" s="31" t="s">
        <v>8360</v>
      </c>
      <c r="B8196" s="11" t="s">
        <v>5176</v>
      </c>
    </row>
    <row r="8197" spans="1:2" hidden="1" outlineLevel="2" x14ac:dyDescent="0.2">
      <c r="A8197" s="31"/>
      <c r="B8197" s="10" t="s">
        <v>1614</v>
      </c>
    </row>
    <row r="8198" spans="1:2" ht="25.5" hidden="1" outlineLevel="2" x14ac:dyDescent="0.2">
      <c r="A8198" s="31"/>
      <c r="B8198" s="11" t="s">
        <v>5177</v>
      </c>
    </row>
    <row r="8199" spans="1:2" hidden="1" outlineLevel="2" x14ac:dyDescent="0.2">
      <c r="A8199" s="30" t="s">
        <v>8361</v>
      </c>
      <c r="B8199" s="10" t="s">
        <v>5178</v>
      </c>
    </row>
    <row r="8200" spans="1:2" hidden="1" outlineLevel="2" x14ac:dyDescent="0.2">
      <c r="A8200" s="31" t="s">
        <v>8362</v>
      </c>
      <c r="B8200" s="11" t="s">
        <v>5179</v>
      </c>
    </row>
    <row r="8201" spans="1:2" hidden="1" outlineLevel="2" x14ac:dyDescent="0.2">
      <c r="A8201" s="30"/>
      <c r="B8201" s="10" t="s">
        <v>1614</v>
      </c>
    </row>
    <row r="8202" spans="1:2" ht="25.5" hidden="1" outlineLevel="2" x14ac:dyDescent="0.2">
      <c r="A8202" s="31"/>
      <c r="B8202" s="11" t="s">
        <v>5180</v>
      </c>
    </row>
    <row r="8203" spans="1:2" hidden="1" outlineLevel="2" x14ac:dyDescent="0.2">
      <c r="A8203" s="30" t="s">
        <v>8363</v>
      </c>
      <c r="B8203" s="10" t="s">
        <v>5181</v>
      </c>
    </row>
    <row r="8204" spans="1:2" hidden="1" outlineLevel="2" x14ac:dyDescent="0.2">
      <c r="A8204" s="31" t="s">
        <v>8364</v>
      </c>
      <c r="B8204" s="11" t="s">
        <v>5182</v>
      </c>
    </row>
    <row r="8205" spans="1:2" hidden="1" outlineLevel="2" x14ac:dyDescent="0.2">
      <c r="A8205" s="31"/>
      <c r="B8205" s="10" t="s">
        <v>1614</v>
      </c>
    </row>
    <row r="8206" spans="1:2" ht="25.5" hidden="1" outlineLevel="2" x14ac:dyDescent="0.2">
      <c r="A8206" s="31"/>
      <c r="B8206" s="11" t="s">
        <v>5183</v>
      </c>
    </row>
    <row r="8207" spans="1:2" hidden="1" outlineLevel="2" x14ac:dyDescent="0.2">
      <c r="A8207" s="31"/>
      <c r="B8207" s="11" t="s">
        <v>5184</v>
      </c>
    </row>
    <row r="8208" spans="1:2" ht="25.5" hidden="1" outlineLevel="2" x14ac:dyDescent="0.2">
      <c r="A8208" s="31"/>
      <c r="B8208" s="11" t="s">
        <v>5185</v>
      </c>
    </row>
    <row r="8209" spans="1:2" hidden="1" outlineLevel="2" x14ac:dyDescent="0.2">
      <c r="A8209" s="31"/>
      <c r="B8209" s="11" t="s">
        <v>5186</v>
      </c>
    </row>
    <row r="8210" spans="1:2" ht="13.5" hidden="1" outlineLevel="2" x14ac:dyDescent="0.2">
      <c r="A8210" s="30"/>
      <c r="B8210" s="15" t="s">
        <v>1615</v>
      </c>
    </row>
    <row r="8211" spans="1:2" ht="25.5" hidden="1" outlineLevel="2" x14ac:dyDescent="0.2">
      <c r="A8211" s="31"/>
      <c r="B8211" s="16" t="s">
        <v>5187</v>
      </c>
    </row>
    <row r="8212" spans="1:2" ht="25.5" hidden="1" outlineLevel="2" x14ac:dyDescent="0.2">
      <c r="A8212" s="31"/>
      <c r="B8212" s="16" t="s">
        <v>5188</v>
      </c>
    </row>
    <row r="8213" spans="1:2" ht="25.5" hidden="1" outlineLevel="2" x14ac:dyDescent="0.2">
      <c r="A8213" s="31"/>
      <c r="B8213" s="16" t="s">
        <v>5189</v>
      </c>
    </row>
    <row r="8214" spans="1:2" hidden="1" outlineLevel="2" x14ac:dyDescent="0.2">
      <c r="A8214" s="30" t="s">
        <v>8365</v>
      </c>
      <c r="B8214" s="10" t="s">
        <v>5190</v>
      </c>
    </row>
    <row r="8215" spans="1:2" hidden="1" outlineLevel="2" x14ac:dyDescent="0.2">
      <c r="A8215" s="30" t="s">
        <v>8366</v>
      </c>
      <c r="B8215" s="10" t="s">
        <v>5190</v>
      </c>
    </row>
    <row r="8216" spans="1:2" ht="25.5" hidden="1" outlineLevel="2" x14ac:dyDescent="0.2">
      <c r="A8216" s="31" t="s">
        <v>8367</v>
      </c>
      <c r="B8216" s="11" t="s">
        <v>5191</v>
      </c>
    </row>
    <row r="8217" spans="1:2" hidden="1" outlineLevel="2" x14ac:dyDescent="0.2">
      <c r="A8217" s="31"/>
      <c r="B8217" s="10" t="s">
        <v>1614</v>
      </c>
    </row>
    <row r="8218" spans="1:2" ht="102" hidden="1" outlineLevel="2" x14ac:dyDescent="0.2">
      <c r="A8218" s="31"/>
      <c r="B8218" s="11" t="s">
        <v>5192</v>
      </c>
    </row>
    <row r="8219" spans="1:2" ht="25.5" hidden="1" outlineLevel="2" x14ac:dyDescent="0.2">
      <c r="A8219" s="31"/>
      <c r="B8219" s="11" t="s">
        <v>5193</v>
      </c>
    </row>
    <row r="8220" spans="1:2" hidden="1" outlineLevel="2" x14ac:dyDescent="0.2">
      <c r="A8220" s="31"/>
      <c r="B8220" s="11" t="s">
        <v>5194</v>
      </c>
    </row>
    <row r="8221" spans="1:2" ht="13.5" hidden="1" outlineLevel="2" x14ac:dyDescent="0.2">
      <c r="A8221" s="30"/>
      <c r="B8221" s="15" t="s">
        <v>1615</v>
      </c>
    </row>
    <row r="8222" spans="1:2" ht="25.5" hidden="1" outlineLevel="2" x14ac:dyDescent="0.2">
      <c r="A8222" s="31"/>
      <c r="B8222" s="16" t="s">
        <v>5187</v>
      </c>
    </row>
    <row r="8223" spans="1:2" ht="25.5" hidden="1" outlineLevel="2" x14ac:dyDescent="0.2">
      <c r="A8223" s="31"/>
      <c r="B8223" s="16" t="s">
        <v>5173</v>
      </c>
    </row>
    <row r="8224" spans="1:2" hidden="1" outlineLevel="2" x14ac:dyDescent="0.2">
      <c r="A8224" s="31"/>
      <c r="B8224" s="16" t="s">
        <v>5195</v>
      </c>
    </row>
    <row r="8225" spans="1:2" ht="25.5" hidden="1" outlineLevel="2" x14ac:dyDescent="0.2">
      <c r="A8225" s="31"/>
      <c r="B8225" s="16" t="s">
        <v>5196</v>
      </c>
    </row>
    <row r="8226" spans="1:2" hidden="1" outlineLevel="2" x14ac:dyDescent="0.2">
      <c r="A8226" s="31" t="s">
        <v>8368</v>
      </c>
      <c r="B8226" s="11" t="s">
        <v>5197</v>
      </c>
    </row>
    <row r="8227" spans="1:2" hidden="1" outlineLevel="2" x14ac:dyDescent="0.2">
      <c r="A8227" s="31"/>
      <c r="B8227" s="10" t="s">
        <v>1614</v>
      </c>
    </row>
    <row r="8228" spans="1:2" hidden="1" outlineLevel="2" x14ac:dyDescent="0.2">
      <c r="A8228" s="31"/>
      <c r="B8228" s="11" t="s">
        <v>5198</v>
      </c>
    </row>
    <row r="8229" spans="1:2" ht="25.5" hidden="1" outlineLevel="2" x14ac:dyDescent="0.2">
      <c r="A8229" s="31"/>
      <c r="B8229" s="11" t="s">
        <v>5199</v>
      </c>
    </row>
    <row r="8230" spans="1:2" ht="13.5" hidden="1" outlineLevel="2" x14ac:dyDescent="0.2">
      <c r="A8230" s="30"/>
      <c r="B8230" s="15" t="s">
        <v>1615</v>
      </c>
    </row>
    <row r="8231" spans="1:2" ht="25.5" hidden="1" outlineLevel="2" x14ac:dyDescent="0.2">
      <c r="A8231" s="31"/>
      <c r="B8231" s="16" t="s">
        <v>5200</v>
      </c>
    </row>
    <row r="8232" spans="1:2" hidden="1" outlineLevel="2" x14ac:dyDescent="0.2">
      <c r="A8232" s="31" t="s">
        <v>8369</v>
      </c>
      <c r="B8232" s="11" t="s">
        <v>5201</v>
      </c>
    </row>
    <row r="8233" spans="1:2" hidden="1" outlineLevel="2" x14ac:dyDescent="0.2">
      <c r="A8233" s="31"/>
      <c r="B8233" s="10" t="s">
        <v>1614</v>
      </c>
    </row>
    <row r="8234" spans="1:2" ht="76.5" hidden="1" outlineLevel="2" x14ac:dyDescent="0.2">
      <c r="A8234" s="31"/>
      <c r="B8234" s="11" t="s">
        <v>5202</v>
      </c>
    </row>
    <row r="8235" spans="1:2" ht="13.5" hidden="1" outlineLevel="2" x14ac:dyDescent="0.2">
      <c r="A8235" s="30"/>
      <c r="B8235" s="15" t="s">
        <v>1615</v>
      </c>
    </row>
    <row r="8236" spans="1:2" hidden="1" outlineLevel="2" x14ac:dyDescent="0.2">
      <c r="A8236" s="31"/>
      <c r="B8236" s="16" t="s">
        <v>5203</v>
      </c>
    </row>
    <row r="8237" spans="1:2" ht="25.5" hidden="1" outlineLevel="2" x14ac:dyDescent="0.2">
      <c r="A8237" s="31"/>
      <c r="B8237" s="16" t="s">
        <v>5204</v>
      </c>
    </row>
    <row r="8238" spans="1:2" hidden="1" outlineLevel="2" x14ac:dyDescent="0.2">
      <c r="A8238" s="31" t="s">
        <v>8370</v>
      </c>
      <c r="B8238" s="11" t="s">
        <v>5205</v>
      </c>
    </row>
    <row r="8239" spans="1:2" hidden="1" outlineLevel="2" x14ac:dyDescent="0.2">
      <c r="A8239" s="31"/>
      <c r="B8239" s="10" t="s">
        <v>1614</v>
      </c>
    </row>
    <row r="8240" spans="1:2" ht="25.5" hidden="1" outlineLevel="2" x14ac:dyDescent="0.2">
      <c r="A8240" s="31"/>
      <c r="B8240" s="11" t="s">
        <v>5206</v>
      </c>
    </row>
    <row r="8241" spans="1:2" hidden="1" outlineLevel="2" x14ac:dyDescent="0.2">
      <c r="A8241" s="31"/>
      <c r="B8241" s="11" t="s">
        <v>5207</v>
      </c>
    </row>
    <row r="8242" spans="1:2" hidden="1" outlineLevel="2" x14ac:dyDescent="0.2">
      <c r="A8242" s="31"/>
      <c r="B8242" s="11" t="s">
        <v>5208</v>
      </c>
    </row>
    <row r="8243" spans="1:2" hidden="1" outlineLevel="2" x14ac:dyDescent="0.2">
      <c r="A8243" s="31"/>
      <c r="B8243" s="11" t="s">
        <v>5209</v>
      </c>
    </row>
    <row r="8244" spans="1:2" ht="12.75" hidden="1" customHeight="1" outlineLevel="2" x14ac:dyDescent="0.2">
      <c r="A8244" s="31"/>
      <c r="B8244" s="11" t="s">
        <v>5210</v>
      </c>
    </row>
    <row r="8245" spans="1:2" ht="25.5" hidden="1" outlineLevel="2" x14ac:dyDescent="0.2">
      <c r="A8245" s="31"/>
      <c r="B8245" s="11" t="s">
        <v>5211</v>
      </c>
    </row>
    <row r="8246" spans="1:2" hidden="1" outlineLevel="2" x14ac:dyDescent="0.2">
      <c r="A8246" s="31"/>
      <c r="B8246" s="11" t="s">
        <v>5212</v>
      </c>
    </row>
    <row r="8247" spans="1:2" hidden="1" outlineLevel="2" x14ac:dyDescent="0.2">
      <c r="A8247" s="31"/>
      <c r="B8247" s="11" t="s">
        <v>5213</v>
      </c>
    </row>
    <row r="8248" spans="1:2" ht="12.75" hidden="1" customHeight="1" outlineLevel="2" x14ac:dyDescent="0.2">
      <c r="A8248" s="31"/>
      <c r="B8248" s="11" t="s">
        <v>6762</v>
      </c>
    </row>
    <row r="8249" spans="1:2" ht="12.75" hidden="1" customHeight="1" outlineLevel="2" x14ac:dyDescent="0.2">
      <c r="A8249" s="31"/>
      <c r="B8249" s="11" t="s">
        <v>5214</v>
      </c>
    </row>
    <row r="8250" spans="1:2" ht="13.5" hidden="1" outlineLevel="2" x14ac:dyDescent="0.2">
      <c r="A8250" s="30"/>
      <c r="B8250" s="15" t="s">
        <v>1615</v>
      </c>
    </row>
    <row r="8251" spans="1:2" ht="25.5" hidden="1" outlineLevel="2" x14ac:dyDescent="0.2">
      <c r="A8251" s="31"/>
      <c r="B8251" s="16" t="s">
        <v>5215</v>
      </c>
    </row>
    <row r="8252" spans="1:2" ht="38.25" hidden="1" outlineLevel="2" x14ac:dyDescent="0.2">
      <c r="A8252" s="31"/>
      <c r="B8252" s="16" t="s">
        <v>5216</v>
      </c>
    </row>
    <row r="8253" spans="1:2" ht="25.5" hidden="1" outlineLevel="1" x14ac:dyDescent="0.2">
      <c r="A8253" s="34" t="s">
        <v>5217</v>
      </c>
      <c r="B8253" s="19" t="s">
        <v>5218</v>
      </c>
    </row>
    <row r="8254" spans="1:2" hidden="1" outlineLevel="2" x14ac:dyDescent="0.2">
      <c r="A8254" s="29" t="s">
        <v>8371</v>
      </c>
      <c r="B8254" s="9" t="s">
        <v>5219</v>
      </c>
    </row>
    <row r="8255" spans="1:2" ht="25.5" hidden="1" outlineLevel="3" x14ac:dyDescent="0.2">
      <c r="A8255" s="30" t="s">
        <v>8372</v>
      </c>
      <c r="B8255" s="10" t="s">
        <v>5220</v>
      </c>
    </row>
    <row r="8256" spans="1:2" ht="25.5" hidden="1" outlineLevel="3" x14ac:dyDescent="0.2">
      <c r="A8256" s="30" t="s">
        <v>8373</v>
      </c>
      <c r="B8256" s="10" t="s">
        <v>5220</v>
      </c>
    </row>
    <row r="8257" spans="1:2" ht="25.5" hidden="1" outlineLevel="3" x14ac:dyDescent="0.2">
      <c r="A8257" s="31" t="s">
        <v>8374</v>
      </c>
      <c r="B8257" s="11" t="s">
        <v>5221</v>
      </c>
    </row>
    <row r="8258" spans="1:2" hidden="1" outlineLevel="3" x14ac:dyDescent="0.2">
      <c r="A8258" s="30"/>
      <c r="B8258" s="10" t="s">
        <v>1614</v>
      </c>
    </row>
    <row r="8259" spans="1:2" ht="25.5" hidden="1" outlineLevel="3" x14ac:dyDescent="0.2">
      <c r="A8259" s="31"/>
      <c r="B8259" s="11" t="s">
        <v>5222</v>
      </c>
    </row>
    <row r="8260" spans="1:2" ht="25.5" hidden="1" outlineLevel="3" x14ac:dyDescent="0.2">
      <c r="A8260" s="31"/>
      <c r="B8260" s="14" t="s">
        <v>6763</v>
      </c>
    </row>
    <row r="8261" spans="1:2" hidden="1" outlineLevel="3" x14ac:dyDescent="0.2">
      <c r="A8261" s="31"/>
      <c r="B8261" s="14" t="s">
        <v>6764</v>
      </c>
    </row>
    <row r="8262" spans="1:2" hidden="1" outlineLevel="3" x14ac:dyDescent="0.2">
      <c r="A8262" s="31"/>
      <c r="B8262" s="14" t="s">
        <v>6765</v>
      </c>
    </row>
    <row r="8263" spans="1:2" ht="38.25" hidden="1" outlineLevel="3" x14ac:dyDescent="0.2">
      <c r="A8263" s="31"/>
      <c r="B8263" s="14" t="s">
        <v>6766</v>
      </c>
    </row>
    <row r="8264" spans="1:2" ht="13.5" hidden="1" outlineLevel="3" x14ac:dyDescent="0.2">
      <c r="A8264" s="30"/>
      <c r="B8264" s="15" t="s">
        <v>1615</v>
      </c>
    </row>
    <row r="8265" spans="1:2" ht="25.5" hidden="1" outlineLevel="3" x14ac:dyDescent="0.2">
      <c r="A8265" s="31"/>
      <c r="B8265" s="16" t="s">
        <v>5223</v>
      </c>
    </row>
    <row r="8266" spans="1:2" ht="25.5" hidden="1" outlineLevel="3" x14ac:dyDescent="0.2">
      <c r="A8266" s="31"/>
      <c r="B8266" s="16" t="s">
        <v>5224</v>
      </c>
    </row>
    <row r="8267" spans="1:2" ht="38.25" hidden="1" outlineLevel="3" x14ac:dyDescent="0.2">
      <c r="A8267" s="31"/>
      <c r="B8267" s="16" t="s">
        <v>5225</v>
      </c>
    </row>
    <row r="8268" spans="1:2" ht="38.25" hidden="1" outlineLevel="3" x14ac:dyDescent="0.2">
      <c r="A8268" s="30" t="s">
        <v>8375</v>
      </c>
      <c r="B8268" s="10" t="s">
        <v>5226</v>
      </c>
    </row>
    <row r="8269" spans="1:2" ht="38.25" hidden="1" outlineLevel="3" x14ac:dyDescent="0.2">
      <c r="A8269" s="30" t="s">
        <v>8376</v>
      </c>
      <c r="B8269" s="10" t="s">
        <v>5226</v>
      </c>
    </row>
    <row r="8270" spans="1:2" ht="38.25" hidden="1" outlineLevel="3" x14ac:dyDescent="0.2">
      <c r="A8270" s="31" t="s">
        <v>8377</v>
      </c>
      <c r="B8270" s="11" t="s">
        <v>5226</v>
      </c>
    </row>
    <row r="8271" spans="1:2" hidden="1" outlineLevel="3" x14ac:dyDescent="0.2">
      <c r="A8271" s="30"/>
      <c r="B8271" s="10" t="s">
        <v>1614</v>
      </c>
    </row>
    <row r="8272" spans="1:2" ht="63.75" hidden="1" customHeight="1" outlineLevel="3" x14ac:dyDescent="0.2">
      <c r="A8272" s="31"/>
      <c r="B8272" s="11" t="s">
        <v>5227</v>
      </c>
    </row>
    <row r="8273" spans="1:2" hidden="1" outlineLevel="3" x14ac:dyDescent="0.2">
      <c r="A8273" s="31"/>
      <c r="B8273" s="14" t="s">
        <v>6767</v>
      </c>
    </row>
    <row r="8274" spans="1:2" hidden="1" outlineLevel="3" x14ac:dyDescent="0.2">
      <c r="A8274" s="31"/>
      <c r="B8274" s="14" t="s">
        <v>6768</v>
      </c>
    </row>
    <row r="8275" spans="1:2" ht="25.5" hidden="1" outlineLevel="3" x14ac:dyDescent="0.2">
      <c r="A8275" s="31"/>
      <c r="B8275" s="14" t="s">
        <v>6769</v>
      </c>
    </row>
    <row r="8276" spans="1:2" hidden="1" outlineLevel="3" x14ac:dyDescent="0.2">
      <c r="A8276" s="31"/>
      <c r="B8276" s="14" t="s">
        <v>6770</v>
      </c>
    </row>
    <row r="8277" spans="1:2" hidden="1" outlineLevel="3" x14ac:dyDescent="0.2">
      <c r="A8277" s="31"/>
      <c r="B8277" s="14" t="s">
        <v>6771</v>
      </c>
    </row>
    <row r="8278" spans="1:2" ht="13.5" hidden="1" outlineLevel="3" x14ac:dyDescent="0.2">
      <c r="A8278" s="30"/>
      <c r="B8278" s="15" t="s">
        <v>1615</v>
      </c>
    </row>
    <row r="8279" spans="1:2" ht="25.5" hidden="1" outlineLevel="3" x14ac:dyDescent="0.2">
      <c r="A8279" s="31"/>
      <c r="B8279" s="16" t="s">
        <v>5228</v>
      </c>
    </row>
    <row r="8280" spans="1:2" hidden="1" outlineLevel="3" x14ac:dyDescent="0.2">
      <c r="A8280" s="31"/>
      <c r="B8280" s="16" t="s">
        <v>5229</v>
      </c>
    </row>
    <row r="8281" spans="1:2" ht="25.5" hidden="1" outlineLevel="3" x14ac:dyDescent="0.2">
      <c r="A8281" s="30" t="s">
        <v>8378</v>
      </c>
      <c r="B8281" s="10" t="s">
        <v>5230</v>
      </c>
    </row>
    <row r="8282" spans="1:2" ht="25.5" hidden="1" outlineLevel="3" x14ac:dyDescent="0.2">
      <c r="A8282" s="30" t="s">
        <v>8379</v>
      </c>
      <c r="B8282" s="10" t="s">
        <v>5230</v>
      </c>
    </row>
    <row r="8283" spans="1:2" ht="25.5" hidden="1" outlineLevel="3" x14ac:dyDescent="0.2">
      <c r="A8283" s="31" t="s">
        <v>8380</v>
      </c>
      <c r="B8283" s="11" t="s">
        <v>5231</v>
      </c>
    </row>
    <row r="8284" spans="1:2" hidden="1" outlineLevel="3" x14ac:dyDescent="0.2">
      <c r="A8284" s="30"/>
      <c r="B8284" s="10" t="s">
        <v>1614</v>
      </c>
    </row>
    <row r="8285" spans="1:2" ht="38.25" hidden="1" outlineLevel="3" x14ac:dyDescent="0.2">
      <c r="A8285" s="31"/>
      <c r="B8285" s="11" t="s">
        <v>5232</v>
      </c>
    </row>
    <row r="8286" spans="1:2" hidden="1" outlineLevel="3" x14ac:dyDescent="0.2">
      <c r="A8286" s="31"/>
      <c r="B8286" s="14" t="s">
        <v>6772</v>
      </c>
    </row>
    <row r="8287" spans="1:2" ht="25.5" hidden="1" outlineLevel="3" x14ac:dyDescent="0.2">
      <c r="A8287" s="31"/>
      <c r="B8287" s="14" t="s">
        <v>6773</v>
      </c>
    </row>
    <row r="8288" spans="1:2" ht="25.5" hidden="1" outlineLevel="3" x14ac:dyDescent="0.2">
      <c r="A8288" s="31"/>
      <c r="B8288" s="14" t="s">
        <v>6774</v>
      </c>
    </row>
    <row r="8289" spans="1:2" ht="38.25" hidden="1" outlineLevel="3" x14ac:dyDescent="0.2">
      <c r="A8289" s="31"/>
      <c r="B8289" s="11" t="s">
        <v>5233</v>
      </c>
    </row>
    <row r="8290" spans="1:2" ht="13.5" hidden="1" outlineLevel="3" x14ac:dyDescent="0.2">
      <c r="A8290" s="30"/>
      <c r="B8290" s="15" t="s">
        <v>1615</v>
      </c>
    </row>
    <row r="8291" spans="1:2" ht="25.5" hidden="1" outlineLevel="3" x14ac:dyDescent="0.2">
      <c r="A8291" s="31"/>
      <c r="B8291" s="16" t="s">
        <v>5234</v>
      </c>
    </row>
    <row r="8292" spans="1:2" ht="25.5" hidden="1" customHeight="1" outlineLevel="3" x14ac:dyDescent="0.2">
      <c r="A8292" s="31"/>
      <c r="B8292" s="16" t="s">
        <v>5235</v>
      </c>
    </row>
    <row r="8293" spans="1:2" hidden="1" outlineLevel="3" x14ac:dyDescent="0.2">
      <c r="A8293" s="30" t="s">
        <v>8381</v>
      </c>
      <c r="B8293" s="10" t="s">
        <v>5236</v>
      </c>
    </row>
    <row r="8294" spans="1:2" hidden="1" outlineLevel="3" x14ac:dyDescent="0.2">
      <c r="A8294" s="30" t="s">
        <v>8382</v>
      </c>
      <c r="B8294" s="10" t="s">
        <v>5237</v>
      </c>
    </row>
    <row r="8295" spans="1:2" hidden="1" outlineLevel="3" x14ac:dyDescent="0.2">
      <c r="A8295" s="30"/>
      <c r="B8295" s="10" t="s">
        <v>1960</v>
      </c>
    </row>
    <row r="8296" spans="1:2" ht="38.25" hidden="1" outlineLevel="3" x14ac:dyDescent="0.2">
      <c r="A8296" s="31"/>
      <c r="B8296" s="11" t="s">
        <v>5238</v>
      </c>
    </row>
    <row r="8297" spans="1:2" hidden="1" outlineLevel="3" x14ac:dyDescent="0.2">
      <c r="A8297" s="31" t="s">
        <v>8383</v>
      </c>
      <c r="B8297" s="11" t="s">
        <v>5236</v>
      </c>
    </row>
    <row r="8298" spans="1:2" hidden="1" outlineLevel="3" x14ac:dyDescent="0.2">
      <c r="A8298" s="31"/>
      <c r="B8298" s="10" t="s">
        <v>1614</v>
      </c>
    </row>
    <row r="8299" spans="1:2" ht="51" hidden="1" outlineLevel="3" x14ac:dyDescent="0.2">
      <c r="A8299" s="31"/>
      <c r="B8299" s="11" t="s">
        <v>5239</v>
      </c>
    </row>
    <row r="8300" spans="1:2" hidden="1" outlineLevel="3" x14ac:dyDescent="0.2">
      <c r="A8300" s="31"/>
      <c r="B8300" s="14" t="s">
        <v>6775</v>
      </c>
    </row>
    <row r="8301" spans="1:2" hidden="1" outlineLevel="3" x14ac:dyDescent="0.2">
      <c r="A8301" s="31"/>
      <c r="B8301" s="14" t="s">
        <v>6776</v>
      </c>
    </row>
    <row r="8302" spans="1:2" hidden="1" outlineLevel="3" x14ac:dyDescent="0.2">
      <c r="A8302" s="31"/>
      <c r="B8302" s="14" t="s">
        <v>6777</v>
      </c>
    </row>
    <row r="8303" spans="1:2" hidden="1" outlineLevel="3" x14ac:dyDescent="0.2">
      <c r="A8303" s="31"/>
      <c r="B8303" s="14" t="s">
        <v>6778</v>
      </c>
    </row>
    <row r="8304" spans="1:2" hidden="1" outlineLevel="3" x14ac:dyDescent="0.2">
      <c r="A8304" s="31"/>
      <c r="B8304" s="14" t="s">
        <v>6779</v>
      </c>
    </row>
    <row r="8305" spans="1:2" hidden="1" outlineLevel="3" x14ac:dyDescent="0.2">
      <c r="A8305" s="31"/>
      <c r="B8305" s="14" t="s">
        <v>6780</v>
      </c>
    </row>
    <row r="8306" spans="1:2" hidden="1" outlineLevel="3" x14ac:dyDescent="0.2">
      <c r="A8306" s="31"/>
      <c r="B8306" s="14" t="s">
        <v>6781</v>
      </c>
    </row>
    <row r="8307" spans="1:2" hidden="1" outlineLevel="3" x14ac:dyDescent="0.2">
      <c r="A8307" s="31"/>
      <c r="B8307" s="14" t="s">
        <v>6782</v>
      </c>
    </row>
    <row r="8308" spans="1:2" ht="13.5" hidden="1" outlineLevel="3" x14ac:dyDescent="0.2">
      <c r="A8308" s="30"/>
      <c r="B8308" s="15" t="s">
        <v>1615</v>
      </c>
    </row>
    <row r="8309" spans="1:2" ht="25.5" hidden="1" outlineLevel="3" x14ac:dyDescent="0.2">
      <c r="A8309" s="31"/>
      <c r="B8309" s="16" t="s">
        <v>5240</v>
      </c>
    </row>
    <row r="8310" spans="1:2" ht="25.5" hidden="1" outlineLevel="3" x14ac:dyDescent="0.2">
      <c r="A8310" s="31"/>
      <c r="B8310" s="16" t="s">
        <v>5241</v>
      </c>
    </row>
    <row r="8311" spans="1:2" ht="38.25" hidden="1" outlineLevel="3" x14ac:dyDescent="0.2">
      <c r="A8311" s="31"/>
      <c r="B8311" s="16" t="s">
        <v>5242</v>
      </c>
    </row>
    <row r="8312" spans="1:2" ht="38.25" hidden="1" outlineLevel="3" x14ac:dyDescent="0.2">
      <c r="A8312" s="31"/>
      <c r="B8312" s="16" t="s">
        <v>5243</v>
      </c>
    </row>
    <row r="8313" spans="1:2" hidden="1" outlineLevel="3" x14ac:dyDescent="0.2">
      <c r="A8313" s="31"/>
      <c r="B8313" s="16" t="s">
        <v>5244</v>
      </c>
    </row>
    <row r="8314" spans="1:2" ht="25.5" hidden="1" outlineLevel="3" x14ac:dyDescent="0.2">
      <c r="A8314" s="31"/>
      <c r="B8314" s="16" t="s">
        <v>5245</v>
      </c>
    </row>
    <row r="8315" spans="1:2" hidden="1" outlineLevel="2" x14ac:dyDescent="0.2">
      <c r="A8315" s="29" t="s">
        <v>8384</v>
      </c>
      <c r="B8315" s="9" t="s">
        <v>5246</v>
      </c>
    </row>
    <row r="8316" spans="1:2" ht="25.5" hidden="1" outlineLevel="3" x14ac:dyDescent="0.2">
      <c r="A8316" s="30" t="s">
        <v>8385</v>
      </c>
      <c r="B8316" s="10" t="s">
        <v>5247</v>
      </c>
    </row>
    <row r="8317" spans="1:2" ht="25.5" hidden="1" outlineLevel="3" x14ac:dyDescent="0.2">
      <c r="A8317" s="30" t="s">
        <v>8386</v>
      </c>
      <c r="B8317" s="10" t="s">
        <v>5247</v>
      </c>
    </row>
    <row r="8318" spans="1:2" ht="25.5" hidden="1" outlineLevel="3" x14ac:dyDescent="0.2">
      <c r="A8318" s="31" t="s">
        <v>8387</v>
      </c>
      <c r="B8318" s="11" t="s">
        <v>5248</v>
      </c>
    </row>
    <row r="8319" spans="1:2" hidden="1" outlineLevel="3" x14ac:dyDescent="0.2">
      <c r="A8319" s="30"/>
      <c r="B8319" s="10" t="s">
        <v>1614</v>
      </c>
    </row>
    <row r="8320" spans="1:2" ht="38.25" hidden="1" outlineLevel="3" x14ac:dyDescent="0.2">
      <c r="A8320" s="31"/>
      <c r="B8320" s="11" t="s">
        <v>5249</v>
      </c>
    </row>
    <row r="8321" spans="1:2" hidden="1" outlineLevel="3" x14ac:dyDescent="0.2">
      <c r="A8321" s="31"/>
      <c r="B8321" s="14" t="s">
        <v>6783</v>
      </c>
    </row>
    <row r="8322" spans="1:2" hidden="1" outlineLevel="3" x14ac:dyDescent="0.2">
      <c r="A8322" s="31"/>
      <c r="B8322" s="14" t="s">
        <v>6784</v>
      </c>
    </row>
    <row r="8323" spans="1:2" ht="38.25" hidden="1" outlineLevel="3" x14ac:dyDescent="0.2">
      <c r="A8323" s="31"/>
      <c r="B8323" s="14" t="s">
        <v>6785</v>
      </c>
    </row>
    <row r="8324" spans="1:2" ht="13.5" hidden="1" outlineLevel="3" x14ac:dyDescent="0.2">
      <c r="A8324" s="30"/>
      <c r="B8324" s="15" t="s">
        <v>1615</v>
      </c>
    </row>
    <row r="8325" spans="1:2" ht="25.5" hidden="1" outlineLevel="3" x14ac:dyDescent="0.2">
      <c r="A8325" s="31"/>
      <c r="B8325" s="16" t="s">
        <v>5240</v>
      </c>
    </row>
    <row r="8326" spans="1:2" ht="38.25" hidden="1" outlineLevel="3" x14ac:dyDescent="0.2">
      <c r="A8326" s="31"/>
      <c r="B8326" s="16" t="s">
        <v>5250</v>
      </c>
    </row>
    <row r="8327" spans="1:2" ht="25.5" hidden="1" outlineLevel="3" x14ac:dyDescent="0.2">
      <c r="A8327" s="31"/>
      <c r="B8327" s="16" t="s">
        <v>5251</v>
      </c>
    </row>
    <row r="8328" spans="1:2" hidden="1" outlineLevel="3" x14ac:dyDescent="0.2">
      <c r="A8328" s="31"/>
      <c r="B8328" s="16" t="s">
        <v>5252</v>
      </c>
    </row>
    <row r="8329" spans="1:2" hidden="1" outlineLevel="3" x14ac:dyDescent="0.2">
      <c r="A8329" s="30" t="s">
        <v>8388</v>
      </c>
      <c r="B8329" s="10" t="s">
        <v>5253</v>
      </c>
    </row>
    <row r="8330" spans="1:2" hidden="1" outlineLevel="3" x14ac:dyDescent="0.2">
      <c r="A8330" s="30" t="s">
        <v>8389</v>
      </c>
      <c r="B8330" s="10" t="s">
        <v>5254</v>
      </c>
    </row>
    <row r="8331" spans="1:2" hidden="1" outlineLevel="3" x14ac:dyDescent="0.2">
      <c r="A8331" s="31" t="s">
        <v>8390</v>
      </c>
      <c r="B8331" s="11" t="s">
        <v>5255</v>
      </c>
    </row>
    <row r="8332" spans="1:2" hidden="1" outlineLevel="3" x14ac:dyDescent="0.2">
      <c r="A8332" s="30"/>
      <c r="B8332" s="10" t="s">
        <v>1614</v>
      </c>
    </row>
    <row r="8333" spans="1:2" ht="25.5" hidden="1" outlineLevel="3" x14ac:dyDescent="0.2">
      <c r="A8333" s="31"/>
      <c r="B8333" s="11" t="s">
        <v>5256</v>
      </c>
    </row>
    <row r="8334" spans="1:2" hidden="1" outlineLevel="3" x14ac:dyDescent="0.2">
      <c r="A8334" s="31"/>
      <c r="B8334" s="11" t="s">
        <v>5257</v>
      </c>
    </row>
    <row r="8335" spans="1:2" ht="25.5" hidden="1" outlineLevel="3" x14ac:dyDescent="0.2">
      <c r="A8335" s="30" t="s">
        <v>8391</v>
      </c>
      <c r="B8335" s="10" t="s">
        <v>5258</v>
      </c>
    </row>
    <row r="8336" spans="1:2" ht="25.5" hidden="1" outlineLevel="3" x14ac:dyDescent="0.2">
      <c r="A8336" s="31" t="s">
        <v>8392</v>
      </c>
      <c r="B8336" s="11" t="s">
        <v>5258</v>
      </c>
    </row>
    <row r="8337" spans="1:2" hidden="1" outlineLevel="3" x14ac:dyDescent="0.2">
      <c r="A8337" s="31"/>
      <c r="B8337" s="10" t="s">
        <v>1614</v>
      </c>
    </row>
    <row r="8338" spans="1:2" ht="38.25" hidden="1" outlineLevel="3" x14ac:dyDescent="0.2">
      <c r="A8338" s="31"/>
      <c r="B8338" s="11" t="s">
        <v>5259</v>
      </c>
    </row>
    <row r="8339" spans="1:2" hidden="1" outlineLevel="3" x14ac:dyDescent="0.2">
      <c r="A8339" s="31"/>
      <c r="B8339" s="14" t="s">
        <v>6786</v>
      </c>
    </row>
    <row r="8340" spans="1:2" ht="25.5" hidden="1" outlineLevel="3" x14ac:dyDescent="0.2">
      <c r="A8340" s="31"/>
      <c r="B8340" s="14" t="s">
        <v>6787</v>
      </c>
    </row>
    <row r="8341" spans="1:2" hidden="1" outlineLevel="3" x14ac:dyDescent="0.2">
      <c r="A8341" s="31"/>
      <c r="B8341" s="14" t="s">
        <v>6788</v>
      </c>
    </row>
    <row r="8342" spans="1:2" ht="38.25" hidden="1" outlineLevel="3" x14ac:dyDescent="0.2">
      <c r="A8342" s="31"/>
      <c r="B8342" s="14" t="s">
        <v>6789</v>
      </c>
    </row>
    <row r="8343" spans="1:2" ht="38.25" hidden="1" outlineLevel="3" x14ac:dyDescent="0.2">
      <c r="A8343" s="31"/>
      <c r="B8343" s="14" t="s">
        <v>6790</v>
      </c>
    </row>
    <row r="8344" spans="1:2" ht="25.5" hidden="1" outlineLevel="3" x14ac:dyDescent="0.2">
      <c r="A8344" s="31"/>
      <c r="B8344" s="14" t="s">
        <v>6791</v>
      </c>
    </row>
    <row r="8345" spans="1:2" ht="25.5" hidden="1" outlineLevel="3" x14ac:dyDescent="0.2">
      <c r="A8345" s="31"/>
      <c r="B8345" s="14" t="s">
        <v>6792</v>
      </c>
    </row>
    <row r="8346" spans="1:2" ht="25.5" hidden="1" outlineLevel="3" x14ac:dyDescent="0.2">
      <c r="A8346" s="31"/>
      <c r="B8346" s="14" t="s">
        <v>6793</v>
      </c>
    </row>
    <row r="8347" spans="1:2" ht="13.5" hidden="1" outlineLevel="3" x14ac:dyDescent="0.2">
      <c r="A8347" s="30"/>
      <c r="B8347" s="15" t="s">
        <v>1615</v>
      </c>
    </row>
    <row r="8348" spans="1:2" ht="25.5" hidden="1" outlineLevel="3" x14ac:dyDescent="0.2">
      <c r="A8348" s="31"/>
      <c r="B8348" s="16" t="s">
        <v>5240</v>
      </c>
    </row>
    <row r="8349" spans="1:2" ht="38.25" hidden="1" outlineLevel="3" x14ac:dyDescent="0.2">
      <c r="A8349" s="31"/>
      <c r="B8349" s="16" t="s">
        <v>5260</v>
      </c>
    </row>
    <row r="8350" spans="1:2" hidden="1" outlineLevel="3" x14ac:dyDescent="0.2">
      <c r="A8350" s="31"/>
      <c r="B8350" s="16" t="s">
        <v>5261</v>
      </c>
    </row>
    <row r="8351" spans="1:2" hidden="1" outlineLevel="3" x14ac:dyDescent="0.2">
      <c r="A8351" s="31"/>
      <c r="B8351" s="16" t="s">
        <v>5262</v>
      </c>
    </row>
    <row r="8352" spans="1:2" ht="25.5" hidden="1" outlineLevel="3" x14ac:dyDescent="0.2">
      <c r="A8352" s="31"/>
      <c r="B8352" s="16" t="s">
        <v>5263</v>
      </c>
    </row>
    <row r="8353" spans="1:2" ht="38.25" hidden="1" outlineLevel="3" x14ac:dyDescent="0.2">
      <c r="A8353" s="31"/>
      <c r="B8353" s="16" t="s">
        <v>5264</v>
      </c>
    </row>
    <row r="8354" spans="1:2" ht="51" hidden="1" outlineLevel="3" x14ac:dyDescent="0.2">
      <c r="A8354" s="31"/>
      <c r="B8354" s="16" t="s">
        <v>5265</v>
      </c>
    </row>
    <row r="8355" spans="1:2" collapsed="1" x14ac:dyDescent="0.2">
      <c r="A8355" s="32" t="s">
        <v>5266</v>
      </c>
      <c r="B8355" s="18" t="s">
        <v>5267</v>
      </c>
    </row>
    <row r="8356" spans="1:2" hidden="1" outlineLevel="1" x14ac:dyDescent="0.2">
      <c r="A8356" s="29" t="s">
        <v>8393</v>
      </c>
      <c r="B8356" s="9" t="s">
        <v>5268</v>
      </c>
    </row>
    <row r="8357" spans="1:2" hidden="1" outlineLevel="2" x14ac:dyDescent="0.2">
      <c r="A8357" s="30" t="s">
        <v>8394</v>
      </c>
      <c r="B8357" s="10" t="s">
        <v>5269</v>
      </c>
    </row>
    <row r="8358" spans="1:2" hidden="1" outlineLevel="2" x14ac:dyDescent="0.2">
      <c r="A8358" s="30"/>
      <c r="B8358" s="10" t="s">
        <v>1637</v>
      </c>
    </row>
    <row r="8359" spans="1:2" ht="25.5" hidden="1" outlineLevel="2" x14ac:dyDescent="0.2">
      <c r="A8359" s="31"/>
      <c r="B8359" s="11" t="s">
        <v>5270</v>
      </c>
    </row>
    <row r="8360" spans="1:2" hidden="1" outlineLevel="2" x14ac:dyDescent="0.2">
      <c r="A8360" s="30" t="s">
        <v>8395</v>
      </c>
      <c r="B8360" s="10" t="s">
        <v>5271</v>
      </c>
    </row>
    <row r="8361" spans="1:2" hidden="1" outlineLevel="2" x14ac:dyDescent="0.2">
      <c r="A8361" s="31" t="s">
        <v>8396</v>
      </c>
      <c r="B8361" s="11" t="s">
        <v>5271</v>
      </c>
    </row>
    <row r="8362" spans="1:2" hidden="1" outlineLevel="2" x14ac:dyDescent="0.2">
      <c r="A8362" s="31"/>
      <c r="B8362" s="10" t="s">
        <v>1614</v>
      </c>
    </row>
    <row r="8363" spans="1:2" ht="25.5" hidden="1" outlineLevel="2" x14ac:dyDescent="0.2">
      <c r="A8363" s="31"/>
      <c r="B8363" s="11" t="s">
        <v>5272</v>
      </c>
    </row>
    <row r="8364" spans="1:2" hidden="1" outlineLevel="2" x14ac:dyDescent="0.2">
      <c r="A8364" s="31"/>
      <c r="B8364" s="14" t="s">
        <v>6794</v>
      </c>
    </row>
    <row r="8365" spans="1:2" ht="25.5" hidden="1" outlineLevel="2" x14ac:dyDescent="0.2">
      <c r="A8365" s="31"/>
      <c r="B8365" s="14" t="s">
        <v>6795</v>
      </c>
    </row>
    <row r="8366" spans="1:2" hidden="1" outlineLevel="2" x14ac:dyDescent="0.2">
      <c r="A8366" s="31"/>
      <c r="B8366" s="14" t="s">
        <v>6796</v>
      </c>
    </row>
    <row r="8367" spans="1:2" ht="25.5" hidden="1" outlineLevel="2" x14ac:dyDescent="0.2">
      <c r="A8367" s="31"/>
      <c r="B8367" s="14" t="s">
        <v>6797</v>
      </c>
    </row>
    <row r="8368" spans="1:2" hidden="1" outlineLevel="2" x14ac:dyDescent="0.2">
      <c r="A8368" s="31"/>
      <c r="B8368" s="11" t="s">
        <v>5273</v>
      </c>
    </row>
    <row r="8369" spans="1:2" ht="25.5" hidden="1" outlineLevel="2" x14ac:dyDescent="0.2">
      <c r="A8369" s="31"/>
      <c r="B8369" s="11" t="s">
        <v>5274</v>
      </c>
    </row>
    <row r="8370" spans="1:2" ht="13.5" hidden="1" outlineLevel="2" x14ac:dyDescent="0.2">
      <c r="A8370" s="30"/>
      <c r="B8370" s="15" t="s">
        <v>1615</v>
      </c>
    </row>
    <row r="8371" spans="1:2" ht="25.5" hidden="1" outlineLevel="2" x14ac:dyDescent="0.2">
      <c r="A8371" s="31"/>
      <c r="B8371" s="16" t="s">
        <v>5275</v>
      </c>
    </row>
    <row r="8372" spans="1:2" hidden="1" outlineLevel="2" x14ac:dyDescent="0.2">
      <c r="A8372" s="31"/>
      <c r="B8372" s="16" t="s">
        <v>5276</v>
      </c>
    </row>
    <row r="8373" spans="1:2" ht="25.5" hidden="1" outlineLevel="2" x14ac:dyDescent="0.2">
      <c r="A8373" s="31"/>
      <c r="B8373" s="16" t="s">
        <v>5277</v>
      </c>
    </row>
    <row r="8374" spans="1:2" hidden="1" outlineLevel="2" x14ac:dyDescent="0.2">
      <c r="A8374" s="30" t="s">
        <v>8397</v>
      </c>
      <c r="B8374" s="10" t="s">
        <v>5278</v>
      </c>
    </row>
    <row r="8375" spans="1:2" hidden="1" outlineLevel="2" x14ac:dyDescent="0.2">
      <c r="A8375" s="31" t="s">
        <v>8398</v>
      </c>
      <c r="B8375" s="11" t="s">
        <v>5278</v>
      </c>
    </row>
    <row r="8376" spans="1:2" hidden="1" outlineLevel="2" x14ac:dyDescent="0.2">
      <c r="A8376" s="31"/>
      <c r="B8376" s="10" t="s">
        <v>1614</v>
      </c>
    </row>
    <row r="8377" spans="1:2" ht="25.5" hidden="1" outlineLevel="2" x14ac:dyDescent="0.2">
      <c r="A8377" s="31"/>
      <c r="B8377" s="11" t="s">
        <v>5279</v>
      </c>
    </row>
    <row r="8378" spans="1:2" ht="25.5" hidden="1" outlineLevel="2" x14ac:dyDescent="0.2">
      <c r="A8378" s="31"/>
      <c r="B8378" s="14" t="s">
        <v>6798</v>
      </c>
    </row>
    <row r="8379" spans="1:2" ht="25.5" hidden="1" outlineLevel="2" x14ac:dyDescent="0.2">
      <c r="A8379" s="31"/>
      <c r="B8379" s="11" t="s">
        <v>5280</v>
      </c>
    </row>
    <row r="8380" spans="1:2" ht="25.5" hidden="1" outlineLevel="2" x14ac:dyDescent="0.2">
      <c r="A8380" s="31"/>
      <c r="B8380" s="11" t="s">
        <v>5281</v>
      </c>
    </row>
    <row r="8381" spans="1:2" ht="25.5" hidden="1" outlineLevel="2" x14ac:dyDescent="0.2">
      <c r="A8381" s="31"/>
      <c r="B8381" s="11" t="s">
        <v>6799</v>
      </c>
    </row>
    <row r="8382" spans="1:2" ht="13.5" hidden="1" outlineLevel="2" x14ac:dyDescent="0.2">
      <c r="A8382" s="30"/>
      <c r="B8382" s="15" t="s">
        <v>1615</v>
      </c>
    </row>
    <row r="8383" spans="1:2" ht="25.5" hidden="1" outlineLevel="2" x14ac:dyDescent="0.2">
      <c r="A8383" s="31"/>
      <c r="B8383" s="16" t="s">
        <v>5282</v>
      </c>
    </row>
    <row r="8384" spans="1:2" ht="25.5" hidden="1" outlineLevel="2" x14ac:dyDescent="0.2">
      <c r="A8384" s="31"/>
      <c r="B8384" s="16" t="s">
        <v>5275</v>
      </c>
    </row>
    <row r="8385" spans="1:2" hidden="1" outlineLevel="2" x14ac:dyDescent="0.2">
      <c r="A8385" s="31"/>
      <c r="B8385" s="16" t="s">
        <v>5283</v>
      </c>
    </row>
    <row r="8386" spans="1:2" hidden="1" outlineLevel="2" x14ac:dyDescent="0.2">
      <c r="A8386" s="30" t="s">
        <v>8399</v>
      </c>
      <c r="B8386" s="10" t="s">
        <v>5284</v>
      </c>
    </row>
    <row r="8387" spans="1:2" hidden="1" outlineLevel="2" x14ac:dyDescent="0.2">
      <c r="A8387" s="31" t="s">
        <v>8400</v>
      </c>
      <c r="B8387" s="11" t="s">
        <v>5284</v>
      </c>
    </row>
    <row r="8388" spans="1:2" hidden="1" outlineLevel="2" x14ac:dyDescent="0.2">
      <c r="A8388" s="31"/>
      <c r="B8388" s="10" t="s">
        <v>1614</v>
      </c>
    </row>
    <row r="8389" spans="1:2" ht="25.5" hidden="1" outlineLevel="2" x14ac:dyDescent="0.2">
      <c r="A8389" s="31"/>
      <c r="B8389" s="11" t="s">
        <v>6800</v>
      </c>
    </row>
    <row r="8390" spans="1:2" ht="25.5" hidden="1" outlineLevel="2" x14ac:dyDescent="0.2">
      <c r="A8390" s="31"/>
      <c r="B8390" s="11" t="s">
        <v>5285</v>
      </c>
    </row>
    <row r="8391" spans="1:2" hidden="1" outlineLevel="2" x14ac:dyDescent="0.2">
      <c r="A8391" s="31"/>
      <c r="B8391" s="11" t="s">
        <v>5286</v>
      </c>
    </row>
    <row r="8392" spans="1:2" hidden="1" outlineLevel="2" x14ac:dyDescent="0.2">
      <c r="A8392" s="31"/>
      <c r="B8392" s="11" t="s">
        <v>5287</v>
      </c>
    </row>
    <row r="8393" spans="1:2" hidden="1" outlineLevel="2" x14ac:dyDescent="0.2">
      <c r="A8393" s="31"/>
      <c r="B8393" s="11" t="s">
        <v>5288</v>
      </c>
    </row>
    <row r="8394" spans="1:2" ht="13.5" hidden="1" outlineLevel="2" x14ac:dyDescent="0.2">
      <c r="A8394" s="30"/>
      <c r="B8394" s="15" t="s">
        <v>1615</v>
      </c>
    </row>
    <row r="8395" spans="1:2" ht="25.5" hidden="1" customHeight="1" outlineLevel="2" x14ac:dyDescent="0.2">
      <c r="A8395" s="31"/>
      <c r="B8395" s="16" t="s">
        <v>5289</v>
      </c>
    </row>
    <row r="8396" spans="1:2" ht="25.5" hidden="1" outlineLevel="2" x14ac:dyDescent="0.2">
      <c r="A8396" s="31"/>
      <c r="B8396" s="16" t="s">
        <v>5290</v>
      </c>
    </row>
    <row r="8397" spans="1:2" ht="25.5" hidden="1" outlineLevel="2" x14ac:dyDescent="0.2">
      <c r="A8397" s="31"/>
      <c r="B8397" s="16" t="s">
        <v>5291</v>
      </c>
    </row>
    <row r="8398" spans="1:2" hidden="1" outlineLevel="2" x14ac:dyDescent="0.2">
      <c r="A8398" s="31"/>
      <c r="B8398" s="16" t="s">
        <v>5292</v>
      </c>
    </row>
    <row r="8399" spans="1:2" hidden="1" outlineLevel="2" x14ac:dyDescent="0.2">
      <c r="A8399" s="31"/>
      <c r="B8399" s="16" t="s">
        <v>5293</v>
      </c>
    </row>
    <row r="8400" spans="1:2" ht="25.5" hidden="1" outlineLevel="2" x14ac:dyDescent="0.2">
      <c r="A8400" s="31"/>
      <c r="B8400" s="16" t="s">
        <v>5294</v>
      </c>
    </row>
    <row r="8401" spans="1:2" hidden="1" outlineLevel="2" x14ac:dyDescent="0.2">
      <c r="A8401" s="31"/>
      <c r="B8401" s="16" t="s">
        <v>4693</v>
      </c>
    </row>
    <row r="8402" spans="1:2" hidden="1" outlineLevel="2" x14ac:dyDescent="0.2">
      <c r="A8402" s="31"/>
      <c r="B8402" s="16" t="s">
        <v>5295</v>
      </c>
    </row>
    <row r="8403" spans="1:2" ht="25.5" hidden="1" outlineLevel="2" x14ac:dyDescent="0.2">
      <c r="A8403" s="31"/>
      <c r="B8403" s="16" t="s">
        <v>5296</v>
      </c>
    </row>
    <row r="8404" spans="1:2" ht="25.5" hidden="1" outlineLevel="2" x14ac:dyDescent="0.2">
      <c r="A8404" s="31"/>
      <c r="B8404" s="16" t="s">
        <v>5297</v>
      </c>
    </row>
    <row r="8405" spans="1:2" hidden="1" outlineLevel="2" x14ac:dyDescent="0.2">
      <c r="A8405" s="31"/>
      <c r="B8405" s="16" t="s">
        <v>5298</v>
      </c>
    </row>
    <row r="8406" spans="1:2" hidden="1" outlineLevel="2" x14ac:dyDescent="0.2">
      <c r="A8406" s="30" t="s">
        <v>8401</v>
      </c>
      <c r="B8406" s="10" t="s">
        <v>5299</v>
      </c>
    </row>
    <row r="8407" spans="1:2" hidden="1" outlineLevel="2" x14ac:dyDescent="0.2">
      <c r="A8407" s="31" t="s">
        <v>8402</v>
      </c>
      <c r="B8407" s="11" t="s">
        <v>5299</v>
      </c>
    </row>
    <row r="8408" spans="1:2" hidden="1" outlineLevel="2" x14ac:dyDescent="0.2">
      <c r="A8408" s="31"/>
      <c r="B8408" s="10" t="s">
        <v>1614</v>
      </c>
    </row>
    <row r="8409" spans="1:2" ht="38.25" hidden="1" outlineLevel="2" x14ac:dyDescent="0.2">
      <c r="A8409" s="31"/>
      <c r="B8409" s="11" t="s">
        <v>5300</v>
      </c>
    </row>
    <row r="8410" spans="1:2" ht="13.5" hidden="1" outlineLevel="2" x14ac:dyDescent="0.2">
      <c r="A8410" s="30"/>
      <c r="B8410" s="15" t="s">
        <v>1615</v>
      </c>
    </row>
    <row r="8411" spans="1:2" hidden="1" outlineLevel="2" x14ac:dyDescent="0.2">
      <c r="A8411" s="31"/>
      <c r="B8411" s="16" t="s">
        <v>5293</v>
      </c>
    </row>
    <row r="8412" spans="1:2" hidden="1" outlineLevel="2" x14ac:dyDescent="0.2">
      <c r="A8412" s="31"/>
      <c r="B8412" s="16" t="s">
        <v>5301</v>
      </c>
    </row>
    <row r="8413" spans="1:2" hidden="1" outlineLevel="2" x14ac:dyDescent="0.2">
      <c r="A8413" s="31"/>
      <c r="B8413" s="16" t="s">
        <v>5302</v>
      </c>
    </row>
    <row r="8414" spans="1:2" hidden="1" outlineLevel="2" x14ac:dyDescent="0.2">
      <c r="A8414" s="31"/>
      <c r="B8414" s="16" t="s">
        <v>5303</v>
      </c>
    </row>
    <row r="8415" spans="1:2" ht="25.5" hidden="1" outlineLevel="1" x14ac:dyDescent="0.2">
      <c r="A8415" s="29" t="s">
        <v>8403</v>
      </c>
      <c r="B8415" s="9" t="s">
        <v>5304</v>
      </c>
    </row>
    <row r="8416" spans="1:2" hidden="1" outlineLevel="2" x14ac:dyDescent="0.2">
      <c r="A8416" s="30" t="s">
        <v>8404</v>
      </c>
      <c r="B8416" s="10" t="s">
        <v>5305</v>
      </c>
    </row>
    <row r="8417" spans="1:2" hidden="1" outlineLevel="2" x14ac:dyDescent="0.2">
      <c r="A8417" s="30" t="s">
        <v>8405</v>
      </c>
      <c r="B8417" s="10" t="s">
        <v>5306</v>
      </c>
    </row>
    <row r="8418" spans="1:2" hidden="1" outlineLevel="2" x14ac:dyDescent="0.2">
      <c r="A8418" s="30"/>
      <c r="B8418" s="10" t="s">
        <v>1960</v>
      </c>
    </row>
    <row r="8419" spans="1:2" ht="51" hidden="1" outlineLevel="2" x14ac:dyDescent="0.2">
      <c r="A8419" s="31"/>
      <c r="B8419" s="11" t="s">
        <v>5307</v>
      </c>
    </row>
    <row r="8420" spans="1:2" hidden="1" outlineLevel="2" x14ac:dyDescent="0.2">
      <c r="A8420" s="31"/>
      <c r="B8420" s="14" t="s">
        <v>6801</v>
      </c>
    </row>
    <row r="8421" spans="1:2" hidden="1" outlineLevel="2" x14ac:dyDescent="0.2">
      <c r="A8421" s="31"/>
      <c r="B8421" s="14" t="s">
        <v>6802</v>
      </c>
    </row>
    <row r="8422" spans="1:2" ht="25.5" hidden="1" outlineLevel="2" x14ac:dyDescent="0.2">
      <c r="A8422" s="31"/>
      <c r="B8422" s="14" t="s">
        <v>6803</v>
      </c>
    </row>
    <row r="8423" spans="1:2" hidden="1" outlineLevel="2" x14ac:dyDescent="0.2">
      <c r="A8423" s="31"/>
      <c r="B8423" s="14" t="s">
        <v>6804</v>
      </c>
    </row>
    <row r="8424" spans="1:2" hidden="1" outlineLevel="2" x14ac:dyDescent="0.2">
      <c r="A8424" s="31"/>
      <c r="B8424" s="11" t="s">
        <v>5308</v>
      </c>
    </row>
    <row r="8425" spans="1:2" ht="13.5" hidden="1" outlineLevel="2" x14ac:dyDescent="0.2">
      <c r="A8425" s="30"/>
      <c r="B8425" s="15" t="s">
        <v>1964</v>
      </c>
    </row>
    <row r="8426" spans="1:2" ht="25.5" hidden="1" outlineLevel="2" x14ac:dyDescent="0.2">
      <c r="A8426" s="31"/>
      <c r="B8426" s="16" t="s">
        <v>5309</v>
      </c>
    </row>
    <row r="8427" spans="1:2" hidden="1" outlineLevel="2" x14ac:dyDescent="0.2">
      <c r="A8427" s="31" t="s">
        <v>8406</v>
      </c>
      <c r="B8427" s="11" t="s">
        <v>5310</v>
      </c>
    </row>
    <row r="8428" spans="1:2" hidden="1" outlineLevel="2" x14ac:dyDescent="0.2">
      <c r="A8428" s="31" t="s">
        <v>8407</v>
      </c>
      <c r="B8428" s="11" t="s">
        <v>5311</v>
      </c>
    </row>
    <row r="8429" spans="1:2" hidden="1" outlineLevel="2" x14ac:dyDescent="0.2">
      <c r="A8429" s="30" t="s">
        <v>8408</v>
      </c>
      <c r="B8429" s="10" t="s">
        <v>5312</v>
      </c>
    </row>
    <row r="8430" spans="1:2" hidden="1" outlineLevel="2" x14ac:dyDescent="0.2">
      <c r="A8430" s="31" t="s">
        <v>8409</v>
      </c>
      <c r="B8430" s="11" t="s">
        <v>5312</v>
      </c>
    </row>
    <row r="8431" spans="1:2" hidden="1" outlineLevel="2" x14ac:dyDescent="0.2">
      <c r="A8431" s="31"/>
      <c r="B8431" s="10" t="s">
        <v>1614</v>
      </c>
    </row>
    <row r="8432" spans="1:2" hidden="1" outlineLevel="2" x14ac:dyDescent="0.2">
      <c r="A8432" s="31"/>
      <c r="B8432" s="11" t="s">
        <v>5313</v>
      </c>
    </row>
    <row r="8433" spans="1:2" ht="25.5" hidden="1" outlineLevel="2" x14ac:dyDescent="0.2">
      <c r="A8433" s="31"/>
      <c r="B8433" s="14" t="s">
        <v>6805</v>
      </c>
    </row>
    <row r="8434" spans="1:2" hidden="1" outlineLevel="2" x14ac:dyDescent="0.2">
      <c r="A8434" s="31"/>
      <c r="B8434" s="14" t="s">
        <v>6806</v>
      </c>
    </row>
    <row r="8435" spans="1:2" hidden="1" outlineLevel="2" x14ac:dyDescent="0.2">
      <c r="A8435" s="31"/>
      <c r="B8435" s="14" t="s">
        <v>6807</v>
      </c>
    </row>
    <row r="8436" spans="1:2" hidden="1" outlineLevel="2" x14ac:dyDescent="0.2">
      <c r="A8436" s="31"/>
      <c r="B8436" s="14" t="s">
        <v>6808</v>
      </c>
    </row>
    <row r="8437" spans="1:2" ht="13.5" hidden="1" outlineLevel="2" x14ac:dyDescent="0.2">
      <c r="A8437" s="30"/>
      <c r="B8437" s="15" t="s">
        <v>1615</v>
      </c>
    </row>
    <row r="8438" spans="1:2" hidden="1" outlineLevel="2" x14ac:dyDescent="0.2">
      <c r="A8438" s="31"/>
      <c r="B8438" s="16" t="s">
        <v>5293</v>
      </c>
    </row>
    <row r="8439" spans="1:2" ht="25.5" hidden="1" outlineLevel="2" x14ac:dyDescent="0.2">
      <c r="A8439" s="31"/>
      <c r="B8439" s="16" t="s">
        <v>5314</v>
      </c>
    </row>
    <row r="8440" spans="1:2" hidden="1" outlineLevel="2" x14ac:dyDescent="0.2">
      <c r="A8440" s="31"/>
      <c r="B8440" s="16" t="s">
        <v>5315</v>
      </c>
    </row>
    <row r="8441" spans="1:2" ht="25.5" hidden="1" outlineLevel="2" x14ac:dyDescent="0.2">
      <c r="A8441" s="30" t="s">
        <v>8410</v>
      </c>
      <c r="B8441" s="10" t="s">
        <v>5316</v>
      </c>
    </row>
    <row r="8442" spans="1:2" ht="25.5" hidden="1" outlineLevel="2" x14ac:dyDescent="0.2">
      <c r="A8442" s="31" t="s">
        <v>8411</v>
      </c>
      <c r="B8442" s="11" t="s">
        <v>5317</v>
      </c>
    </row>
    <row r="8443" spans="1:2" hidden="1" outlineLevel="2" x14ac:dyDescent="0.2">
      <c r="A8443" s="31"/>
      <c r="B8443" s="10" t="s">
        <v>1614</v>
      </c>
    </row>
    <row r="8444" spans="1:2" hidden="1" outlineLevel="2" x14ac:dyDescent="0.2">
      <c r="A8444" s="31"/>
      <c r="B8444" s="11" t="s">
        <v>5318</v>
      </c>
    </row>
    <row r="8445" spans="1:2" ht="13.5" hidden="1" outlineLevel="2" x14ac:dyDescent="0.2">
      <c r="A8445" s="30"/>
      <c r="B8445" s="15" t="s">
        <v>1615</v>
      </c>
    </row>
    <row r="8446" spans="1:2" hidden="1" outlineLevel="2" x14ac:dyDescent="0.2">
      <c r="A8446" s="31"/>
      <c r="B8446" s="16" t="s">
        <v>5319</v>
      </c>
    </row>
    <row r="8447" spans="1:2" ht="25.5" hidden="1" outlineLevel="2" x14ac:dyDescent="0.2">
      <c r="A8447" s="30" t="s">
        <v>8412</v>
      </c>
      <c r="B8447" s="10" t="s">
        <v>5320</v>
      </c>
    </row>
    <row r="8448" spans="1:2" hidden="1" outlineLevel="2" x14ac:dyDescent="0.2">
      <c r="A8448" s="30"/>
      <c r="B8448" s="10" t="s">
        <v>1960</v>
      </c>
    </row>
    <row r="8449" spans="1:2" hidden="1" outlineLevel="2" x14ac:dyDescent="0.2">
      <c r="A8449" s="31"/>
      <c r="B8449" s="11" t="s">
        <v>5321</v>
      </c>
    </row>
    <row r="8450" spans="1:2" ht="25.5" hidden="1" outlineLevel="2" x14ac:dyDescent="0.2">
      <c r="A8450" s="31"/>
      <c r="B8450" s="11" t="s">
        <v>5322</v>
      </c>
    </row>
    <row r="8451" spans="1:2" hidden="1" outlineLevel="2" x14ac:dyDescent="0.2">
      <c r="A8451" s="30"/>
      <c r="B8451" s="10" t="s">
        <v>1964</v>
      </c>
    </row>
    <row r="8452" spans="1:2" hidden="1" outlineLevel="2" x14ac:dyDescent="0.2">
      <c r="A8452" s="31"/>
      <c r="B8452" s="11" t="s">
        <v>5323</v>
      </c>
    </row>
    <row r="8453" spans="1:2" ht="25.5" hidden="1" outlineLevel="2" x14ac:dyDescent="0.2">
      <c r="A8453" s="31"/>
      <c r="B8453" s="11" t="s">
        <v>5324</v>
      </c>
    </row>
    <row r="8454" spans="1:2" hidden="1" outlineLevel="2" x14ac:dyDescent="0.2">
      <c r="A8454" s="31" t="s">
        <v>8413</v>
      </c>
      <c r="B8454" s="11" t="s">
        <v>5325</v>
      </c>
    </row>
    <row r="8455" spans="1:2" hidden="1" outlineLevel="2" x14ac:dyDescent="0.2">
      <c r="A8455" s="31" t="s">
        <v>8414</v>
      </c>
      <c r="B8455" s="11" t="s">
        <v>5326</v>
      </c>
    </row>
    <row r="8456" spans="1:2" hidden="1" outlineLevel="2" x14ac:dyDescent="0.2">
      <c r="A8456" s="31" t="s">
        <v>8415</v>
      </c>
      <c r="B8456" s="11" t="s">
        <v>5327</v>
      </c>
    </row>
    <row r="8457" spans="1:2" hidden="1" outlineLevel="1" x14ac:dyDescent="0.2">
      <c r="A8457" s="29" t="s">
        <v>8416</v>
      </c>
      <c r="B8457" s="9" t="s">
        <v>5328</v>
      </c>
    </row>
    <row r="8458" spans="1:2" hidden="1" outlineLevel="2" x14ac:dyDescent="0.2">
      <c r="A8458" s="30" t="s">
        <v>8417</v>
      </c>
      <c r="B8458" s="10" t="s">
        <v>5329</v>
      </c>
    </row>
    <row r="8459" spans="1:2" hidden="1" outlineLevel="2" x14ac:dyDescent="0.2">
      <c r="A8459" s="30" t="s">
        <v>8418</v>
      </c>
      <c r="B8459" s="10" t="s">
        <v>5329</v>
      </c>
    </row>
    <row r="8460" spans="1:2" hidden="1" outlineLevel="2" x14ac:dyDescent="0.2">
      <c r="A8460" s="31" t="s">
        <v>8419</v>
      </c>
      <c r="B8460" s="11" t="s">
        <v>5330</v>
      </c>
    </row>
    <row r="8461" spans="1:2" hidden="1" outlineLevel="2" x14ac:dyDescent="0.2">
      <c r="A8461" s="31"/>
      <c r="B8461" s="10" t="s">
        <v>1614</v>
      </c>
    </row>
    <row r="8462" spans="1:2" hidden="1" outlineLevel="2" x14ac:dyDescent="0.2">
      <c r="A8462" s="31"/>
      <c r="B8462" s="11" t="s">
        <v>5331</v>
      </c>
    </row>
    <row r="8463" spans="1:2" hidden="1" outlineLevel="2" x14ac:dyDescent="0.2">
      <c r="A8463" s="31"/>
      <c r="B8463" s="11" t="s">
        <v>5332</v>
      </c>
    </row>
    <row r="8464" spans="1:2" hidden="1" outlineLevel="2" x14ac:dyDescent="0.2">
      <c r="A8464" s="31"/>
      <c r="B8464" s="11" t="s">
        <v>5333</v>
      </c>
    </row>
    <row r="8465" spans="1:2" hidden="1" outlineLevel="2" x14ac:dyDescent="0.2">
      <c r="A8465" s="31"/>
      <c r="B8465" s="11" t="s">
        <v>5334</v>
      </c>
    </row>
    <row r="8466" spans="1:2" hidden="1" outlineLevel="2" x14ac:dyDescent="0.2">
      <c r="A8466" s="31"/>
      <c r="B8466" s="11" t="s">
        <v>5335</v>
      </c>
    </row>
    <row r="8467" spans="1:2" hidden="1" outlineLevel="2" x14ac:dyDescent="0.2">
      <c r="A8467" s="31" t="s">
        <v>8420</v>
      </c>
      <c r="B8467" s="11" t="s">
        <v>6809</v>
      </c>
    </row>
    <row r="8468" spans="1:2" hidden="1" outlineLevel="2" x14ac:dyDescent="0.2">
      <c r="A8468" s="31"/>
      <c r="B8468" s="10" t="s">
        <v>1614</v>
      </c>
    </row>
    <row r="8469" spans="1:2" ht="25.5" hidden="1" outlineLevel="2" x14ac:dyDescent="0.2">
      <c r="A8469" s="31"/>
      <c r="B8469" s="11" t="s">
        <v>6810</v>
      </c>
    </row>
    <row r="8470" spans="1:2" ht="25.5" hidden="1" outlineLevel="1" x14ac:dyDescent="0.2">
      <c r="A8470" s="29" t="s">
        <v>8421</v>
      </c>
      <c r="B8470" s="9" t="s">
        <v>5336</v>
      </c>
    </row>
    <row r="8471" spans="1:2" hidden="1" outlineLevel="2" x14ac:dyDescent="0.2">
      <c r="A8471" s="30" t="s">
        <v>8422</v>
      </c>
      <c r="B8471" s="10" t="s">
        <v>257</v>
      </c>
    </row>
    <row r="8472" spans="1:2" hidden="1" outlineLevel="2" x14ac:dyDescent="0.2">
      <c r="A8472" s="30"/>
      <c r="B8472" s="10" t="s">
        <v>1637</v>
      </c>
    </row>
    <row r="8473" spans="1:2" ht="25.5" hidden="1" outlineLevel="2" x14ac:dyDescent="0.2">
      <c r="A8473" s="31"/>
      <c r="B8473" s="11" t="s">
        <v>5337</v>
      </c>
    </row>
    <row r="8474" spans="1:2" hidden="1" outlineLevel="2" x14ac:dyDescent="0.2">
      <c r="A8474" s="31"/>
      <c r="B8474" s="11" t="s">
        <v>5338</v>
      </c>
    </row>
    <row r="8475" spans="1:2" hidden="1" outlineLevel="2" x14ac:dyDescent="0.2">
      <c r="A8475" s="31"/>
      <c r="B8475" s="11" t="s">
        <v>5339</v>
      </c>
    </row>
    <row r="8476" spans="1:2" ht="25.5" hidden="1" outlineLevel="2" x14ac:dyDescent="0.2">
      <c r="A8476" s="31"/>
      <c r="B8476" s="11" t="s">
        <v>5340</v>
      </c>
    </row>
    <row r="8477" spans="1:2" ht="25.5" hidden="1" outlineLevel="2" x14ac:dyDescent="0.2">
      <c r="A8477" s="31"/>
      <c r="B8477" s="11" t="s">
        <v>5341</v>
      </c>
    </row>
    <row r="8478" spans="1:2" ht="25.5" hidden="1" outlineLevel="2" x14ac:dyDescent="0.2">
      <c r="A8478" s="31"/>
      <c r="B8478" s="11" t="s">
        <v>5342</v>
      </c>
    </row>
    <row r="8479" spans="1:2" hidden="1" outlineLevel="2" x14ac:dyDescent="0.2">
      <c r="A8479" s="30" t="s">
        <v>8423</v>
      </c>
      <c r="B8479" s="10" t="s">
        <v>5343</v>
      </c>
    </row>
    <row r="8480" spans="1:2" hidden="1" outlineLevel="2" x14ac:dyDescent="0.2">
      <c r="A8480" s="31" t="s">
        <v>8424</v>
      </c>
      <c r="B8480" s="11" t="s">
        <v>5343</v>
      </c>
    </row>
    <row r="8481" spans="1:2" hidden="1" outlineLevel="2" x14ac:dyDescent="0.2">
      <c r="A8481" s="31"/>
      <c r="B8481" s="10" t="s">
        <v>1614</v>
      </c>
    </row>
    <row r="8482" spans="1:2" ht="38.25" hidden="1" outlineLevel="2" x14ac:dyDescent="0.2">
      <c r="A8482" s="31"/>
      <c r="B8482" s="11" t="s">
        <v>5344</v>
      </c>
    </row>
    <row r="8483" spans="1:2" hidden="1" outlineLevel="2" x14ac:dyDescent="0.2">
      <c r="A8483" s="31"/>
      <c r="B8483" s="14" t="s">
        <v>6811</v>
      </c>
    </row>
    <row r="8484" spans="1:2" hidden="1" outlineLevel="2" x14ac:dyDescent="0.2">
      <c r="A8484" s="31"/>
      <c r="B8484" s="14" t="s">
        <v>6812</v>
      </c>
    </row>
    <row r="8485" spans="1:2" hidden="1" outlineLevel="2" x14ac:dyDescent="0.2">
      <c r="A8485" s="31"/>
      <c r="B8485" s="14" t="s">
        <v>6813</v>
      </c>
    </row>
    <row r="8486" spans="1:2" hidden="1" outlineLevel="2" x14ac:dyDescent="0.2">
      <c r="A8486" s="31"/>
      <c r="B8486" s="14" t="s">
        <v>6814</v>
      </c>
    </row>
    <row r="8487" spans="1:2" hidden="1" outlineLevel="2" x14ac:dyDescent="0.2">
      <c r="A8487" s="31"/>
      <c r="B8487" s="14" t="s">
        <v>6815</v>
      </c>
    </row>
    <row r="8488" spans="1:2" hidden="1" outlineLevel="2" x14ac:dyDescent="0.2">
      <c r="A8488" s="31"/>
      <c r="B8488" s="14" t="s">
        <v>6816</v>
      </c>
    </row>
    <row r="8489" spans="1:2" hidden="1" outlineLevel="2" x14ac:dyDescent="0.2">
      <c r="A8489" s="31"/>
      <c r="B8489" s="14" t="s">
        <v>6817</v>
      </c>
    </row>
    <row r="8490" spans="1:2" hidden="1" outlineLevel="2" x14ac:dyDescent="0.2">
      <c r="A8490" s="31"/>
      <c r="B8490" s="14" t="s">
        <v>6818</v>
      </c>
    </row>
    <row r="8491" spans="1:2" hidden="1" outlineLevel="2" x14ac:dyDescent="0.2">
      <c r="A8491" s="31"/>
      <c r="B8491" s="14" t="s">
        <v>6819</v>
      </c>
    </row>
    <row r="8492" spans="1:2" hidden="1" outlineLevel="2" x14ac:dyDescent="0.2">
      <c r="A8492" s="31"/>
      <c r="B8492" s="14" t="s">
        <v>6820</v>
      </c>
    </row>
    <row r="8493" spans="1:2" ht="25.5" hidden="1" outlineLevel="2" x14ac:dyDescent="0.2">
      <c r="A8493" s="31"/>
      <c r="B8493" s="11" t="s">
        <v>5345</v>
      </c>
    </row>
    <row r="8494" spans="1:2" ht="25.5" hidden="1" outlineLevel="2" x14ac:dyDescent="0.2">
      <c r="A8494" s="31"/>
      <c r="B8494" s="11" t="s">
        <v>5346</v>
      </c>
    </row>
    <row r="8495" spans="1:2" ht="13.5" hidden="1" outlineLevel="2" x14ac:dyDescent="0.2">
      <c r="A8495" s="31"/>
      <c r="B8495" s="15" t="s">
        <v>1615</v>
      </c>
    </row>
    <row r="8496" spans="1:2" hidden="1" outlineLevel="2" x14ac:dyDescent="0.2">
      <c r="A8496" s="31"/>
      <c r="B8496" s="16" t="s">
        <v>5347</v>
      </c>
    </row>
    <row r="8497" spans="1:2" hidden="1" outlineLevel="2" x14ac:dyDescent="0.2">
      <c r="A8497" s="31"/>
      <c r="B8497" s="16" t="s">
        <v>5348</v>
      </c>
    </row>
    <row r="8498" spans="1:2" hidden="1" outlineLevel="2" x14ac:dyDescent="0.2">
      <c r="A8498" s="31"/>
      <c r="B8498" s="16" t="s">
        <v>5349</v>
      </c>
    </row>
    <row r="8499" spans="1:2" hidden="1" outlineLevel="2" x14ac:dyDescent="0.2">
      <c r="A8499" s="31"/>
      <c r="B8499" s="16" t="s">
        <v>5350</v>
      </c>
    </row>
    <row r="8500" spans="1:2" hidden="1" outlineLevel="2" x14ac:dyDescent="0.2">
      <c r="A8500" s="30" t="s">
        <v>8425</v>
      </c>
      <c r="B8500" s="10" t="s">
        <v>5351</v>
      </c>
    </row>
    <row r="8501" spans="1:2" hidden="1" outlineLevel="2" x14ac:dyDescent="0.2">
      <c r="A8501" s="31" t="s">
        <v>8426</v>
      </c>
      <c r="B8501" s="11" t="s">
        <v>5351</v>
      </c>
    </row>
    <row r="8502" spans="1:2" hidden="1" outlineLevel="2" x14ac:dyDescent="0.2">
      <c r="A8502" s="31"/>
      <c r="B8502" s="10" t="s">
        <v>1614</v>
      </c>
    </row>
    <row r="8503" spans="1:2" ht="25.5" hidden="1" customHeight="1" outlineLevel="2" x14ac:dyDescent="0.2">
      <c r="A8503" s="31"/>
      <c r="B8503" s="11" t="s">
        <v>5352</v>
      </c>
    </row>
    <row r="8504" spans="1:2" hidden="1" outlineLevel="2" x14ac:dyDescent="0.2">
      <c r="A8504" s="31"/>
      <c r="B8504" s="14" t="s">
        <v>6821</v>
      </c>
    </row>
    <row r="8505" spans="1:2" hidden="1" outlineLevel="2" x14ac:dyDescent="0.2">
      <c r="A8505" s="31"/>
      <c r="B8505" s="14" t="s">
        <v>6822</v>
      </c>
    </row>
    <row r="8506" spans="1:2" hidden="1" outlineLevel="2" x14ac:dyDescent="0.2">
      <c r="A8506" s="31"/>
      <c r="B8506" s="14" t="s">
        <v>6823</v>
      </c>
    </row>
    <row r="8507" spans="1:2" hidden="1" outlineLevel="2" x14ac:dyDescent="0.2">
      <c r="A8507" s="31"/>
      <c r="B8507" s="14" t="s">
        <v>6824</v>
      </c>
    </row>
    <row r="8508" spans="1:2" hidden="1" outlineLevel="2" x14ac:dyDescent="0.2">
      <c r="A8508" s="31"/>
      <c r="B8508" s="14" t="s">
        <v>6825</v>
      </c>
    </row>
    <row r="8509" spans="1:2" hidden="1" outlineLevel="2" x14ac:dyDescent="0.2">
      <c r="A8509" s="31"/>
      <c r="B8509" s="14" t="s">
        <v>6826</v>
      </c>
    </row>
    <row r="8510" spans="1:2" hidden="1" outlineLevel="2" x14ac:dyDescent="0.2">
      <c r="A8510" s="31"/>
      <c r="B8510" s="14" t="s">
        <v>6827</v>
      </c>
    </row>
    <row r="8511" spans="1:2" hidden="1" outlineLevel="2" x14ac:dyDescent="0.2">
      <c r="A8511" s="31"/>
      <c r="B8511" s="14" t="s">
        <v>6828</v>
      </c>
    </row>
    <row r="8512" spans="1:2" hidden="1" outlineLevel="2" x14ac:dyDescent="0.2">
      <c r="A8512" s="31"/>
      <c r="B8512" s="14" t="s">
        <v>6829</v>
      </c>
    </row>
    <row r="8513" spans="1:2" ht="13.5" hidden="1" outlineLevel="2" x14ac:dyDescent="0.2">
      <c r="A8513" s="30"/>
      <c r="B8513" s="15" t="s">
        <v>1615</v>
      </c>
    </row>
    <row r="8514" spans="1:2" ht="25.5" hidden="1" outlineLevel="2" x14ac:dyDescent="0.2">
      <c r="A8514" s="31"/>
      <c r="B8514" s="16" t="s">
        <v>5353</v>
      </c>
    </row>
    <row r="8515" spans="1:2" hidden="1" outlineLevel="2" x14ac:dyDescent="0.2">
      <c r="A8515" s="31"/>
      <c r="B8515" s="16" t="s">
        <v>5354</v>
      </c>
    </row>
    <row r="8516" spans="1:2" ht="38.25" hidden="1" outlineLevel="2" x14ac:dyDescent="0.2">
      <c r="A8516" s="31"/>
      <c r="B8516" s="16" t="s">
        <v>5355</v>
      </c>
    </row>
    <row r="8517" spans="1:2" ht="12" hidden="1" customHeight="1" outlineLevel="2" x14ac:dyDescent="0.2">
      <c r="A8517" s="31"/>
      <c r="B8517" s="16" t="s">
        <v>4176</v>
      </c>
    </row>
    <row r="8518" spans="1:2" hidden="1" outlineLevel="2" x14ac:dyDescent="0.2">
      <c r="A8518" s="30" t="s">
        <v>8427</v>
      </c>
      <c r="B8518" s="10" t="s">
        <v>5356</v>
      </c>
    </row>
    <row r="8519" spans="1:2" hidden="1" outlineLevel="2" x14ac:dyDescent="0.2">
      <c r="A8519" s="31" t="s">
        <v>8428</v>
      </c>
      <c r="B8519" s="11" t="s">
        <v>5356</v>
      </c>
    </row>
    <row r="8520" spans="1:2" hidden="1" outlineLevel="2" x14ac:dyDescent="0.2">
      <c r="A8520" s="31"/>
      <c r="B8520" s="10" t="s">
        <v>1614</v>
      </c>
    </row>
    <row r="8521" spans="1:2" hidden="1" outlineLevel="2" x14ac:dyDescent="0.2">
      <c r="A8521" s="31"/>
      <c r="B8521" s="11" t="s">
        <v>5357</v>
      </c>
    </row>
    <row r="8522" spans="1:2" ht="13.5" hidden="1" outlineLevel="2" x14ac:dyDescent="0.2">
      <c r="A8522" s="30"/>
      <c r="B8522" s="15" t="s">
        <v>1615</v>
      </c>
    </row>
    <row r="8523" spans="1:2" ht="25.5" hidden="1" outlineLevel="2" x14ac:dyDescent="0.2">
      <c r="A8523" s="31"/>
      <c r="B8523" s="16" t="s">
        <v>5358</v>
      </c>
    </row>
    <row r="8524" spans="1:2" hidden="1" outlineLevel="2" x14ac:dyDescent="0.2">
      <c r="A8524" s="30" t="s">
        <v>8429</v>
      </c>
      <c r="B8524" s="10" t="s">
        <v>5359</v>
      </c>
    </row>
    <row r="8525" spans="1:2" hidden="1" outlineLevel="2" x14ac:dyDescent="0.2">
      <c r="A8525" s="31" t="s">
        <v>8430</v>
      </c>
      <c r="B8525" s="11" t="s">
        <v>5359</v>
      </c>
    </row>
    <row r="8526" spans="1:2" hidden="1" outlineLevel="2" x14ac:dyDescent="0.2">
      <c r="A8526" s="31"/>
      <c r="B8526" s="10" t="s">
        <v>1614</v>
      </c>
    </row>
    <row r="8527" spans="1:2" ht="25.5" hidden="1" outlineLevel="2" x14ac:dyDescent="0.2">
      <c r="A8527" s="31"/>
      <c r="B8527" s="11" t="s">
        <v>5360</v>
      </c>
    </row>
    <row r="8528" spans="1:2" ht="25.5" hidden="1" outlineLevel="2" x14ac:dyDescent="0.2">
      <c r="A8528" s="31"/>
      <c r="B8528" s="11" t="s">
        <v>5361</v>
      </c>
    </row>
    <row r="8529" spans="1:2" hidden="1" outlineLevel="2" x14ac:dyDescent="0.2">
      <c r="A8529" s="31"/>
      <c r="B8529" s="11" t="s">
        <v>5362</v>
      </c>
    </row>
    <row r="8530" spans="1:2" hidden="1" outlineLevel="2" x14ac:dyDescent="0.2">
      <c r="A8530" s="31"/>
      <c r="B8530" s="11" t="s">
        <v>5363</v>
      </c>
    </row>
    <row r="8531" spans="1:2" ht="25.5" hidden="1" outlineLevel="2" x14ac:dyDescent="0.2">
      <c r="A8531" s="31"/>
      <c r="B8531" s="11" t="s">
        <v>5364</v>
      </c>
    </row>
    <row r="8532" spans="1:2" hidden="1" outlineLevel="2" x14ac:dyDescent="0.2">
      <c r="A8532" s="31"/>
      <c r="B8532" s="11" t="s">
        <v>5365</v>
      </c>
    </row>
    <row r="8533" spans="1:2" hidden="1" outlineLevel="2" x14ac:dyDescent="0.2">
      <c r="A8533" s="31"/>
      <c r="B8533" s="11" t="s">
        <v>5366</v>
      </c>
    </row>
    <row r="8534" spans="1:2" hidden="1" outlineLevel="2" x14ac:dyDescent="0.2">
      <c r="A8534" s="31"/>
      <c r="B8534" s="11" t="s">
        <v>5367</v>
      </c>
    </row>
    <row r="8535" spans="1:2" hidden="1" outlineLevel="2" x14ac:dyDescent="0.2">
      <c r="A8535" s="31"/>
      <c r="B8535" s="11" t="s">
        <v>5368</v>
      </c>
    </row>
    <row r="8536" spans="1:2" ht="13.5" hidden="1" outlineLevel="2" x14ac:dyDescent="0.2">
      <c r="A8536" s="30"/>
      <c r="B8536" s="15" t="s">
        <v>1615</v>
      </c>
    </row>
    <row r="8537" spans="1:2" ht="38.25" hidden="1" outlineLevel="2" x14ac:dyDescent="0.2">
      <c r="A8537" s="31"/>
      <c r="B8537" s="16" t="s">
        <v>6830</v>
      </c>
    </row>
    <row r="8538" spans="1:2" hidden="1" outlineLevel="2" x14ac:dyDescent="0.2">
      <c r="A8538" s="31"/>
      <c r="B8538" s="16" t="s">
        <v>5348</v>
      </c>
    </row>
    <row r="8539" spans="1:2" hidden="1" outlineLevel="2" x14ac:dyDescent="0.2">
      <c r="A8539" s="31"/>
      <c r="B8539" s="16" t="s">
        <v>5369</v>
      </c>
    </row>
    <row r="8540" spans="1:2" ht="25.5" hidden="1" outlineLevel="2" x14ac:dyDescent="0.2">
      <c r="A8540" s="31"/>
      <c r="B8540" s="16" t="s">
        <v>5370</v>
      </c>
    </row>
    <row r="8541" spans="1:2" ht="38.25" hidden="1" outlineLevel="2" x14ac:dyDescent="0.2">
      <c r="A8541" s="31"/>
      <c r="B8541" s="16" t="s">
        <v>5371</v>
      </c>
    </row>
    <row r="8542" spans="1:2" hidden="1" outlineLevel="2" x14ac:dyDescent="0.2">
      <c r="A8542" s="31"/>
      <c r="B8542" s="16" t="s">
        <v>5350</v>
      </c>
    </row>
    <row r="8543" spans="1:2" hidden="1" outlineLevel="2" x14ac:dyDescent="0.2">
      <c r="A8543" s="30" t="s">
        <v>8431</v>
      </c>
      <c r="B8543" s="10" t="s">
        <v>5372</v>
      </c>
    </row>
    <row r="8544" spans="1:2" hidden="1" outlineLevel="2" x14ac:dyDescent="0.2">
      <c r="A8544" s="30"/>
      <c r="B8544" s="10" t="s">
        <v>1637</v>
      </c>
    </row>
    <row r="8545" spans="1:2" ht="51" hidden="1" outlineLevel="2" x14ac:dyDescent="0.2">
      <c r="A8545" s="31"/>
      <c r="B8545" s="11" t="s">
        <v>5373</v>
      </c>
    </row>
    <row r="8546" spans="1:2" ht="13.5" hidden="1" outlineLevel="2" x14ac:dyDescent="0.2">
      <c r="A8546" s="31"/>
      <c r="B8546" s="15" t="s">
        <v>1675</v>
      </c>
    </row>
    <row r="8547" spans="1:2" ht="25.5" hidden="1" outlineLevel="2" x14ac:dyDescent="0.2">
      <c r="A8547" s="31"/>
      <c r="B8547" s="16" t="s">
        <v>5374</v>
      </c>
    </row>
    <row r="8548" spans="1:2" hidden="1" outlineLevel="2" x14ac:dyDescent="0.2">
      <c r="A8548" s="31"/>
      <c r="B8548" s="16" t="s">
        <v>5375</v>
      </c>
    </row>
    <row r="8549" spans="1:2" hidden="1" outlineLevel="2" x14ac:dyDescent="0.2">
      <c r="A8549" s="31"/>
      <c r="B8549" s="16" t="s">
        <v>6831</v>
      </c>
    </row>
    <row r="8550" spans="1:2" hidden="1" outlineLevel="2" x14ac:dyDescent="0.2">
      <c r="A8550" s="30" t="s">
        <v>8432</v>
      </c>
      <c r="B8550" s="10" t="s">
        <v>5376</v>
      </c>
    </row>
    <row r="8551" spans="1:2" hidden="1" outlineLevel="2" x14ac:dyDescent="0.2">
      <c r="A8551" s="31" t="s">
        <v>8433</v>
      </c>
      <c r="B8551" s="11" t="s">
        <v>5376</v>
      </c>
    </row>
    <row r="8552" spans="1:2" hidden="1" outlineLevel="2" x14ac:dyDescent="0.2">
      <c r="A8552" s="31"/>
      <c r="B8552" s="10" t="s">
        <v>1614</v>
      </c>
    </row>
    <row r="8553" spans="1:2" hidden="1" outlineLevel="2" x14ac:dyDescent="0.2">
      <c r="A8553" s="31"/>
      <c r="B8553" s="11" t="s">
        <v>5377</v>
      </c>
    </row>
    <row r="8554" spans="1:2" hidden="1" outlineLevel="2" x14ac:dyDescent="0.2">
      <c r="A8554" s="31"/>
      <c r="B8554" s="14" t="s">
        <v>6832</v>
      </c>
    </row>
    <row r="8555" spans="1:2" ht="25.5" hidden="1" outlineLevel="2" x14ac:dyDescent="0.2">
      <c r="A8555" s="31"/>
      <c r="B8555" s="14" t="s">
        <v>6833</v>
      </c>
    </row>
    <row r="8556" spans="1:2" hidden="1" outlineLevel="2" x14ac:dyDescent="0.2">
      <c r="A8556" s="31"/>
      <c r="B8556" s="11" t="s">
        <v>5378</v>
      </c>
    </row>
    <row r="8557" spans="1:2" hidden="1" outlineLevel="2" x14ac:dyDescent="0.2">
      <c r="A8557" s="31"/>
      <c r="B8557" s="11" t="s">
        <v>5379</v>
      </c>
    </row>
    <row r="8558" spans="1:2" hidden="1" outlineLevel="2" x14ac:dyDescent="0.2">
      <c r="A8558" s="30" t="s">
        <v>8434</v>
      </c>
      <c r="B8558" s="10" t="s">
        <v>5380</v>
      </c>
    </row>
    <row r="8559" spans="1:2" hidden="1" outlineLevel="2" x14ac:dyDescent="0.2">
      <c r="A8559" s="31" t="s">
        <v>8435</v>
      </c>
      <c r="B8559" s="11" t="s">
        <v>5380</v>
      </c>
    </row>
    <row r="8560" spans="1:2" hidden="1" outlineLevel="2" x14ac:dyDescent="0.2">
      <c r="A8560" s="31"/>
      <c r="B8560" s="10" t="s">
        <v>1614</v>
      </c>
    </row>
    <row r="8561" spans="1:2" ht="25.5" hidden="1" outlineLevel="2" x14ac:dyDescent="0.2">
      <c r="A8561" s="31"/>
      <c r="B8561" s="11" t="s">
        <v>5381</v>
      </c>
    </row>
    <row r="8562" spans="1:2" ht="12.75" hidden="1" customHeight="1" outlineLevel="2" x14ac:dyDescent="0.2">
      <c r="A8562" s="31"/>
      <c r="B8562" s="14" t="s">
        <v>6834</v>
      </c>
    </row>
    <row r="8563" spans="1:2" hidden="1" outlineLevel="2" x14ac:dyDescent="0.2">
      <c r="A8563" s="31"/>
      <c r="B8563" s="14" t="s">
        <v>6835</v>
      </c>
    </row>
    <row r="8564" spans="1:2" ht="25.5" hidden="1" outlineLevel="2" x14ac:dyDescent="0.2">
      <c r="A8564" s="31"/>
      <c r="B8564" s="14" t="s">
        <v>6836</v>
      </c>
    </row>
    <row r="8565" spans="1:2" hidden="1" outlineLevel="2" x14ac:dyDescent="0.2">
      <c r="A8565" s="31"/>
      <c r="B8565" s="14" t="s">
        <v>6837</v>
      </c>
    </row>
    <row r="8566" spans="1:2" hidden="1" outlineLevel="2" x14ac:dyDescent="0.2">
      <c r="A8566" s="31"/>
      <c r="B8566" s="14" t="s">
        <v>6838</v>
      </c>
    </row>
    <row r="8567" spans="1:2" ht="25.5" hidden="1" outlineLevel="2" x14ac:dyDescent="0.2">
      <c r="A8567" s="31"/>
      <c r="B8567" s="14" t="s">
        <v>6839</v>
      </c>
    </row>
    <row r="8568" spans="1:2" ht="25.5" hidden="1" outlineLevel="2" x14ac:dyDescent="0.2">
      <c r="A8568" s="31"/>
      <c r="B8568" s="14" t="s">
        <v>6840</v>
      </c>
    </row>
    <row r="8569" spans="1:2" ht="25.5" hidden="1" outlineLevel="2" x14ac:dyDescent="0.2">
      <c r="A8569" s="31"/>
      <c r="B8569" s="14" t="s">
        <v>6841</v>
      </c>
    </row>
    <row r="8570" spans="1:2" hidden="1" outlineLevel="2" x14ac:dyDescent="0.2">
      <c r="A8570" s="31"/>
      <c r="B8570" s="14" t="s">
        <v>6842</v>
      </c>
    </row>
    <row r="8571" spans="1:2" hidden="1" outlineLevel="2" x14ac:dyDescent="0.2">
      <c r="A8571" s="31"/>
      <c r="B8571" s="14" t="s">
        <v>6843</v>
      </c>
    </row>
    <row r="8572" spans="1:2" hidden="1" outlineLevel="2" x14ac:dyDescent="0.2">
      <c r="A8572" s="31"/>
      <c r="B8572" s="14" t="s">
        <v>6844</v>
      </c>
    </row>
    <row r="8573" spans="1:2" ht="25.5" hidden="1" outlineLevel="2" x14ac:dyDescent="0.2">
      <c r="A8573" s="31"/>
      <c r="B8573" s="11" t="s">
        <v>5382</v>
      </c>
    </row>
    <row r="8574" spans="1:2" ht="13.5" hidden="1" outlineLevel="2" x14ac:dyDescent="0.2">
      <c r="A8574" s="30"/>
      <c r="B8574" s="15" t="s">
        <v>1615</v>
      </c>
    </row>
    <row r="8575" spans="1:2" hidden="1" outlineLevel="2" x14ac:dyDescent="0.2">
      <c r="A8575" s="31"/>
      <c r="B8575" s="16" t="s">
        <v>5383</v>
      </c>
    </row>
    <row r="8576" spans="1:2" hidden="1" outlineLevel="2" x14ac:dyDescent="0.2">
      <c r="A8576" s="31"/>
      <c r="B8576" s="16" t="s">
        <v>5384</v>
      </c>
    </row>
    <row r="8577" spans="1:2" ht="25.5" hidden="1" outlineLevel="2" x14ac:dyDescent="0.2">
      <c r="A8577" s="31"/>
      <c r="B8577" s="16" t="s">
        <v>5385</v>
      </c>
    </row>
    <row r="8578" spans="1:2" ht="51" hidden="1" outlineLevel="2" x14ac:dyDescent="0.2">
      <c r="A8578" s="31"/>
      <c r="B8578" s="16" t="s">
        <v>6845</v>
      </c>
    </row>
    <row r="8579" spans="1:2" hidden="1" outlineLevel="2" x14ac:dyDescent="0.2">
      <c r="A8579" s="31"/>
      <c r="B8579" s="16" t="s">
        <v>5386</v>
      </c>
    </row>
    <row r="8580" spans="1:2" hidden="1" outlineLevel="2" x14ac:dyDescent="0.2">
      <c r="A8580" s="31"/>
      <c r="B8580" s="16" t="s">
        <v>5387</v>
      </c>
    </row>
    <row r="8581" spans="1:2" hidden="1" outlineLevel="2" x14ac:dyDescent="0.2">
      <c r="A8581" s="31"/>
      <c r="B8581" s="16" t="s">
        <v>5388</v>
      </c>
    </row>
    <row r="8582" spans="1:2" hidden="1" outlineLevel="2" x14ac:dyDescent="0.2">
      <c r="A8582" s="31"/>
      <c r="B8582" s="16" t="s">
        <v>5389</v>
      </c>
    </row>
    <row r="8583" spans="1:2" hidden="1" outlineLevel="2" x14ac:dyDescent="0.2">
      <c r="A8583" s="31"/>
      <c r="B8583" s="16" t="s">
        <v>5390</v>
      </c>
    </row>
    <row r="8584" spans="1:2" hidden="1" outlineLevel="2" x14ac:dyDescent="0.2">
      <c r="A8584" s="31"/>
      <c r="B8584" s="16" t="s">
        <v>5391</v>
      </c>
    </row>
    <row r="8585" spans="1:2" collapsed="1" x14ac:dyDescent="0.2">
      <c r="A8585" s="32" t="s">
        <v>5392</v>
      </c>
      <c r="B8585" s="18" t="s">
        <v>5393</v>
      </c>
    </row>
    <row r="8586" spans="1:2" hidden="1" outlineLevel="1" x14ac:dyDescent="0.2">
      <c r="A8586" s="29" t="s">
        <v>8436</v>
      </c>
      <c r="B8586" s="9" t="s">
        <v>5394</v>
      </c>
    </row>
    <row r="8587" spans="1:2" ht="25.5" hidden="1" outlineLevel="2" x14ac:dyDescent="0.2">
      <c r="A8587" s="30" t="s">
        <v>8437</v>
      </c>
      <c r="B8587" s="10" t="s">
        <v>258</v>
      </c>
    </row>
    <row r="8588" spans="1:2" hidden="1" outlineLevel="2" x14ac:dyDescent="0.2">
      <c r="A8588" s="30"/>
      <c r="B8588" s="10" t="s">
        <v>1637</v>
      </c>
    </row>
    <row r="8589" spans="1:2" ht="25.5" hidden="1" outlineLevel="2" x14ac:dyDescent="0.2">
      <c r="A8589" s="31"/>
      <c r="B8589" s="11" t="s">
        <v>5395</v>
      </c>
    </row>
    <row r="8590" spans="1:2" ht="25.5" hidden="1" outlineLevel="2" x14ac:dyDescent="0.2">
      <c r="A8590" s="31"/>
      <c r="B8590" s="11" t="s">
        <v>5396</v>
      </c>
    </row>
    <row r="8591" spans="1:2" ht="25.5" hidden="1" outlineLevel="2" x14ac:dyDescent="0.2">
      <c r="A8591" s="30" t="s">
        <v>8438</v>
      </c>
      <c r="B8591" s="10" t="s">
        <v>5397</v>
      </c>
    </row>
    <row r="8592" spans="1:2" ht="25.5" hidden="1" outlineLevel="2" x14ac:dyDescent="0.2">
      <c r="A8592" s="31" t="s">
        <v>8439</v>
      </c>
      <c r="B8592" s="11" t="s">
        <v>5397</v>
      </c>
    </row>
    <row r="8593" spans="1:2" hidden="1" outlineLevel="2" x14ac:dyDescent="0.2">
      <c r="A8593" s="30"/>
      <c r="B8593" s="10" t="s">
        <v>1614</v>
      </c>
    </row>
    <row r="8594" spans="1:2" ht="63.75" hidden="1" outlineLevel="2" x14ac:dyDescent="0.2">
      <c r="A8594" s="31"/>
      <c r="B8594" s="11" t="s">
        <v>5398</v>
      </c>
    </row>
    <row r="8595" spans="1:2" hidden="1" outlineLevel="2" x14ac:dyDescent="0.2">
      <c r="A8595" s="31"/>
      <c r="B8595" s="11" t="s">
        <v>5399</v>
      </c>
    </row>
    <row r="8596" spans="1:2" ht="38.25" hidden="1" outlineLevel="2" x14ac:dyDescent="0.2">
      <c r="A8596" s="31"/>
      <c r="B8596" s="11" t="s">
        <v>5400</v>
      </c>
    </row>
    <row r="8597" spans="1:2" ht="13.5" hidden="1" outlineLevel="2" x14ac:dyDescent="0.2">
      <c r="A8597" s="30"/>
      <c r="B8597" s="15" t="s">
        <v>1615</v>
      </c>
    </row>
    <row r="8598" spans="1:2" hidden="1" outlineLevel="2" x14ac:dyDescent="0.2">
      <c r="A8598" s="31"/>
      <c r="B8598" s="16" t="s">
        <v>5401</v>
      </c>
    </row>
    <row r="8599" spans="1:2" ht="25.5" hidden="1" outlineLevel="2" x14ac:dyDescent="0.2">
      <c r="A8599" s="30" t="s">
        <v>8440</v>
      </c>
      <c r="B8599" s="10" t="s">
        <v>5402</v>
      </c>
    </row>
    <row r="8600" spans="1:2" ht="25.5" hidden="1" outlineLevel="2" x14ac:dyDescent="0.2">
      <c r="A8600" s="31" t="s">
        <v>8441</v>
      </c>
      <c r="B8600" s="11" t="s">
        <v>5402</v>
      </c>
    </row>
    <row r="8601" spans="1:2" hidden="1" outlineLevel="2" x14ac:dyDescent="0.2">
      <c r="A8601" s="31"/>
      <c r="B8601" s="10" t="s">
        <v>1614</v>
      </c>
    </row>
    <row r="8602" spans="1:2" ht="38.25" hidden="1" outlineLevel="2" x14ac:dyDescent="0.2">
      <c r="A8602" s="31"/>
      <c r="B8602" s="11" t="s">
        <v>5403</v>
      </c>
    </row>
    <row r="8603" spans="1:2" ht="38.25" hidden="1" outlineLevel="2" x14ac:dyDescent="0.2">
      <c r="A8603" s="31"/>
      <c r="B8603" s="11" t="s">
        <v>5404</v>
      </c>
    </row>
    <row r="8604" spans="1:2" ht="51" hidden="1" outlineLevel="2" x14ac:dyDescent="0.2">
      <c r="A8604" s="31"/>
      <c r="B8604" s="11" t="s">
        <v>5405</v>
      </c>
    </row>
    <row r="8605" spans="1:2" hidden="1" outlineLevel="2" x14ac:dyDescent="0.2">
      <c r="A8605" s="30" t="s">
        <v>8442</v>
      </c>
      <c r="B8605" s="10" t="s">
        <v>259</v>
      </c>
    </row>
    <row r="8606" spans="1:2" hidden="1" outlineLevel="2" x14ac:dyDescent="0.2">
      <c r="A8606" s="30" t="s">
        <v>8443</v>
      </c>
      <c r="B8606" s="10" t="s">
        <v>259</v>
      </c>
    </row>
    <row r="8607" spans="1:2" hidden="1" outlineLevel="2" x14ac:dyDescent="0.2">
      <c r="A8607" s="31" t="s">
        <v>8444</v>
      </c>
      <c r="B8607" s="11" t="s">
        <v>259</v>
      </c>
    </row>
    <row r="8608" spans="1:2" hidden="1" outlineLevel="2" x14ac:dyDescent="0.2">
      <c r="A8608" s="31"/>
      <c r="B8608" s="10" t="s">
        <v>1614</v>
      </c>
    </row>
    <row r="8609" spans="1:2" ht="76.5" hidden="1" outlineLevel="2" x14ac:dyDescent="0.2">
      <c r="A8609" s="31"/>
      <c r="B8609" s="11" t="s">
        <v>5406</v>
      </c>
    </row>
    <row r="8610" spans="1:2" hidden="1" outlineLevel="2" x14ac:dyDescent="0.2">
      <c r="A8610" s="30" t="s">
        <v>8445</v>
      </c>
      <c r="B8610" s="10" t="s">
        <v>260</v>
      </c>
    </row>
    <row r="8611" spans="1:2" ht="38.25" hidden="1" outlineLevel="2" x14ac:dyDescent="0.2">
      <c r="A8611" s="31"/>
      <c r="B8611" s="11" t="s">
        <v>5407</v>
      </c>
    </row>
    <row r="8612" spans="1:2" hidden="1" outlineLevel="2" x14ac:dyDescent="0.2">
      <c r="A8612" s="30" t="s">
        <v>8446</v>
      </c>
      <c r="B8612" s="10" t="s">
        <v>5408</v>
      </c>
    </row>
    <row r="8613" spans="1:2" hidden="1" outlineLevel="2" x14ac:dyDescent="0.2">
      <c r="A8613" s="31" t="s">
        <v>8447</v>
      </c>
      <c r="B8613" s="11" t="s">
        <v>5408</v>
      </c>
    </row>
    <row r="8614" spans="1:2" hidden="1" outlineLevel="2" x14ac:dyDescent="0.2">
      <c r="A8614" s="31"/>
      <c r="B8614" s="10" t="s">
        <v>1614</v>
      </c>
    </row>
    <row r="8615" spans="1:2" ht="25.5" hidden="1" outlineLevel="2" x14ac:dyDescent="0.2">
      <c r="A8615" s="31"/>
      <c r="B8615" s="11" t="s">
        <v>5409</v>
      </c>
    </row>
    <row r="8616" spans="1:2" ht="25.5" hidden="1" outlineLevel="2" x14ac:dyDescent="0.2">
      <c r="A8616" s="31"/>
      <c r="B8616" s="11" t="s">
        <v>5410</v>
      </c>
    </row>
    <row r="8617" spans="1:2" hidden="1" outlineLevel="2" x14ac:dyDescent="0.2">
      <c r="A8617" s="31"/>
      <c r="B8617" s="11" t="s">
        <v>5411</v>
      </c>
    </row>
    <row r="8618" spans="1:2" ht="13.5" hidden="1" outlineLevel="2" x14ac:dyDescent="0.2">
      <c r="A8618" s="30"/>
      <c r="B8618" s="15" t="s">
        <v>1615</v>
      </c>
    </row>
    <row r="8619" spans="1:2" ht="25.5" hidden="1" outlineLevel="2" x14ac:dyDescent="0.2">
      <c r="A8619" s="31"/>
      <c r="B8619" s="16" t="s">
        <v>5412</v>
      </c>
    </row>
    <row r="8620" spans="1:2" ht="25.5" hidden="1" outlineLevel="2" x14ac:dyDescent="0.2">
      <c r="A8620" s="31"/>
      <c r="B8620" s="16" t="s">
        <v>5413</v>
      </c>
    </row>
    <row r="8621" spans="1:2" hidden="1" outlineLevel="2" x14ac:dyDescent="0.2">
      <c r="A8621" s="30" t="s">
        <v>8448</v>
      </c>
      <c r="B8621" s="10" t="s">
        <v>5414</v>
      </c>
    </row>
    <row r="8622" spans="1:2" hidden="1" outlineLevel="2" x14ac:dyDescent="0.2">
      <c r="A8622" s="31" t="s">
        <v>8449</v>
      </c>
      <c r="B8622" s="11" t="s">
        <v>5414</v>
      </c>
    </row>
    <row r="8623" spans="1:2" hidden="1" outlineLevel="2" x14ac:dyDescent="0.2">
      <c r="A8623" s="31"/>
      <c r="B8623" s="10" t="s">
        <v>1614</v>
      </c>
    </row>
    <row r="8624" spans="1:2" ht="38.25" hidden="1" outlineLevel="2" x14ac:dyDescent="0.2">
      <c r="A8624" s="31"/>
      <c r="B8624" s="11" t="s">
        <v>5415</v>
      </c>
    </row>
    <row r="8625" spans="1:2" ht="51" hidden="1" outlineLevel="2" x14ac:dyDescent="0.2">
      <c r="A8625" s="31"/>
      <c r="B8625" s="11" t="s">
        <v>5416</v>
      </c>
    </row>
    <row r="8626" spans="1:2" ht="25.5" hidden="1" outlineLevel="2" x14ac:dyDescent="0.2">
      <c r="A8626" s="30" t="s">
        <v>8450</v>
      </c>
      <c r="B8626" s="10" t="s">
        <v>5417</v>
      </c>
    </row>
    <row r="8627" spans="1:2" ht="25.5" hidden="1" outlineLevel="2" x14ac:dyDescent="0.2">
      <c r="A8627" s="31" t="s">
        <v>8451</v>
      </c>
      <c r="B8627" s="11" t="s">
        <v>5417</v>
      </c>
    </row>
    <row r="8628" spans="1:2" hidden="1" outlineLevel="2" x14ac:dyDescent="0.2">
      <c r="A8628" s="31"/>
      <c r="B8628" s="10" t="s">
        <v>1614</v>
      </c>
    </row>
    <row r="8629" spans="1:2" ht="38.25" hidden="1" outlineLevel="2" x14ac:dyDescent="0.2">
      <c r="A8629" s="31"/>
      <c r="B8629" s="11" t="s">
        <v>5418</v>
      </c>
    </row>
    <row r="8630" spans="1:2" hidden="1" outlineLevel="2" x14ac:dyDescent="0.2">
      <c r="A8630" s="31"/>
      <c r="B8630" s="14" t="s">
        <v>6846</v>
      </c>
    </row>
    <row r="8631" spans="1:2" hidden="1" outlineLevel="2" x14ac:dyDescent="0.2">
      <c r="A8631" s="31"/>
      <c r="B8631" s="14" t="s">
        <v>6847</v>
      </c>
    </row>
    <row r="8632" spans="1:2" hidden="1" outlineLevel="2" x14ac:dyDescent="0.2">
      <c r="A8632" s="31"/>
      <c r="B8632" s="14" t="s">
        <v>6848</v>
      </c>
    </row>
    <row r="8633" spans="1:2" ht="25.5" hidden="1" outlineLevel="2" x14ac:dyDescent="0.2">
      <c r="A8633" s="31"/>
      <c r="B8633" s="14" t="s">
        <v>6849</v>
      </c>
    </row>
    <row r="8634" spans="1:2" hidden="1" outlineLevel="2" x14ac:dyDescent="0.2">
      <c r="A8634" s="31"/>
      <c r="B8634" s="14" t="s">
        <v>6850</v>
      </c>
    </row>
    <row r="8635" spans="1:2" hidden="1" outlineLevel="2" x14ac:dyDescent="0.2">
      <c r="A8635" s="31"/>
      <c r="B8635" s="14" t="s">
        <v>6851</v>
      </c>
    </row>
    <row r="8636" spans="1:2" hidden="1" outlineLevel="2" x14ac:dyDescent="0.2">
      <c r="A8636" s="31"/>
      <c r="B8636" s="11" t="s">
        <v>5419</v>
      </c>
    </row>
    <row r="8637" spans="1:2" hidden="1" outlineLevel="2" x14ac:dyDescent="0.2">
      <c r="A8637" s="31"/>
      <c r="B8637" s="11" t="s">
        <v>5420</v>
      </c>
    </row>
    <row r="8638" spans="1:2" ht="25.5" hidden="1" outlineLevel="2" x14ac:dyDescent="0.2">
      <c r="A8638" s="31"/>
      <c r="B8638" s="11" t="s">
        <v>5421</v>
      </c>
    </row>
    <row r="8639" spans="1:2" ht="25.5" hidden="1" outlineLevel="2" x14ac:dyDescent="0.2">
      <c r="A8639" s="31"/>
      <c r="B8639" s="11" t="s">
        <v>5422</v>
      </c>
    </row>
    <row r="8640" spans="1:2" hidden="1" outlineLevel="2" x14ac:dyDescent="0.2">
      <c r="A8640" s="31"/>
      <c r="B8640" s="11" t="s">
        <v>5423</v>
      </c>
    </row>
    <row r="8641" spans="1:2" ht="63.75" hidden="1" customHeight="1" outlineLevel="2" x14ac:dyDescent="0.2">
      <c r="A8641" s="31"/>
      <c r="B8641" s="11" t="s">
        <v>5424</v>
      </c>
    </row>
    <row r="8642" spans="1:2" ht="25.5" hidden="1" outlineLevel="2" x14ac:dyDescent="0.2">
      <c r="A8642" s="31"/>
      <c r="B8642" s="11" t="s">
        <v>5425</v>
      </c>
    </row>
    <row r="8643" spans="1:2" ht="13.5" hidden="1" outlineLevel="2" x14ac:dyDescent="0.2">
      <c r="A8643" s="30"/>
      <c r="B8643" s="15" t="s">
        <v>1615</v>
      </c>
    </row>
    <row r="8644" spans="1:2" ht="25.5" hidden="1" outlineLevel="2" x14ac:dyDescent="0.2">
      <c r="A8644" s="31"/>
      <c r="B8644" s="16" t="s">
        <v>5426</v>
      </c>
    </row>
    <row r="8645" spans="1:2" ht="25.5" hidden="1" outlineLevel="2" x14ac:dyDescent="0.2">
      <c r="A8645" s="31"/>
      <c r="B8645" s="16" t="s">
        <v>5427</v>
      </c>
    </row>
    <row r="8646" spans="1:2" ht="25.5" hidden="1" outlineLevel="2" x14ac:dyDescent="0.2">
      <c r="A8646" s="31"/>
      <c r="B8646" s="16" t="s">
        <v>5428</v>
      </c>
    </row>
    <row r="8647" spans="1:2" hidden="1" outlineLevel="2" x14ac:dyDescent="0.2">
      <c r="A8647" s="31"/>
      <c r="B8647" s="16" t="s">
        <v>5429</v>
      </c>
    </row>
    <row r="8648" spans="1:2" ht="25.5" hidden="1" outlineLevel="2" x14ac:dyDescent="0.2">
      <c r="A8648" s="31"/>
      <c r="B8648" s="16" t="s">
        <v>5430</v>
      </c>
    </row>
    <row r="8649" spans="1:2" ht="25.5" hidden="1" outlineLevel="1" x14ac:dyDescent="0.2">
      <c r="A8649" s="29" t="s">
        <v>8452</v>
      </c>
      <c r="B8649" s="9" t="s">
        <v>5431</v>
      </c>
    </row>
    <row r="8650" spans="1:2" hidden="1" outlineLevel="2" x14ac:dyDescent="0.2">
      <c r="A8650" s="30" t="s">
        <v>8453</v>
      </c>
      <c r="B8650" s="10" t="s">
        <v>261</v>
      </c>
    </row>
    <row r="8651" spans="1:2" hidden="1" outlineLevel="2" x14ac:dyDescent="0.2">
      <c r="A8651" s="30"/>
      <c r="B8651" s="10" t="s">
        <v>1637</v>
      </c>
    </row>
    <row r="8652" spans="1:2" ht="25.5" hidden="1" outlineLevel="2" x14ac:dyDescent="0.2">
      <c r="A8652" s="31"/>
      <c r="B8652" s="11" t="s">
        <v>5432</v>
      </c>
    </row>
    <row r="8653" spans="1:2" hidden="1" outlineLevel="2" x14ac:dyDescent="0.2">
      <c r="A8653" s="30" t="s">
        <v>8454</v>
      </c>
      <c r="B8653" s="10" t="s">
        <v>5433</v>
      </c>
    </row>
    <row r="8654" spans="1:2" hidden="1" outlineLevel="2" x14ac:dyDescent="0.2">
      <c r="A8654" s="31" t="s">
        <v>8455</v>
      </c>
      <c r="B8654" s="11" t="s">
        <v>5434</v>
      </c>
    </row>
    <row r="8655" spans="1:2" hidden="1" outlineLevel="2" x14ac:dyDescent="0.2">
      <c r="A8655" s="31"/>
      <c r="B8655" s="10" t="s">
        <v>1614</v>
      </c>
    </row>
    <row r="8656" spans="1:2" hidden="1" outlineLevel="2" x14ac:dyDescent="0.2">
      <c r="A8656" s="31"/>
      <c r="B8656" s="11" t="s">
        <v>5435</v>
      </c>
    </row>
    <row r="8657" spans="1:2" hidden="1" outlineLevel="2" x14ac:dyDescent="0.2">
      <c r="A8657" s="31"/>
      <c r="B8657" s="14" t="s">
        <v>6852</v>
      </c>
    </row>
    <row r="8658" spans="1:2" hidden="1" outlineLevel="2" x14ac:dyDescent="0.2">
      <c r="A8658" s="31"/>
      <c r="B8658" s="14" t="s">
        <v>6853</v>
      </c>
    </row>
    <row r="8659" spans="1:2" hidden="1" outlineLevel="2" x14ac:dyDescent="0.2">
      <c r="A8659" s="31"/>
      <c r="B8659" s="14" t="s">
        <v>6854</v>
      </c>
    </row>
    <row r="8660" spans="1:2" hidden="1" outlineLevel="2" x14ac:dyDescent="0.2">
      <c r="A8660" s="31"/>
      <c r="B8660" s="14" t="s">
        <v>6855</v>
      </c>
    </row>
    <row r="8661" spans="1:2" hidden="1" outlineLevel="2" x14ac:dyDescent="0.2">
      <c r="A8661" s="31"/>
      <c r="B8661" s="14" t="s">
        <v>6856</v>
      </c>
    </row>
    <row r="8662" spans="1:2" hidden="1" outlineLevel="2" x14ac:dyDescent="0.2">
      <c r="A8662" s="31"/>
      <c r="B8662" s="14" t="s">
        <v>6857</v>
      </c>
    </row>
    <row r="8663" spans="1:2" hidden="1" outlineLevel="2" x14ac:dyDescent="0.2">
      <c r="A8663" s="31"/>
      <c r="B8663" s="14" t="s">
        <v>6858</v>
      </c>
    </row>
    <row r="8664" spans="1:2" hidden="1" outlineLevel="2" x14ac:dyDescent="0.2">
      <c r="A8664" s="31"/>
      <c r="B8664" s="14" t="s">
        <v>6859</v>
      </c>
    </row>
    <row r="8665" spans="1:2" hidden="1" outlineLevel="2" x14ac:dyDescent="0.2">
      <c r="A8665" s="31"/>
      <c r="B8665" s="14" t="s">
        <v>6860</v>
      </c>
    </row>
    <row r="8666" spans="1:2" hidden="1" outlineLevel="2" x14ac:dyDescent="0.2">
      <c r="A8666" s="31"/>
      <c r="B8666" s="14" t="s">
        <v>6861</v>
      </c>
    </row>
    <row r="8667" spans="1:2" hidden="1" outlineLevel="2" x14ac:dyDescent="0.2">
      <c r="A8667" s="31"/>
      <c r="B8667" s="14" t="s">
        <v>6862</v>
      </c>
    </row>
    <row r="8668" spans="1:2" hidden="1" outlineLevel="2" x14ac:dyDescent="0.2">
      <c r="A8668" s="31"/>
      <c r="B8668" s="14" t="s">
        <v>6863</v>
      </c>
    </row>
    <row r="8669" spans="1:2" hidden="1" outlineLevel="2" x14ac:dyDescent="0.2">
      <c r="A8669" s="31"/>
      <c r="B8669" s="14" t="s">
        <v>6864</v>
      </c>
    </row>
    <row r="8670" spans="1:2" hidden="1" outlineLevel="2" x14ac:dyDescent="0.2">
      <c r="A8670" s="31"/>
      <c r="B8670" s="14" t="s">
        <v>6865</v>
      </c>
    </row>
    <row r="8671" spans="1:2" hidden="1" outlineLevel="2" x14ac:dyDescent="0.2">
      <c r="A8671" s="31"/>
      <c r="B8671" s="14" t="s">
        <v>6866</v>
      </c>
    </row>
    <row r="8672" spans="1:2" ht="25.5" hidden="1" outlineLevel="2" x14ac:dyDescent="0.2">
      <c r="A8672" s="31"/>
      <c r="B8672" s="14" t="s">
        <v>6867</v>
      </c>
    </row>
    <row r="8673" spans="1:2" hidden="1" outlineLevel="2" x14ac:dyDescent="0.2">
      <c r="A8673" s="31"/>
      <c r="B8673" s="14" t="s">
        <v>6868</v>
      </c>
    </row>
    <row r="8674" spans="1:2" ht="13.5" hidden="1" outlineLevel="2" x14ac:dyDescent="0.2">
      <c r="A8674" s="30"/>
      <c r="B8674" s="15" t="s">
        <v>1615</v>
      </c>
    </row>
    <row r="8675" spans="1:2" ht="25.5" hidden="1" outlineLevel="2" x14ac:dyDescent="0.2">
      <c r="A8675" s="31"/>
      <c r="B8675" s="16" t="s">
        <v>5436</v>
      </c>
    </row>
    <row r="8676" spans="1:2" ht="25.5" hidden="1" outlineLevel="2" x14ac:dyDescent="0.2">
      <c r="A8676" s="31"/>
      <c r="B8676" s="16" t="s">
        <v>5437</v>
      </c>
    </row>
    <row r="8677" spans="1:2" hidden="1" outlineLevel="2" x14ac:dyDescent="0.2">
      <c r="A8677" s="30" t="s">
        <v>8456</v>
      </c>
      <c r="B8677" s="10" t="s">
        <v>5438</v>
      </c>
    </row>
    <row r="8678" spans="1:2" hidden="1" outlineLevel="2" x14ac:dyDescent="0.2">
      <c r="A8678" s="31" t="s">
        <v>8457</v>
      </c>
      <c r="B8678" s="11" t="s">
        <v>5438</v>
      </c>
    </row>
    <row r="8679" spans="1:2" hidden="1" outlineLevel="2" x14ac:dyDescent="0.2">
      <c r="A8679" s="31"/>
      <c r="B8679" s="10" t="s">
        <v>1614</v>
      </c>
    </row>
    <row r="8680" spans="1:2" hidden="1" outlineLevel="2" x14ac:dyDescent="0.2">
      <c r="A8680" s="31"/>
      <c r="B8680" s="11" t="s">
        <v>5439</v>
      </c>
    </row>
    <row r="8681" spans="1:2" ht="25.5" hidden="1" outlineLevel="2" x14ac:dyDescent="0.2">
      <c r="A8681" s="31"/>
      <c r="B8681" s="14" t="s">
        <v>6869</v>
      </c>
    </row>
    <row r="8682" spans="1:2" hidden="1" outlineLevel="2" x14ac:dyDescent="0.2">
      <c r="A8682" s="31"/>
      <c r="B8682" s="14" t="s">
        <v>6870</v>
      </c>
    </row>
    <row r="8683" spans="1:2" ht="25.5" hidden="1" outlineLevel="2" x14ac:dyDescent="0.2">
      <c r="A8683" s="31"/>
      <c r="B8683" s="14" t="s">
        <v>6871</v>
      </c>
    </row>
    <row r="8684" spans="1:2" hidden="1" outlineLevel="2" x14ac:dyDescent="0.2">
      <c r="A8684" s="31"/>
      <c r="B8684" s="11" t="s">
        <v>5440</v>
      </c>
    </row>
    <row r="8685" spans="1:2" ht="13.5" hidden="1" outlineLevel="2" x14ac:dyDescent="0.2">
      <c r="A8685" s="30"/>
      <c r="B8685" s="15" t="s">
        <v>1615</v>
      </c>
    </row>
    <row r="8686" spans="1:2" hidden="1" outlineLevel="2" x14ac:dyDescent="0.2">
      <c r="A8686" s="31"/>
      <c r="B8686" s="16" t="s">
        <v>5441</v>
      </c>
    </row>
    <row r="8687" spans="1:2" hidden="1" outlineLevel="2" x14ac:dyDescent="0.2">
      <c r="A8687" s="31"/>
      <c r="B8687" s="16" t="s">
        <v>5442</v>
      </c>
    </row>
    <row r="8688" spans="1:2" hidden="1" outlineLevel="2" x14ac:dyDescent="0.2">
      <c r="A8688" s="30" t="s">
        <v>8458</v>
      </c>
      <c r="B8688" s="10" t="s">
        <v>262</v>
      </c>
    </row>
    <row r="8689" spans="1:2" hidden="1" outlineLevel="2" x14ac:dyDescent="0.2">
      <c r="A8689" s="30"/>
      <c r="B8689" s="10" t="s">
        <v>1637</v>
      </c>
    </row>
    <row r="8690" spans="1:2" ht="12.75" hidden="1" customHeight="1" outlineLevel="2" x14ac:dyDescent="0.2">
      <c r="A8690" s="31"/>
      <c r="B8690" s="11" t="s">
        <v>5443</v>
      </c>
    </row>
    <row r="8691" spans="1:2" hidden="1" outlineLevel="2" x14ac:dyDescent="0.2">
      <c r="A8691" s="30" t="s">
        <v>8459</v>
      </c>
      <c r="B8691" s="10" t="s">
        <v>5444</v>
      </c>
    </row>
    <row r="8692" spans="1:2" hidden="1" outlineLevel="2" x14ac:dyDescent="0.2">
      <c r="A8692" s="31" t="s">
        <v>8460</v>
      </c>
      <c r="B8692" s="11" t="s">
        <v>5444</v>
      </c>
    </row>
    <row r="8693" spans="1:2" hidden="1" outlineLevel="2" x14ac:dyDescent="0.2">
      <c r="A8693" s="31"/>
      <c r="B8693" s="10" t="s">
        <v>1614</v>
      </c>
    </row>
    <row r="8694" spans="1:2" hidden="1" outlineLevel="2" x14ac:dyDescent="0.2">
      <c r="A8694" s="31"/>
      <c r="B8694" s="11" t="s">
        <v>5445</v>
      </c>
    </row>
    <row r="8695" spans="1:2" hidden="1" outlineLevel="2" x14ac:dyDescent="0.2">
      <c r="A8695" s="31"/>
      <c r="B8695" s="14" t="s">
        <v>6872</v>
      </c>
    </row>
    <row r="8696" spans="1:2" ht="25.5" hidden="1" outlineLevel="2" x14ac:dyDescent="0.2">
      <c r="A8696" s="31"/>
      <c r="B8696" s="14" t="s">
        <v>6873</v>
      </c>
    </row>
    <row r="8697" spans="1:2" hidden="1" outlineLevel="2" x14ac:dyDescent="0.2">
      <c r="A8697" s="31"/>
      <c r="B8697" s="14" t="s">
        <v>6874</v>
      </c>
    </row>
    <row r="8698" spans="1:2" hidden="1" outlineLevel="2" x14ac:dyDescent="0.2">
      <c r="A8698" s="31"/>
      <c r="B8698" s="14" t="s">
        <v>6875</v>
      </c>
    </row>
    <row r="8699" spans="1:2" ht="13.5" hidden="1" outlineLevel="2" x14ac:dyDescent="0.2">
      <c r="A8699" s="30"/>
      <c r="B8699" s="15" t="s">
        <v>1615</v>
      </c>
    </row>
    <row r="8700" spans="1:2" hidden="1" outlineLevel="2" x14ac:dyDescent="0.2">
      <c r="A8700" s="31"/>
      <c r="B8700" s="16" t="s">
        <v>5446</v>
      </c>
    </row>
    <row r="8701" spans="1:2" hidden="1" outlineLevel="2" x14ac:dyDescent="0.2">
      <c r="A8701" s="30" t="s">
        <v>8461</v>
      </c>
      <c r="B8701" s="10" t="s">
        <v>6876</v>
      </c>
    </row>
    <row r="8702" spans="1:2" hidden="1" outlineLevel="2" x14ac:dyDescent="0.2">
      <c r="A8702" s="31" t="s">
        <v>8462</v>
      </c>
      <c r="B8702" s="11" t="s">
        <v>6876</v>
      </c>
    </row>
    <row r="8703" spans="1:2" hidden="1" outlineLevel="2" x14ac:dyDescent="0.2">
      <c r="A8703" s="31"/>
      <c r="B8703" s="10" t="s">
        <v>1614</v>
      </c>
    </row>
    <row r="8704" spans="1:2" ht="25.5" hidden="1" outlineLevel="2" x14ac:dyDescent="0.2">
      <c r="A8704" s="31"/>
      <c r="B8704" s="11" t="s">
        <v>5447</v>
      </c>
    </row>
    <row r="8705" spans="1:2" ht="51" hidden="1" outlineLevel="2" x14ac:dyDescent="0.2">
      <c r="A8705" s="31"/>
      <c r="B8705" s="14" t="s">
        <v>6877</v>
      </c>
    </row>
    <row r="8706" spans="1:2" hidden="1" outlineLevel="2" x14ac:dyDescent="0.2">
      <c r="A8706" s="31"/>
      <c r="B8706" s="11" t="s">
        <v>6878</v>
      </c>
    </row>
    <row r="8707" spans="1:2" ht="25.5" hidden="1" outlineLevel="2" x14ac:dyDescent="0.2">
      <c r="A8707" s="31"/>
      <c r="B8707" s="14" t="s">
        <v>6879</v>
      </c>
    </row>
    <row r="8708" spans="1:2" ht="13.5" hidden="1" outlineLevel="2" x14ac:dyDescent="0.2">
      <c r="A8708" s="30"/>
      <c r="B8708" s="15" t="s">
        <v>1615</v>
      </c>
    </row>
    <row r="8709" spans="1:2" ht="12.75" hidden="1" customHeight="1" outlineLevel="2" x14ac:dyDescent="0.2">
      <c r="A8709" s="31"/>
      <c r="B8709" s="16" t="s">
        <v>5448</v>
      </c>
    </row>
    <row r="8710" spans="1:2" hidden="1" outlineLevel="2" x14ac:dyDescent="0.2">
      <c r="A8710" s="31"/>
      <c r="B8710" s="16" t="s">
        <v>5449</v>
      </c>
    </row>
    <row r="8711" spans="1:2" hidden="1" outlineLevel="2" x14ac:dyDescent="0.2">
      <c r="A8711" s="30" t="s">
        <v>8463</v>
      </c>
      <c r="B8711" s="10" t="s">
        <v>5450</v>
      </c>
    </row>
    <row r="8712" spans="1:2" hidden="1" outlineLevel="2" x14ac:dyDescent="0.2">
      <c r="A8712" s="31" t="s">
        <v>8464</v>
      </c>
      <c r="B8712" s="11" t="s">
        <v>5450</v>
      </c>
    </row>
    <row r="8713" spans="1:2" hidden="1" outlineLevel="2" x14ac:dyDescent="0.2">
      <c r="A8713" s="31"/>
      <c r="B8713" s="10" t="s">
        <v>1614</v>
      </c>
    </row>
    <row r="8714" spans="1:2" ht="25.5" hidden="1" outlineLevel="2" x14ac:dyDescent="0.2">
      <c r="A8714" s="31"/>
      <c r="B8714" s="11" t="s">
        <v>5451</v>
      </c>
    </row>
    <row r="8715" spans="1:2" hidden="1" outlineLevel="2" x14ac:dyDescent="0.2">
      <c r="A8715" s="31"/>
      <c r="B8715" s="11" t="s">
        <v>5452</v>
      </c>
    </row>
    <row r="8716" spans="1:2" hidden="1" outlineLevel="2" x14ac:dyDescent="0.2">
      <c r="A8716" s="30" t="s">
        <v>8465</v>
      </c>
      <c r="B8716" s="10" t="s">
        <v>5453</v>
      </c>
    </row>
    <row r="8717" spans="1:2" hidden="1" outlineLevel="2" x14ac:dyDescent="0.2">
      <c r="A8717" s="31" t="s">
        <v>8466</v>
      </c>
      <c r="B8717" s="11" t="s">
        <v>5453</v>
      </c>
    </row>
    <row r="8718" spans="1:2" hidden="1" outlineLevel="2" x14ac:dyDescent="0.2">
      <c r="A8718" s="31"/>
      <c r="B8718" s="10" t="s">
        <v>1614</v>
      </c>
    </row>
    <row r="8719" spans="1:2" ht="25.5" hidden="1" outlineLevel="2" x14ac:dyDescent="0.2">
      <c r="A8719" s="31"/>
      <c r="B8719" s="11" t="s">
        <v>5454</v>
      </c>
    </row>
    <row r="8720" spans="1:2" hidden="1" outlineLevel="2" x14ac:dyDescent="0.2">
      <c r="A8720" s="31"/>
      <c r="B8720" s="11" t="s">
        <v>5455</v>
      </c>
    </row>
    <row r="8721" spans="1:2" ht="13.5" hidden="1" outlineLevel="2" x14ac:dyDescent="0.2">
      <c r="A8721" s="30"/>
      <c r="B8721" s="15" t="s">
        <v>1615</v>
      </c>
    </row>
    <row r="8722" spans="1:2" hidden="1" outlineLevel="2" x14ac:dyDescent="0.2">
      <c r="A8722" s="31"/>
      <c r="B8722" s="16" t="s">
        <v>5456</v>
      </c>
    </row>
    <row r="8723" spans="1:2" ht="12.75" hidden="1" customHeight="1" outlineLevel="2" x14ac:dyDescent="0.2">
      <c r="A8723" s="31"/>
      <c r="B8723" s="16" t="s">
        <v>5457</v>
      </c>
    </row>
    <row r="8724" spans="1:2" hidden="1" outlineLevel="2" x14ac:dyDescent="0.2">
      <c r="A8724" s="30" t="s">
        <v>8467</v>
      </c>
      <c r="B8724" s="10" t="s">
        <v>5458</v>
      </c>
    </row>
    <row r="8725" spans="1:2" hidden="1" outlineLevel="2" x14ac:dyDescent="0.2">
      <c r="A8725" s="31" t="s">
        <v>8468</v>
      </c>
      <c r="B8725" s="11" t="s">
        <v>5458</v>
      </c>
    </row>
    <row r="8726" spans="1:2" ht="13.5" hidden="1" outlineLevel="2" x14ac:dyDescent="0.2">
      <c r="A8726" s="31"/>
      <c r="B8726" s="15" t="s">
        <v>1615</v>
      </c>
    </row>
    <row r="8727" spans="1:2" ht="25.5" hidden="1" outlineLevel="2" x14ac:dyDescent="0.2">
      <c r="A8727" s="31"/>
      <c r="B8727" s="16" t="s">
        <v>5459</v>
      </c>
    </row>
    <row r="8728" spans="1:2" hidden="1" outlineLevel="2" x14ac:dyDescent="0.2">
      <c r="A8728" s="30" t="s">
        <v>8469</v>
      </c>
      <c r="B8728" s="10" t="s">
        <v>5460</v>
      </c>
    </row>
    <row r="8729" spans="1:2" hidden="1" outlineLevel="2" x14ac:dyDescent="0.2">
      <c r="A8729" s="31" t="s">
        <v>8470</v>
      </c>
      <c r="B8729" s="11" t="s">
        <v>5461</v>
      </c>
    </row>
    <row r="8730" spans="1:2" hidden="1" outlineLevel="2" x14ac:dyDescent="0.2">
      <c r="A8730" s="31"/>
      <c r="B8730" s="10" t="s">
        <v>1614</v>
      </c>
    </row>
    <row r="8731" spans="1:2" ht="25.5" hidden="1" outlineLevel="2" x14ac:dyDescent="0.2">
      <c r="A8731" s="31"/>
      <c r="B8731" s="11" t="s">
        <v>5462</v>
      </c>
    </row>
    <row r="8732" spans="1:2" hidden="1" outlineLevel="2" x14ac:dyDescent="0.2">
      <c r="A8732" s="31"/>
      <c r="B8732" s="11" t="s">
        <v>5463</v>
      </c>
    </row>
    <row r="8733" spans="1:2" hidden="1" outlineLevel="2" x14ac:dyDescent="0.2">
      <c r="A8733" s="31"/>
      <c r="B8733" s="11" t="s">
        <v>5464</v>
      </c>
    </row>
    <row r="8734" spans="1:2" ht="13.5" hidden="1" outlineLevel="2" x14ac:dyDescent="0.2">
      <c r="A8734" s="30"/>
      <c r="B8734" s="15" t="s">
        <v>1615</v>
      </c>
    </row>
    <row r="8735" spans="1:2" ht="25.5" hidden="1" outlineLevel="2" x14ac:dyDescent="0.2">
      <c r="A8735" s="31"/>
      <c r="B8735" s="16" t="s">
        <v>5465</v>
      </c>
    </row>
    <row r="8736" spans="1:2" hidden="1" outlineLevel="2" x14ac:dyDescent="0.2">
      <c r="A8736" s="31"/>
      <c r="B8736" s="16" t="s">
        <v>5466</v>
      </c>
    </row>
    <row r="8737" spans="1:2" ht="25.5" hidden="1" outlineLevel="2" x14ac:dyDescent="0.2">
      <c r="A8737" s="31" t="s">
        <v>8471</v>
      </c>
      <c r="B8737" s="11" t="s">
        <v>5467</v>
      </c>
    </row>
    <row r="8738" spans="1:2" hidden="1" outlineLevel="2" x14ac:dyDescent="0.2">
      <c r="A8738" s="31"/>
      <c r="B8738" s="10" t="s">
        <v>1614</v>
      </c>
    </row>
    <row r="8739" spans="1:2" hidden="1" outlineLevel="2" x14ac:dyDescent="0.2">
      <c r="A8739" s="31"/>
      <c r="B8739" s="11" t="s">
        <v>5468</v>
      </c>
    </row>
    <row r="8740" spans="1:2" hidden="1" outlineLevel="2" x14ac:dyDescent="0.2">
      <c r="A8740" s="31"/>
      <c r="B8740" s="11" t="s">
        <v>5469</v>
      </c>
    </row>
    <row r="8741" spans="1:2" hidden="1" outlineLevel="2" x14ac:dyDescent="0.2">
      <c r="A8741" s="31"/>
      <c r="B8741" s="11" t="s">
        <v>5470</v>
      </c>
    </row>
    <row r="8742" spans="1:2" ht="25.5" hidden="1" outlineLevel="2" x14ac:dyDescent="0.2">
      <c r="A8742" s="31"/>
      <c r="B8742" s="11" t="s">
        <v>5471</v>
      </c>
    </row>
    <row r="8743" spans="1:2" hidden="1" outlineLevel="2" x14ac:dyDescent="0.2">
      <c r="A8743" s="31"/>
      <c r="B8743" s="11" t="s">
        <v>5472</v>
      </c>
    </row>
    <row r="8744" spans="1:2" hidden="1" outlineLevel="2" x14ac:dyDescent="0.2">
      <c r="A8744" s="31"/>
      <c r="B8744" s="11" t="s">
        <v>5473</v>
      </c>
    </row>
    <row r="8745" spans="1:2" hidden="1" outlineLevel="2" x14ac:dyDescent="0.2">
      <c r="A8745" s="31"/>
      <c r="B8745" s="11" t="s">
        <v>5474</v>
      </c>
    </row>
    <row r="8746" spans="1:2" hidden="1" outlineLevel="2" x14ac:dyDescent="0.2">
      <c r="A8746" s="31"/>
      <c r="B8746" s="11" t="s">
        <v>5475</v>
      </c>
    </row>
    <row r="8747" spans="1:2" hidden="1" outlineLevel="2" x14ac:dyDescent="0.2">
      <c r="A8747" s="31"/>
      <c r="B8747" s="11" t="s">
        <v>5476</v>
      </c>
    </row>
    <row r="8748" spans="1:2" hidden="1" outlineLevel="2" x14ac:dyDescent="0.2">
      <c r="A8748" s="31"/>
      <c r="B8748" s="11" t="s">
        <v>5477</v>
      </c>
    </row>
    <row r="8749" spans="1:2" hidden="1" outlineLevel="2" x14ac:dyDescent="0.2">
      <c r="A8749" s="31"/>
      <c r="B8749" s="11" t="s">
        <v>5478</v>
      </c>
    </row>
    <row r="8750" spans="1:2" hidden="1" outlineLevel="2" x14ac:dyDescent="0.2">
      <c r="A8750" s="31"/>
      <c r="B8750" s="11" t="s">
        <v>5479</v>
      </c>
    </row>
    <row r="8751" spans="1:2" ht="13.5" hidden="1" outlineLevel="2" x14ac:dyDescent="0.2">
      <c r="A8751" s="30"/>
      <c r="B8751" s="15" t="s">
        <v>1615</v>
      </c>
    </row>
    <row r="8752" spans="1:2" hidden="1" outlineLevel="2" x14ac:dyDescent="0.2">
      <c r="A8752" s="31"/>
      <c r="B8752" s="16" t="s">
        <v>5480</v>
      </c>
    </row>
    <row r="8753" spans="1:2" hidden="1" outlineLevel="2" x14ac:dyDescent="0.2">
      <c r="A8753" s="31"/>
      <c r="B8753" s="16" t="s">
        <v>5481</v>
      </c>
    </row>
    <row r="8754" spans="1:2" ht="12.75" hidden="1" customHeight="1" outlineLevel="2" x14ac:dyDescent="0.2">
      <c r="A8754" s="31"/>
      <c r="B8754" s="16" t="s">
        <v>5448</v>
      </c>
    </row>
    <row r="8755" spans="1:2" ht="25.5" hidden="1" outlineLevel="2" x14ac:dyDescent="0.2">
      <c r="A8755" s="31"/>
      <c r="B8755" s="16" t="s">
        <v>5291</v>
      </c>
    </row>
    <row r="8756" spans="1:2" ht="25.5" hidden="1" outlineLevel="2" x14ac:dyDescent="0.2">
      <c r="A8756" s="31"/>
      <c r="B8756" s="16" t="s">
        <v>5482</v>
      </c>
    </row>
    <row r="8757" spans="1:2" hidden="1" outlineLevel="1" x14ac:dyDescent="0.2">
      <c r="A8757" s="29" t="s">
        <v>8472</v>
      </c>
      <c r="B8757" s="9" t="s">
        <v>5483</v>
      </c>
    </row>
    <row r="8758" spans="1:2" hidden="1" outlineLevel="2" x14ac:dyDescent="0.2">
      <c r="A8758" s="30" t="s">
        <v>8473</v>
      </c>
      <c r="B8758" s="10" t="s">
        <v>263</v>
      </c>
    </row>
    <row r="8759" spans="1:2" hidden="1" outlineLevel="2" x14ac:dyDescent="0.2">
      <c r="A8759" s="30" t="s">
        <v>8474</v>
      </c>
      <c r="B8759" s="10" t="s">
        <v>5484</v>
      </c>
    </row>
    <row r="8760" spans="1:2" hidden="1" outlineLevel="2" x14ac:dyDescent="0.2">
      <c r="A8760" s="31" t="s">
        <v>8475</v>
      </c>
      <c r="B8760" s="11" t="s">
        <v>5484</v>
      </c>
    </row>
    <row r="8761" spans="1:2" hidden="1" outlineLevel="2" x14ac:dyDescent="0.2">
      <c r="A8761" s="30"/>
      <c r="B8761" s="10" t="s">
        <v>1614</v>
      </c>
    </row>
    <row r="8762" spans="1:2" ht="38.25" hidden="1" outlineLevel="2" x14ac:dyDescent="0.2">
      <c r="A8762" s="31"/>
      <c r="B8762" s="11" t="s">
        <v>5485</v>
      </c>
    </row>
    <row r="8763" spans="1:2" hidden="1" outlineLevel="2" x14ac:dyDescent="0.2">
      <c r="A8763" s="31"/>
      <c r="B8763" s="11" t="s">
        <v>5486</v>
      </c>
    </row>
    <row r="8764" spans="1:2" ht="25.5" hidden="1" outlineLevel="2" x14ac:dyDescent="0.2">
      <c r="A8764" s="31"/>
      <c r="B8764" s="11" t="s">
        <v>5487</v>
      </c>
    </row>
    <row r="8765" spans="1:2" hidden="1" outlineLevel="2" x14ac:dyDescent="0.2">
      <c r="A8765" s="31"/>
      <c r="B8765" s="11" t="s">
        <v>5488</v>
      </c>
    </row>
    <row r="8766" spans="1:2" hidden="1" outlineLevel="2" x14ac:dyDescent="0.2">
      <c r="A8766" s="31"/>
      <c r="B8766" s="11" t="s">
        <v>5489</v>
      </c>
    </row>
    <row r="8767" spans="1:2" hidden="1" outlineLevel="2" x14ac:dyDescent="0.2">
      <c r="A8767" s="31"/>
      <c r="B8767" s="11" t="s">
        <v>5490</v>
      </c>
    </row>
    <row r="8768" spans="1:2" ht="13.5" hidden="1" outlineLevel="2" x14ac:dyDescent="0.2">
      <c r="A8768" s="30"/>
      <c r="B8768" s="15" t="s">
        <v>1615</v>
      </c>
    </row>
    <row r="8769" spans="1:2" ht="25.5" hidden="1" outlineLevel="2" x14ac:dyDescent="0.2">
      <c r="A8769" s="31"/>
      <c r="B8769" s="16" t="s">
        <v>5491</v>
      </c>
    </row>
    <row r="8770" spans="1:2" hidden="1" outlineLevel="2" x14ac:dyDescent="0.2">
      <c r="A8770" s="31"/>
      <c r="B8770" s="16" t="s">
        <v>5492</v>
      </c>
    </row>
    <row r="8771" spans="1:2" hidden="1" outlineLevel="2" x14ac:dyDescent="0.2">
      <c r="A8771" s="30" t="s">
        <v>8476</v>
      </c>
      <c r="B8771" s="10" t="s">
        <v>5493</v>
      </c>
    </row>
    <row r="8772" spans="1:2" hidden="1" outlineLevel="2" x14ac:dyDescent="0.2">
      <c r="A8772" s="31" t="s">
        <v>8477</v>
      </c>
      <c r="B8772" s="11" t="s">
        <v>5493</v>
      </c>
    </row>
    <row r="8773" spans="1:2" hidden="1" outlineLevel="2" x14ac:dyDescent="0.2">
      <c r="A8773" s="31"/>
      <c r="B8773" s="10" t="s">
        <v>1614</v>
      </c>
    </row>
    <row r="8774" spans="1:2" ht="25.5" hidden="1" customHeight="1" outlineLevel="2" x14ac:dyDescent="0.2">
      <c r="A8774" s="31"/>
      <c r="B8774" s="11" t="s">
        <v>5494</v>
      </c>
    </row>
    <row r="8775" spans="1:2" hidden="1" outlineLevel="2" x14ac:dyDescent="0.2">
      <c r="A8775" s="31"/>
      <c r="B8775" s="11" t="s">
        <v>5495</v>
      </c>
    </row>
    <row r="8776" spans="1:2" hidden="1" outlineLevel="2" x14ac:dyDescent="0.2">
      <c r="A8776" s="31"/>
      <c r="B8776" s="11" t="s">
        <v>5496</v>
      </c>
    </row>
    <row r="8777" spans="1:2" hidden="1" outlineLevel="2" x14ac:dyDescent="0.2">
      <c r="A8777" s="31"/>
      <c r="B8777" s="11" t="s">
        <v>5497</v>
      </c>
    </row>
    <row r="8778" spans="1:2" hidden="1" outlineLevel="2" x14ac:dyDescent="0.2">
      <c r="A8778" s="31"/>
      <c r="B8778" s="11" t="s">
        <v>5498</v>
      </c>
    </row>
    <row r="8779" spans="1:2" hidden="1" outlineLevel="2" x14ac:dyDescent="0.2">
      <c r="A8779" s="31"/>
      <c r="B8779" s="11" t="s">
        <v>5499</v>
      </c>
    </row>
    <row r="8780" spans="1:2" ht="25.5" hidden="1" outlineLevel="2" x14ac:dyDescent="0.2">
      <c r="A8780" s="31"/>
      <c r="B8780" s="11" t="s">
        <v>5500</v>
      </c>
    </row>
    <row r="8781" spans="1:2" ht="13.5" hidden="1" outlineLevel="2" x14ac:dyDescent="0.2">
      <c r="A8781" s="30"/>
      <c r="B8781" s="15" t="s">
        <v>1615</v>
      </c>
    </row>
    <row r="8782" spans="1:2" hidden="1" outlineLevel="2" x14ac:dyDescent="0.2">
      <c r="A8782" s="31"/>
      <c r="B8782" s="16" t="s">
        <v>5501</v>
      </c>
    </row>
    <row r="8783" spans="1:2" ht="25.5" hidden="1" outlineLevel="2" x14ac:dyDescent="0.2">
      <c r="A8783" s="31"/>
      <c r="B8783" s="16" t="s">
        <v>5502</v>
      </c>
    </row>
    <row r="8784" spans="1:2" hidden="1" outlineLevel="2" x14ac:dyDescent="0.2">
      <c r="A8784" s="31"/>
      <c r="B8784" s="16" t="s">
        <v>5503</v>
      </c>
    </row>
    <row r="8785" spans="1:2" hidden="1" outlineLevel="2" x14ac:dyDescent="0.2">
      <c r="A8785" s="30" t="s">
        <v>8478</v>
      </c>
      <c r="B8785" s="10" t="s">
        <v>5504</v>
      </c>
    </row>
    <row r="8786" spans="1:2" hidden="1" outlineLevel="2" x14ac:dyDescent="0.2">
      <c r="A8786" s="31" t="s">
        <v>8479</v>
      </c>
      <c r="B8786" s="11" t="s">
        <v>5504</v>
      </c>
    </row>
    <row r="8787" spans="1:2" hidden="1" outlineLevel="2" x14ac:dyDescent="0.2">
      <c r="A8787" s="31"/>
      <c r="B8787" s="10" t="s">
        <v>1614</v>
      </c>
    </row>
    <row r="8788" spans="1:2" hidden="1" outlineLevel="2" x14ac:dyDescent="0.2">
      <c r="A8788" s="31"/>
      <c r="B8788" s="11" t="s">
        <v>5505</v>
      </c>
    </row>
    <row r="8789" spans="1:2" ht="25.5" hidden="1" outlineLevel="2" x14ac:dyDescent="0.2">
      <c r="A8789" s="31"/>
      <c r="B8789" s="14" t="s">
        <v>6880</v>
      </c>
    </row>
    <row r="8790" spans="1:2" hidden="1" outlineLevel="2" x14ac:dyDescent="0.2">
      <c r="A8790" s="31"/>
      <c r="B8790" s="14" t="s">
        <v>6881</v>
      </c>
    </row>
    <row r="8791" spans="1:2" hidden="1" outlineLevel="2" x14ac:dyDescent="0.2">
      <c r="A8791" s="31"/>
      <c r="B8791" s="14" t="s">
        <v>6882</v>
      </c>
    </row>
    <row r="8792" spans="1:2" hidden="1" outlineLevel="2" x14ac:dyDescent="0.2">
      <c r="A8792" s="31"/>
      <c r="B8792" s="14" t="s">
        <v>6883</v>
      </c>
    </row>
    <row r="8793" spans="1:2" hidden="1" outlineLevel="2" x14ac:dyDescent="0.2">
      <c r="A8793" s="31"/>
      <c r="B8793" s="14" t="s">
        <v>6884</v>
      </c>
    </row>
    <row r="8794" spans="1:2" hidden="1" outlineLevel="2" x14ac:dyDescent="0.2">
      <c r="A8794" s="31"/>
      <c r="B8794" s="11" t="s">
        <v>5506</v>
      </c>
    </row>
    <row r="8795" spans="1:2" ht="13.5" hidden="1" outlineLevel="2" x14ac:dyDescent="0.2">
      <c r="A8795" s="30"/>
      <c r="B8795" s="15" t="s">
        <v>1615</v>
      </c>
    </row>
    <row r="8796" spans="1:2" ht="25.5" hidden="1" outlineLevel="2" x14ac:dyDescent="0.2">
      <c r="A8796" s="31"/>
      <c r="B8796" s="16" t="s">
        <v>5507</v>
      </c>
    </row>
    <row r="8797" spans="1:2" ht="25.5" hidden="1" outlineLevel="2" x14ac:dyDescent="0.2">
      <c r="A8797" s="31"/>
      <c r="B8797" s="16" t="s">
        <v>5508</v>
      </c>
    </row>
    <row r="8798" spans="1:2" hidden="1" outlineLevel="2" x14ac:dyDescent="0.2">
      <c r="A8798" s="31"/>
      <c r="B8798" s="16" t="s">
        <v>6885</v>
      </c>
    </row>
    <row r="8799" spans="1:2" hidden="1" outlineLevel="2" x14ac:dyDescent="0.2">
      <c r="A8799" s="31"/>
      <c r="B8799" s="16" t="s">
        <v>6886</v>
      </c>
    </row>
    <row r="8800" spans="1:2" hidden="1" outlineLevel="2" x14ac:dyDescent="0.2">
      <c r="A8800" s="31"/>
      <c r="B8800" s="16" t="s">
        <v>5509</v>
      </c>
    </row>
    <row r="8801" spans="1:2" ht="25.5" hidden="1" outlineLevel="2" x14ac:dyDescent="0.2">
      <c r="A8801" s="31"/>
      <c r="B8801" s="16" t="s">
        <v>5510</v>
      </c>
    </row>
    <row r="8802" spans="1:2" hidden="1" outlineLevel="2" x14ac:dyDescent="0.2">
      <c r="A8802" s="31"/>
      <c r="B8802" s="16" t="s">
        <v>5511</v>
      </c>
    </row>
    <row r="8803" spans="1:2" hidden="1" outlineLevel="2" x14ac:dyDescent="0.2">
      <c r="A8803" s="31"/>
      <c r="B8803" s="16" t="s">
        <v>5512</v>
      </c>
    </row>
    <row r="8804" spans="1:2" hidden="1" outlineLevel="2" x14ac:dyDescent="0.2">
      <c r="A8804" s="31"/>
      <c r="B8804" s="16" t="s">
        <v>5513</v>
      </c>
    </row>
    <row r="8805" spans="1:2" hidden="1" outlineLevel="2" x14ac:dyDescent="0.2">
      <c r="A8805" s="31"/>
      <c r="B8805" s="16" t="s">
        <v>5514</v>
      </c>
    </row>
    <row r="8806" spans="1:2" hidden="1" outlineLevel="2" x14ac:dyDescent="0.2">
      <c r="A8806" s="30" t="s">
        <v>8480</v>
      </c>
      <c r="B8806" s="10" t="s">
        <v>5515</v>
      </c>
    </row>
    <row r="8807" spans="1:2" hidden="1" outlineLevel="2" x14ac:dyDescent="0.2">
      <c r="A8807" s="31" t="s">
        <v>8481</v>
      </c>
      <c r="B8807" s="11" t="s">
        <v>5515</v>
      </c>
    </row>
    <row r="8808" spans="1:2" hidden="1" outlineLevel="2" x14ac:dyDescent="0.2">
      <c r="A8808" s="30"/>
      <c r="B8808" s="10" t="s">
        <v>1614</v>
      </c>
    </row>
    <row r="8809" spans="1:2" ht="25.5" hidden="1" outlineLevel="2" x14ac:dyDescent="0.2">
      <c r="A8809" s="31"/>
      <c r="B8809" s="11" t="s">
        <v>5516</v>
      </c>
    </row>
    <row r="8810" spans="1:2" ht="13.5" hidden="1" outlineLevel="2" x14ac:dyDescent="0.2">
      <c r="A8810" s="30"/>
      <c r="B8810" s="15" t="s">
        <v>1615</v>
      </c>
    </row>
    <row r="8811" spans="1:2" hidden="1" outlineLevel="2" x14ac:dyDescent="0.2">
      <c r="A8811" s="31"/>
      <c r="B8811" s="16" t="s">
        <v>5517</v>
      </c>
    </row>
    <row r="8812" spans="1:2" hidden="1" outlineLevel="2" x14ac:dyDescent="0.2">
      <c r="A8812" s="31"/>
      <c r="B8812" s="16" t="s">
        <v>5518</v>
      </c>
    </row>
    <row r="8813" spans="1:2" hidden="1" outlineLevel="2" x14ac:dyDescent="0.2">
      <c r="A8813" s="30" t="s">
        <v>8482</v>
      </c>
      <c r="B8813" s="10" t="s">
        <v>5519</v>
      </c>
    </row>
    <row r="8814" spans="1:2" hidden="1" outlineLevel="2" x14ac:dyDescent="0.2">
      <c r="A8814" s="31" t="s">
        <v>8483</v>
      </c>
      <c r="B8814" s="11" t="s">
        <v>5519</v>
      </c>
    </row>
    <row r="8815" spans="1:2" hidden="1" outlineLevel="2" x14ac:dyDescent="0.2">
      <c r="A8815" s="31"/>
      <c r="B8815" s="10" t="s">
        <v>1614</v>
      </c>
    </row>
    <row r="8816" spans="1:2" ht="25.5" hidden="1" outlineLevel="2" x14ac:dyDescent="0.2">
      <c r="A8816" s="31"/>
      <c r="B8816" s="11" t="s">
        <v>5520</v>
      </c>
    </row>
    <row r="8817" spans="1:2" ht="12.75" hidden="1" customHeight="1" outlineLevel="2" x14ac:dyDescent="0.2">
      <c r="A8817" s="31"/>
      <c r="B8817" s="11" t="s">
        <v>5521</v>
      </c>
    </row>
    <row r="8818" spans="1:2" hidden="1" outlineLevel="2" x14ac:dyDescent="0.2">
      <c r="A8818" s="31"/>
      <c r="B8818" s="11" t="s">
        <v>5522</v>
      </c>
    </row>
    <row r="8819" spans="1:2" hidden="1" outlineLevel="2" x14ac:dyDescent="0.2">
      <c r="A8819" s="31"/>
      <c r="B8819" s="11" t="s">
        <v>5523</v>
      </c>
    </row>
    <row r="8820" spans="1:2" hidden="1" outlineLevel="2" x14ac:dyDescent="0.2">
      <c r="A8820" s="31"/>
      <c r="B8820" s="11" t="s">
        <v>5524</v>
      </c>
    </row>
    <row r="8821" spans="1:2" ht="25.5" hidden="1" outlineLevel="2" x14ac:dyDescent="0.2">
      <c r="A8821" s="31"/>
      <c r="B8821" s="11" t="s">
        <v>5525</v>
      </c>
    </row>
    <row r="8822" spans="1:2" ht="38.25" hidden="1" outlineLevel="2" x14ac:dyDescent="0.2">
      <c r="A8822" s="31"/>
      <c r="B8822" s="11" t="s">
        <v>5526</v>
      </c>
    </row>
    <row r="8823" spans="1:2" hidden="1" outlineLevel="2" x14ac:dyDescent="0.2">
      <c r="A8823" s="31"/>
      <c r="B8823" s="11" t="s">
        <v>5527</v>
      </c>
    </row>
    <row r="8824" spans="1:2" hidden="1" outlineLevel="2" x14ac:dyDescent="0.2">
      <c r="A8824" s="31"/>
      <c r="B8824" s="11" t="s">
        <v>5528</v>
      </c>
    </row>
    <row r="8825" spans="1:2" ht="13.5" hidden="1" outlineLevel="2" x14ac:dyDescent="0.2">
      <c r="A8825" s="30"/>
      <c r="B8825" s="15" t="s">
        <v>1615</v>
      </c>
    </row>
    <row r="8826" spans="1:2" ht="25.5" hidden="1" outlineLevel="2" x14ac:dyDescent="0.2">
      <c r="A8826" s="31"/>
      <c r="B8826" s="16" t="s">
        <v>5529</v>
      </c>
    </row>
    <row r="8827" spans="1:2" ht="25.5" hidden="1" outlineLevel="2" x14ac:dyDescent="0.2">
      <c r="A8827" s="31"/>
      <c r="B8827" s="16" t="s">
        <v>5530</v>
      </c>
    </row>
    <row r="8828" spans="1:2" ht="25.5" hidden="1" outlineLevel="2" x14ac:dyDescent="0.2">
      <c r="A8828" s="31"/>
      <c r="B8828" s="16" t="s">
        <v>5531</v>
      </c>
    </row>
    <row r="8829" spans="1:2" hidden="1" outlineLevel="2" x14ac:dyDescent="0.2">
      <c r="A8829" s="31"/>
      <c r="B8829" s="16" t="s">
        <v>5139</v>
      </c>
    </row>
    <row r="8830" spans="1:2" hidden="1" outlineLevel="2" x14ac:dyDescent="0.2">
      <c r="A8830" s="31"/>
      <c r="B8830" s="16" t="s">
        <v>5532</v>
      </c>
    </row>
    <row r="8831" spans="1:2" ht="25.5" hidden="1" outlineLevel="2" x14ac:dyDescent="0.2">
      <c r="A8831" s="31"/>
      <c r="B8831" s="16" t="s">
        <v>5533</v>
      </c>
    </row>
    <row r="8832" spans="1:2" ht="25.5" hidden="1" outlineLevel="2" x14ac:dyDescent="0.2">
      <c r="A8832" s="31"/>
      <c r="B8832" s="16" t="s">
        <v>5534</v>
      </c>
    </row>
    <row r="8833" spans="1:2" ht="25.5" hidden="1" outlineLevel="2" x14ac:dyDescent="0.2">
      <c r="A8833" s="31"/>
      <c r="B8833" s="16" t="s">
        <v>5535</v>
      </c>
    </row>
    <row r="8834" spans="1:2" ht="38.25" collapsed="1" x14ac:dyDescent="0.2">
      <c r="A8834" s="32" t="s">
        <v>5536</v>
      </c>
      <c r="B8834" s="18" t="s">
        <v>5537</v>
      </c>
    </row>
    <row r="8835" spans="1:2" ht="25.5" hidden="1" outlineLevel="1" x14ac:dyDescent="0.2">
      <c r="A8835" s="29" t="s">
        <v>8484</v>
      </c>
      <c r="B8835" s="9" t="s">
        <v>5538</v>
      </c>
    </row>
    <row r="8836" spans="1:2" hidden="1" outlineLevel="2" x14ac:dyDescent="0.2">
      <c r="A8836" s="30" t="s">
        <v>8485</v>
      </c>
      <c r="B8836" s="10" t="s">
        <v>5539</v>
      </c>
    </row>
    <row r="8837" spans="1:2" hidden="1" outlineLevel="2" x14ac:dyDescent="0.2">
      <c r="A8837" s="30" t="s">
        <v>8486</v>
      </c>
      <c r="B8837" s="10" t="s">
        <v>5539</v>
      </c>
    </row>
    <row r="8838" spans="1:2" hidden="1" outlineLevel="2" x14ac:dyDescent="0.2">
      <c r="A8838" s="31" t="s">
        <v>8487</v>
      </c>
      <c r="B8838" s="11" t="s">
        <v>5539</v>
      </c>
    </row>
    <row r="8839" spans="1:2" hidden="1" outlineLevel="2" x14ac:dyDescent="0.2">
      <c r="A8839" s="30"/>
      <c r="B8839" s="10" t="s">
        <v>1614</v>
      </c>
    </row>
    <row r="8840" spans="1:2" ht="38.25" hidden="1" outlineLevel="2" x14ac:dyDescent="0.2">
      <c r="A8840" s="31"/>
      <c r="B8840" s="11" t="s">
        <v>5540</v>
      </c>
    </row>
    <row r="8841" spans="1:2" ht="13.5" hidden="1" outlineLevel="2" x14ac:dyDescent="0.2">
      <c r="A8841" s="30"/>
      <c r="B8841" s="15" t="s">
        <v>1615</v>
      </c>
    </row>
    <row r="8842" spans="1:2" ht="38.25" hidden="1" outlineLevel="2" x14ac:dyDescent="0.2">
      <c r="A8842" s="31"/>
      <c r="B8842" s="16" t="s">
        <v>5541</v>
      </c>
    </row>
    <row r="8843" spans="1:2" ht="25.5" hidden="1" outlineLevel="2" x14ac:dyDescent="0.2">
      <c r="A8843" s="31"/>
      <c r="B8843" s="16" t="s">
        <v>5542</v>
      </c>
    </row>
    <row r="8844" spans="1:2" ht="38.25" hidden="1" outlineLevel="1" x14ac:dyDescent="0.2">
      <c r="A8844" s="29" t="s">
        <v>8488</v>
      </c>
      <c r="B8844" s="9" t="s">
        <v>5543</v>
      </c>
    </row>
    <row r="8845" spans="1:2" ht="25.5" hidden="1" outlineLevel="2" x14ac:dyDescent="0.2">
      <c r="A8845" s="30" t="s">
        <v>8489</v>
      </c>
      <c r="B8845" s="10" t="s">
        <v>5544</v>
      </c>
    </row>
    <row r="8846" spans="1:2" ht="25.5" hidden="1" outlineLevel="2" x14ac:dyDescent="0.2">
      <c r="A8846" s="30" t="s">
        <v>8490</v>
      </c>
      <c r="B8846" s="10" t="s">
        <v>5544</v>
      </c>
    </row>
    <row r="8847" spans="1:2" ht="25.5" hidden="1" outlineLevel="2" x14ac:dyDescent="0.2">
      <c r="A8847" s="31" t="s">
        <v>8491</v>
      </c>
      <c r="B8847" s="11" t="s">
        <v>5544</v>
      </c>
    </row>
    <row r="8848" spans="1:2" hidden="1" outlineLevel="2" x14ac:dyDescent="0.2">
      <c r="A8848" s="30"/>
      <c r="B8848" s="10" t="s">
        <v>1614</v>
      </c>
    </row>
    <row r="8849" spans="1:2" ht="51" hidden="1" customHeight="1" outlineLevel="2" x14ac:dyDescent="0.2">
      <c r="A8849" s="31"/>
      <c r="B8849" s="11" t="s">
        <v>5545</v>
      </c>
    </row>
    <row r="8850" spans="1:2" ht="13.5" hidden="1" outlineLevel="2" x14ac:dyDescent="0.2">
      <c r="A8850" s="30"/>
      <c r="B8850" s="15" t="s">
        <v>1615</v>
      </c>
    </row>
    <row r="8851" spans="1:2" ht="25.5" hidden="1" customHeight="1" outlineLevel="2" x14ac:dyDescent="0.2">
      <c r="A8851" s="31"/>
      <c r="B8851" s="16" t="s">
        <v>5546</v>
      </c>
    </row>
    <row r="8852" spans="1:2" ht="38.25" hidden="1" outlineLevel="2" x14ac:dyDescent="0.2">
      <c r="A8852" s="31"/>
      <c r="B8852" s="16" t="s">
        <v>5547</v>
      </c>
    </row>
    <row r="8853" spans="1:2" ht="25.5" hidden="1" outlineLevel="2" x14ac:dyDescent="0.2">
      <c r="A8853" s="30" t="s">
        <v>8492</v>
      </c>
      <c r="B8853" s="10" t="s">
        <v>5548</v>
      </c>
    </row>
    <row r="8854" spans="1:2" ht="25.5" hidden="1" outlineLevel="2" x14ac:dyDescent="0.2">
      <c r="A8854" s="30" t="s">
        <v>8493</v>
      </c>
      <c r="B8854" s="10" t="s">
        <v>5548</v>
      </c>
    </row>
    <row r="8855" spans="1:2" ht="25.5" hidden="1" outlineLevel="2" x14ac:dyDescent="0.2">
      <c r="A8855" s="31" t="s">
        <v>8494</v>
      </c>
      <c r="B8855" s="11" t="s">
        <v>5548</v>
      </c>
    </row>
    <row r="8856" spans="1:2" hidden="1" outlineLevel="2" x14ac:dyDescent="0.2">
      <c r="A8856" s="30"/>
      <c r="B8856" s="10" t="s">
        <v>1614</v>
      </c>
    </row>
    <row r="8857" spans="1:2" ht="51" hidden="1" outlineLevel="2" x14ac:dyDescent="0.2">
      <c r="A8857" s="31"/>
      <c r="B8857" s="11" t="s">
        <v>5549</v>
      </c>
    </row>
    <row r="8858" spans="1:2" ht="13.5" hidden="1" outlineLevel="2" x14ac:dyDescent="0.2">
      <c r="A8858" s="30"/>
      <c r="B8858" s="15" t="s">
        <v>1615</v>
      </c>
    </row>
    <row r="8859" spans="1:2" ht="25.5" hidden="1" outlineLevel="2" x14ac:dyDescent="0.2">
      <c r="A8859" s="31"/>
      <c r="B8859" s="16" t="s">
        <v>5550</v>
      </c>
    </row>
    <row r="8860" spans="1:2" collapsed="1" x14ac:dyDescent="0.2">
      <c r="A8860" s="32" t="s">
        <v>5551</v>
      </c>
      <c r="B8860" s="18" t="s">
        <v>5552</v>
      </c>
    </row>
    <row r="8861" spans="1:2" hidden="1" outlineLevel="1" x14ac:dyDescent="0.2">
      <c r="A8861" s="29" t="s">
        <v>8495</v>
      </c>
      <c r="B8861" s="9" t="s">
        <v>5552</v>
      </c>
    </row>
    <row r="8862" spans="1:2" hidden="1" outlineLevel="2" x14ac:dyDescent="0.2">
      <c r="A8862" s="30" t="s">
        <v>1921</v>
      </c>
      <c r="B8862" s="10" t="s">
        <v>5553</v>
      </c>
    </row>
    <row r="8863" spans="1:2" hidden="1" outlineLevel="2" x14ac:dyDescent="0.2">
      <c r="A8863" s="30" t="s">
        <v>8496</v>
      </c>
      <c r="B8863" s="10" t="s">
        <v>5553</v>
      </c>
    </row>
    <row r="8864" spans="1:2" hidden="1" outlineLevel="2" x14ac:dyDescent="0.2">
      <c r="A8864" s="31" t="s">
        <v>8497</v>
      </c>
      <c r="B8864" s="11" t="s">
        <v>5553</v>
      </c>
    </row>
    <row r="8865" spans="1:2" hidden="1" outlineLevel="2" x14ac:dyDescent="0.2">
      <c r="A8865" s="30"/>
      <c r="B8865" s="10" t="s">
        <v>1614</v>
      </c>
    </row>
    <row r="8866" spans="1:2" ht="63.75" hidden="1" outlineLevel="2" x14ac:dyDescent="0.2">
      <c r="A8866" s="31"/>
      <c r="B8866" s="11" t="s">
        <v>5554</v>
      </c>
    </row>
    <row r="8867" spans="1:2" ht="25.5" hidden="1" customHeight="1" outlineLevel="2" x14ac:dyDescent="0.2">
      <c r="A8867" s="31"/>
      <c r="B8867" s="11" t="s">
        <v>5555</v>
      </c>
    </row>
    <row r="8868" spans="1:2" ht="15.75" collapsed="1" x14ac:dyDescent="0.25">
      <c r="A8868" s="36"/>
      <c r="B8868" s="2"/>
    </row>
  </sheetData>
  <pageMargins left="0.7" right="0.7" top="0.75" bottom="0.75" header="0.3" footer="0.3"/>
  <pageSetup paperSize="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323D2-E512-4E21-8F03-B6991107FBBF}">
  <dimension ref="A1:B4913"/>
  <sheetViews>
    <sheetView zoomScaleNormal="100" workbookViewId="0">
      <selection sqref="A1:XFD1048576"/>
    </sheetView>
  </sheetViews>
  <sheetFormatPr defaultColWidth="0.85546875" defaultRowHeight="12.75" outlineLevelRow="3" x14ac:dyDescent="0.2"/>
  <cols>
    <col min="1" max="1" width="17.85546875" style="25" customWidth="1"/>
    <col min="2" max="2" width="75.85546875" style="4" customWidth="1"/>
    <col min="3" max="3" width="10" style="4" customWidth="1"/>
    <col min="4" max="256" width="0.85546875" style="4"/>
    <col min="257" max="257" width="17.85546875" style="4" customWidth="1"/>
    <col min="258" max="258" width="75.85546875" style="4" customWidth="1"/>
    <col min="259" max="512" width="0.85546875" style="4"/>
    <col min="513" max="513" width="17.85546875" style="4" customWidth="1"/>
    <col min="514" max="514" width="75.85546875" style="4" customWidth="1"/>
    <col min="515" max="768" width="0.85546875" style="4"/>
    <col min="769" max="769" width="17.85546875" style="4" customWidth="1"/>
    <col min="770" max="770" width="75.85546875" style="4" customWidth="1"/>
    <col min="771" max="1024" width="0.85546875" style="4"/>
    <col min="1025" max="1025" width="17.85546875" style="4" customWidth="1"/>
    <col min="1026" max="1026" width="75.85546875" style="4" customWidth="1"/>
    <col min="1027" max="1280" width="0.85546875" style="4"/>
    <col min="1281" max="1281" width="17.85546875" style="4" customWidth="1"/>
    <col min="1282" max="1282" width="75.85546875" style="4" customWidth="1"/>
    <col min="1283" max="1536" width="0.85546875" style="4"/>
    <col min="1537" max="1537" width="17.85546875" style="4" customWidth="1"/>
    <col min="1538" max="1538" width="75.85546875" style="4" customWidth="1"/>
    <col min="1539" max="1792" width="0.85546875" style="4"/>
    <col min="1793" max="1793" width="17.85546875" style="4" customWidth="1"/>
    <col min="1794" max="1794" width="75.85546875" style="4" customWidth="1"/>
    <col min="1795" max="2048" width="0.85546875" style="4"/>
    <col min="2049" max="2049" width="17.85546875" style="4" customWidth="1"/>
    <col min="2050" max="2050" width="75.85546875" style="4" customWidth="1"/>
    <col min="2051" max="2304" width="0.85546875" style="4"/>
    <col min="2305" max="2305" width="17.85546875" style="4" customWidth="1"/>
    <col min="2306" max="2306" width="75.85546875" style="4" customWidth="1"/>
    <col min="2307" max="2560" width="0.85546875" style="4"/>
    <col min="2561" max="2561" width="17.85546875" style="4" customWidth="1"/>
    <col min="2562" max="2562" width="75.85546875" style="4" customWidth="1"/>
    <col min="2563" max="2816" width="0.85546875" style="4"/>
    <col min="2817" max="2817" width="17.85546875" style="4" customWidth="1"/>
    <col min="2818" max="2818" width="75.85546875" style="4" customWidth="1"/>
    <col min="2819" max="3072" width="0.85546875" style="4"/>
    <col min="3073" max="3073" width="17.85546875" style="4" customWidth="1"/>
    <col min="3074" max="3074" width="75.85546875" style="4" customWidth="1"/>
    <col min="3075" max="3328" width="0.85546875" style="4"/>
    <col min="3329" max="3329" width="17.85546875" style="4" customWidth="1"/>
    <col min="3330" max="3330" width="75.85546875" style="4" customWidth="1"/>
    <col min="3331" max="3584" width="0.85546875" style="4"/>
    <col min="3585" max="3585" width="17.85546875" style="4" customWidth="1"/>
    <col min="3586" max="3586" width="75.85546875" style="4" customWidth="1"/>
    <col min="3587" max="3840" width="0.85546875" style="4"/>
    <col min="3841" max="3841" width="17.85546875" style="4" customWidth="1"/>
    <col min="3842" max="3842" width="75.85546875" style="4" customWidth="1"/>
    <col min="3843" max="4096" width="0.85546875" style="4"/>
    <col min="4097" max="4097" width="17.85546875" style="4" customWidth="1"/>
    <col min="4098" max="4098" width="75.85546875" style="4" customWidth="1"/>
    <col min="4099" max="4352" width="0.85546875" style="4"/>
    <col min="4353" max="4353" width="17.85546875" style="4" customWidth="1"/>
    <col min="4354" max="4354" width="75.85546875" style="4" customWidth="1"/>
    <col min="4355" max="4608" width="0.85546875" style="4"/>
    <col min="4609" max="4609" width="17.85546875" style="4" customWidth="1"/>
    <col min="4610" max="4610" width="75.85546875" style="4" customWidth="1"/>
    <col min="4611" max="4864" width="0.85546875" style="4"/>
    <col min="4865" max="4865" width="17.85546875" style="4" customWidth="1"/>
    <col min="4866" max="4866" width="75.85546875" style="4" customWidth="1"/>
    <col min="4867" max="5120" width="0.85546875" style="4"/>
    <col min="5121" max="5121" width="17.85546875" style="4" customWidth="1"/>
    <col min="5122" max="5122" width="75.85546875" style="4" customWidth="1"/>
    <col min="5123" max="5376" width="0.85546875" style="4"/>
    <col min="5377" max="5377" width="17.85546875" style="4" customWidth="1"/>
    <col min="5378" max="5378" width="75.85546875" style="4" customWidth="1"/>
    <col min="5379" max="5632" width="0.85546875" style="4"/>
    <col min="5633" max="5633" width="17.85546875" style="4" customWidth="1"/>
    <col min="5634" max="5634" width="75.85546875" style="4" customWidth="1"/>
    <col min="5635" max="5888" width="0.85546875" style="4"/>
    <col min="5889" max="5889" width="17.85546875" style="4" customWidth="1"/>
    <col min="5890" max="5890" width="75.85546875" style="4" customWidth="1"/>
    <col min="5891" max="6144" width="0.85546875" style="4"/>
    <col min="6145" max="6145" width="17.85546875" style="4" customWidth="1"/>
    <col min="6146" max="6146" width="75.85546875" style="4" customWidth="1"/>
    <col min="6147" max="6400" width="0.85546875" style="4"/>
    <col min="6401" max="6401" width="17.85546875" style="4" customWidth="1"/>
    <col min="6402" max="6402" width="75.85546875" style="4" customWidth="1"/>
    <col min="6403" max="6656" width="0.85546875" style="4"/>
    <col min="6657" max="6657" width="17.85546875" style="4" customWidth="1"/>
    <col min="6658" max="6658" width="75.85546875" style="4" customWidth="1"/>
    <col min="6659" max="6912" width="0.85546875" style="4"/>
    <col min="6913" max="6913" width="17.85546875" style="4" customWidth="1"/>
    <col min="6914" max="6914" width="75.85546875" style="4" customWidth="1"/>
    <col min="6915" max="7168" width="0.85546875" style="4"/>
    <col min="7169" max="7169" width="17.85546875" style="4" customWidth="1"/>
    <col min="7170" max="7170" width="75.85546875" style="4" customWidth="1"/>
    <col min="7171" max="7424" width="0.85546875" style="4"/>
    <col min="7425" max="7425" width="17.85546875" style="4" customWidth="1"/>
    <col min="7426" max="7426" width="75.85546875" style="4" customWidth="1"/>
    <col min="7427" max="7680" width="0.85546875" style="4"/>
    <col min="7681" max="7681" width="17.85546875" style="4" customWidth="1"/>
    <col min="7682" max="7682" width="75.85546875" style="4" customWidth="1"/>
    <col min="7683" max="7936" width="0.85546875" style="4"/>
    <col min="7937" max="7937" width="17.85546875" style="4" customWidth="1"/>
    <col min="7938" max="7938" width="75.85546875" style="4" customWidth="1"/>
    <col min="7939" max="8192" width="0.85546875" style="4"/>
    <col min="8193" max="8193" width="17.85546875" style="4" customWidth="1"/>
    <col min="8194" max="8194" width="75.85546875" style="4" customWidth="1"/>
    <col min="8195" max="8448" width="0.85546875" style="4"/>
    <col min="8449" max="8449" width="17.85546875" style="4" customWidth="1"/>
    <col min="8450" max="8450" width="75.85546875" style="4" customWidth="1"/>
    <col min="8451" max="8704" width="0.85546875" style="4"/>
    <col min="8705" max="8705" width="17.85546875" style="4" customWidth="1"/>
    <col min="8706" max="8706" width="75.85546875" style="4" customWidth="1"/>
    <col min="8707" max="8960" width="0.85546875" style="4"/>
    <col min="8961" max="8961" width="17.85546875" style="4" customWidth="1"/>
    <col min="8962" max="8962" width="75.85546875" style="4" customWidth="1"/>
    <col min="8963" max="9216" width="0.85546875" style="4"/>
    <col min="9217" max="9217" width="17.85546875" style="4" customWidth="1"/>
    <col min="9218" max="9218" width="75.85546875" style="4" customWidth="1"/>
    <col min="9219" max="9472" width="0.85546875" style="4"/>
    <col min="9473" max="9473" width="17.85546875" style="4" customWidth="1"/>
    <col min="9474" max="9474" width="75.85546875" style="4" customWidth="1"/>
    <col min="9475" max="9728" width="0.85546875" style="4"/>
    <col min="9729" max="9729" width="17.85546875" style="4" customWidth="1"/>
    <col min="9730" max="9730" width="75.85546875" style="4" customWidth="1"/>
    <col min="9731" max="9984" width="0.85546875" style="4"/>
    <col min="9985" max="9985" width="17.85546875" style="4" customWidth="1"/>
    <col min="9986" max="9986" width="75.85546875" style="4" customWidth="1"/>
    <col min="9987" max="10240" width="0.85546875" style="4"/>
    <col min="10241" max="10241" width="17.85546875" style="4" customWidth="1"/>
    <col min="10242" max="10242" width="75.85546875" style="4" customWidth="1"/>
    <col min="10243" max="10496" width="0.85546875" style="4"/>
    <col min="10497" max="10497" width="17.85546875" style="4" customWidth="1"/>
    <col min="10498" max="10498" width="75.85546875" style="4" customWidth="1"/>
    <col min="10499" max="10752" width="0.85546875" style="4"/>
    <col min="10753" max="10753" width="17.85546875" style="4" customWidth="1"/>
    <col min="10754" max="10754" width="75.85546875" style="4" customWidth="1"/>
    <col min="10755" max="11008" width="0.85546875" style="4"/>
    <col min="11009" max="11009" width="17.85546875" style="4" customWidth="1"/>
    <col min="11010" max="11010" width="75.85546875" style="4" customWidth="1"/>
    <col min="11011" max="11264" width="0.85546875" style="4"/>
    <col min="11265" max="11265" width="17.85546875" style="4" customWidth="1"/>
    <col min="11266" max="11266" width="75.85546875" style="4" customWidth="1"/>
    <col min="11267" max="11520" width="0.85546875" style="4"/>
    <col min="11521" max="11521" width="17.85546875" style="4" customWidth="1"/>
    <col min="11522" max="11522" width="75.85546875" style="4" customWidth="1"/>
    <col min="11523" max="11776" width="0.85546875" style="4"/>
    <col min="11777" max="11777" width="17.85546875" style="4" customWidth="1"/>
    <col min="11778" max="11778" width="75.85546875" style="4" customWidth="1"/>
    <col min="11779" max="12032" width="0.85546875" style="4"/>
    <col min="12033" max="12033" width="17.85546875" style="4" customWidth="1"/>
    <col min="12034" max="12034" width="75.85546875" style="4" customWidth="1"/>
    <col min="12035" max="12288" width="0.85546875" style="4"/>
    <col min="12289" max="12289" width="17.85546875" style="4" customWidth="1"/>
    <col min="12290" max="12290" width="75.85546875" style="4" customWidth="1"/>
    <col min="12291" max="12544" width="0.85546875" style="4"/>
    <col min="12545" max="12545" width="17.85546875" style="4" customWidth="1"/>
    <col min="12546" max="12546" width="75.85546875" style="4" customWidth="1"/>
    <col min="12547" max="12800" width="0.85546875" style="4"/>
    <col min="12801" max="12801" width="17.85546875" style="4" customWidth="1"/>
    <col min="12802" max="12802" width="75.85546875" style="4" customWidth="1"/>
    <col min="12803" max="13056" width="0.85546875" style="4"/>
    <col min="13057" max="13057" width="17.85546875" style="4" customWidth="1"/>
    <col min="13058" max="13058" width="75.85546875" style="4" customWidth="1"/>
    <col min="13059" max="13312" width="0.85546875" style="4"/>
    <col min="13313" max="13313" width="17.85546875" style="4" customWidth="1"/>
    <col min="13314" max="13314" width="75.85546875" style="4" customWidth="1"/>
    <col min="13315" max="13568" width="0.85546875" style="4"/>
    <col min="13569" max="13569" width="17.85546875" style="4" customWidth="1"/>
    <col min="13570" max="13570" width="75.85546875" style="4" customWidth="1"/>
    <col min="13571" max="13824" width="0.85546875" style="4"/>
    <col min="13825" max="13825" width="17.85546875" style="4" customWidth="1"/>
    <col min="13826" max="13826" width="75.85546875" style="4" customWidth="1"/>
    <col min="13827" max="14080" width="0.85546875" style="4"/>
    <col min="14081" max="14081" width="17.85546875" style="4" customWidth="1"/>
    <col min="14082" max="14082" width="75.85546875" style="4" customWidth="1"/>
    <col min="14083" max="14336" width="0.85546875" style="4"/>
    <col min="14337" max="14337" width="17.85546875" style="4" customWidth="1"/>
    <col min="14338" max="14338" width="75.85546875" style="4" customWidth="1"/>
    <col min="14339" max="14592" width="0.85546875" style="4"/>
    <col min="14593" max="14593" width="17.85546875" style="4" customWidth="1"/>
    <col min="14594" max="14594" width="75.85546875" style="4" customWidth="1"/>
    <col min="14595" max="14848" width="0.85546875" style="4"/>
    <col min="14849" max="14849" width="17.85546875" style="4" customWidth="1"/>
    <col min="14850" max="14850" width="75.85546875" style="4" customWidth="1"/>
    <col min="14851" max="15104" width="0.85546875" style="4"/>
    <col min="15105" max="15105" width="17.85546875" style="4" customWidth="1"/>
    <col min="15106" max="15106" width="75.85546875" style="4" customWidth="1"/>
    <col min="15107" max="15360" width="0.85546875" style="4"/>
    <col min="15361" max="15361" width="17.85546875" style="4" customWidth="1"/>
    <col min="15362" max="15362" width="75.85546875" style="4" customWidth="1"/>
    <col min="15363" max="15616" width="0.85546875" style="4"/>
    <col min="15617" max="15617" width="17.85546875" style="4" customWidth="1"/>
    <col min="15618" max="15618" width="75.85546875" style="4" customWidth="1"/>
    <col min="15619" max="15872" width="0.85546875" style="4"/>
    <col min="15873" max="15873" width="17.85546875" style="4" customWidth="1"/>
    <col min="15874" max="15874" width="75.85546875" style="4" customWidth="1"/>
    <col min="15875" max="16128" width="0.85546875" style="4"/>
    <col min="16129" max="16129" width="17.85546875" style="4" customWidth="1"/>
    <col min="16130" max="16130" width="75.85546875" style="4" customWidth="1"/>
    <col min="16131" max="16384" width="0.85546875" style="4"/>
  </cols>
  <sheetData>
    <row r="1" spans="1:2" ht="4.5" customHeight="1" x14ac:dyDescent="0.2"/>
    <row r="2" spans="1:2" x14ac:dyDescent="0.2">
      <c r="A2" s="26"/>
      <c r="B2" s="5" t="s">
        <v>1591</v>
      </c>
    </row>
    <row r="3" spans="1:2" ht="12" customHeight="1" x14ac:dyDescent="0.25">
      <c r="A3" s="27"/>
      <c r="B3" s="1"/>
    </row>
    <row r="4" spans="1:2" ht="30" customHeight="1" x14ac:dyDescent="0.2">
      <c r="A4" s="6" t="s">
        <v>1592</v>
      </c>
      <c r="B4" s="7" t="s">
        <v>1593</v>
      </c>
    </row>
    <row r="5" spans="1:2" x14ac:dyDescent="0.2">
      <c r="A5" s="28" t="s">
        <v>1594</v>
      </c>
      <c r="B5" s="8" t="s">
        <v>1595</v>
      </c>
    </row>
    <row r="6" spans="1:2" ht="25.5" outlineLevel="1" x14ac:dyDescent="0.2">
      <c r="A6" s="29" t="s">
        <v>1596</v>
      </c>
      <c r="B6" s="9" t="s">
        <v>1597</v>
      </c>
    </row>
    <row r="7" spans="1:2" outlineLevel="2" x14ac:dyDescent="0.2">
      <c r="A7" s="30" t="s">
        <v>0</v>
      </c>
      <c r="B7" s="10" t="s">
        <v>46</v>
      </c>
    </row>
    <row r="8" spans="1:2" outlineLevel="2" x14ac:dyDescent="0.2">
      <c r="A8" s="31"/>
      <c r="B8" s="11" t="s">
        <v>5571</v>
      </c>
    </row>
    <row r="9" spans="1:2" ht="25.5" outlineLevel="2" x14ac:dyDescent="0.2">
      <c r="A9" s="31"/>
      <c r="B9" s="11" t="s">
        <v>1598</v>
      </c>
    </row>
    <row r="10" spans="1:2" outlineLevel="2" x14ac:dyDescent="0.2">
      <c r="A10" s="30" t="s">
        <v>1599</v>
      </c>
      <c r="B10" s="10" t="s">
        <v>302</v>
      </c>
    </row>
    <row r="11" spans="1:2" outlineLevel="2" x14ac:dyDescent="0.2">
      <c r="A11" s="31"/>
      <c r="B11" s="11" t="s">
        <v>5572</v>
      </c>
    </row>
    <row r="12" spans="1:2" ht="12.75" customHeight="1" outlineLevel="2" x14ac:dyDescent="0.2">
      <c r="A12" s="31"/>
      <c r="B12" s="11" t="s">
        <v>303</v>
      </c>
    </row>
    <row r="13" spans="1:2" outlineLevel="2" x14ac:dyDescent="0.2">
      <c r="A13" s="31" t="s">
        <v>1600</v>
      </c>
      <c r="B13" s="11" t="s">
        <v>1601</v>
      </c>
    </row>
    <row r="14" spans="1:2" outlineLevel="2" x14ac:dyDescent="0.2">
      <c r="A14" s="31"/>
      <c r="B14" s="10" t="s">
        <v>304</v>
      </c>
    </row>
    <row r="15" spans="1:2" outlineLevel="2" x14ac:dyDescent="0.2">
      <c r="A15" s="31"/>
      <c r="B15" s="11" t="s">
        <v>1602</v>
      </c>
    </row>
    <row r="16" spans="1:2" outlineLevel="2" x14ac:dyDescent="0.2">
      <c r="A16" s="31"/>
      <c r="B16" s="13" t="s">
        <v>5573</v>
      </c>
    </row>
    <row r="17" spans="1:2" outlineLevel="2" x14ac:dyDescent="0.2">
      <c r="A17" s="31"/>
      <c r="B17" s="13" t="s">
        <v>5574</v>
      </c>
    </row>
    <row r="18" spans="1:2" outlineLevel="2" x14ac:dyDescent="0.2">
      <c r="A18" s="31"/>
      <c r="B18" s="13" t="s">
        <v>5575</v>
      </c>
    </row>
    <row r="19" spans="1:2" outlineLevel="2" x14ac:dyDescent="0.2">
      <c r="A19" s="31"/>
      <c r="B19" s="13" t="s">
        <v>5576</v>
      </c>
    </row>
    <row r="20" spans="1:2" outlineLevel="2" x14ac:dyDescent="0.2">
      <c r="A20" s="31"/>
      <c r="B20" s="13" t="s">
        <v>5577</v>
      </c>
    </row>
    <row r="21" spans="1:2" outlineLevel="2" x14ac:dyDescent="0.2">
      <c r="A21" s="31"/>
      <c r="B21" s="13" t="s">
        <v>5578</v>
      </c>
    </row>
    <row r="22" spans="1:2" outlineLevel="2" x14ac:dyDescent="0.2">
      <c r="A22" s="31"/>
      <c r="B22" s="13" t="s">
        <v>5579</v>
      </c>
    </row>
    <row r="23" spans="1:2" outlineLevel="2" x14ac:dyDescent="0.2">
      <c r="A23" s="31"/>
      <c r="B23" s="13" t="s">
        <v>5580</v>
      </c>
    </row>
    <row r="24" spans="1:2" outlineLevel="2" x14ac:dyDescent="0.2">
      <c r="A24" s="31"/>
      <c r="B24" s="13" t="s">
        <v>5581</v>
      </c>
    </row>
    <row r="25" spans="1:2" outlineLevel="2" x14ac:dyDescent="0.2">
      <c r="A25" s="31"/>
      <c r="B25" s="14" t="s">
        <v>5582</v>
      </c>
    </row>
    <row r="26" spans="1:2" outlineLevel="2" x14ac:dyDescent="0.2">
      <c r="A26" s="31"/>
      <c r="B26" s="11" t="s">
        <v>305</v>
      </c>
    </row>
    <row r="27" spans="1:2" outlineLevel="2" x14ac:dyDescent="0.2">
      <c r="A27" s="31"/>
      <c r="B27" s="13" t="s">
        <v>5583</v>
      </c>
    </row>
    <row r="28" spans="1:2" outlineLevel="2" x14ac:dyDescent="0.2">
      <c r="A28" s="31"/>
      <c r="B28" s="13" t="s">
        <v>5584</v>
      </c>
    </row>
    <row r="29" spans="1:2" outlineLevel="2" x14ac:dyDescent="0.2">
      <c r="A29" s="31"/>
      <c r="B29" s="13" t="s">
        <v>5585</v>
      </c>
    </row>
    <row r="30" spans="1:2" outlineLevel="2" x14ac:dyDescent="0.2">
      <c r="A30" s="31"/>
      <c r="B30" s="13" t="s">
        <v>5586</v>
      </c>
    </row>
    <row r="31" spans="1:2" outlineLevel="2" x14ac:dyDescent="0.2">
      <c r="A31" s="31"/>
      <c r="B31" s="13" t="s">
        <v>5587</v>
      </c>
    </row>
    <row r="32" spans="1:2" outlineLevel="2" x14ac:dyDescent="0.2">
      <c r="A32" s="31"/>
      <c r="B32" s="13" t="s">
        <v>5588</v>
      </c>
    </row>
    <row r="33" spans="1:2" outlineLevel="2" x14ac:dyDescent="0.2">
      <c r="A33" s="31"/>
      <c r="B33" s="13" t="s">
        <v>5589</v>
      </c>
    </row>
    <row r="34" spans="1:2" outlineLevel="2" x14ac:dyDescent="0.2">
      <c r="A34" s="31"/>
      <c r="B34" s="13" t="s">
        <v>5590</v>
      </c>
    </row>
    <row r="35" spans="1:2" ht="13.5" outlineLevel="2" x14ac:dyDescent="0.2">
      <c r="A35" s="31"/>
      <c r="B35" s="15" t="s">
        <v>5591</v>
      </c>
    </row>
    <row r="36" spans="1:2" outlineLevel="2" x14ac:dyDescent="0.2">
      <c r="A36" s="31"/>
      <c r="B36" s="16" t="s">
        <v>307</v>
      </c>
    </row>
    <row r="37" spans="1:2" outlineLevel="2" x14ac:dyDescent="0.2">
      <c r="A37" s="31"/>
      <c r="B37" s="16" t="s">
        <v>308</v>
      </c>
    </row>
    <row r="38" spans="1:2" outlineLevel="2" x14ac:dyDescent="0.2">
      <c r="A38" s="31"/>
      <c r="B38" s="16" t="s">
        <v>309</v>
      </c>
    </row>
    <row r="39" spans="1:2" outlineLevel="2" x14ac:dyDescent="0.2">
      <c r="A39" s="31" t="s">
        <v>1603</v>
      </c>
      <c r="B39" s="11" t="s">
        <v>1604</v>
      </c>
    </row>
    <row r="40" spans="1:2" outlineLevel="2" x14ac:dyDescent="0.2">
      <c r="A40" s="31"/>
      <c r="B40" s="10" t="s">
        <v>304</v>
      </c>
    </row>
    <row r="41" spans="1:2" outlineLevel="2" x14ac:dyDescent="0.2">
      <c r="A41" s="31"/>
      <c r="B41" s="11" t="s">
        <v>310</v>
      </c>
    </row>
    <row r="42" spans="1:2" outlineLevel="2" x14ac:dyDescent="0.2">
      <c r="A42" s="31"/>
      <c r="B42" s="13" t="s">
        <v>5592</v>
      </c>
    </row>
    <row r="43" spans="1:2" outlineLevel="2" x14ac:dyDescent="0.2">
      <c r="A43" s="31"/>
      <c r="B43" s="13" t="s">
        <v>5593</v>
      </c>
    </row>
    <row r="44" spans="1:2" outlineLevel="2" x14ac:dyDescent="0.2">
      <c r="A44" s="31"/>
      <c r="B44" s="13" t="s">
        <v>5594</v>
      </c>
    </row>
    <row r="45" spans="1:2" outlineLevel="2" x14ac:dyDescent="0.2">
      <c r="A45" s="31"/>
      <c r="B45" s="13" t="s">
        <v>5595</v>
      </c>
    </row>
    <row r="46" spans="1:2" outlineLevel="2" x14ac:dyDescent="0.2">
      <c r="A46" s="31"/>
      <c r="B46" s="13" t="s">
        <v>5596</v>
      </c>
    </row>
    <row r="47" spans="1:2" outlineLevel="2" x14ac:dyDescent="0.2">
      <c r="A47" s="31"/>
      <c r="B47" s="13" t="s">
        <v>5597</v>
      </c>
    </row>
    <row r="48" spans="1:2" outlineLevel="2" x14ac:dyDescent="0.2">
      <c r="A48" s="31"/>
      <c r="B48" s="13" t="s">
        <v>5598</v>
      </c>
    </row>
    <row r="49" spans="1:2" outlineLevel="2" x14ac:dyDescent="0.2">
      <c r="A49" s="31"/>
      <c r="B49" s="13" t="s">
        <v>5599</v>
      </c>
    </row>
    <row r="50" spans="1:2" outlineLevel="2" x14ac:dyDescent="0.2">
      <c r="A50" s="31"/>
      <c r="B50" s="13" t="s">
        <v>5600</v>
      </c>
    </row>
    <row r="51" spans="1:2" outlineLevel="2" x14ac:dyDescent="0.2">
      <c r="A51" s="31"/>
      <c r="B51" s="13" t="s">
        <v>5601</v>
      </c>
    </row>
    <row r="52" spans="1:2" ht="13.5" outlineLevel="2" x14ac:dyDescent="0.2">
      <c r="A52" s="31"/>
      <c r="B52" s="15" t="s">
        <v>306</v>
      </c>
    </row>
    <row r="53" spans="1:2" outlineLevel="2" x14ac:dyDescent="0.2">
      <c r="A53" s="31"/>
      <c r="B53" s="16" t="s">
        <v>311</v>
      </c>
    </row>
    <row r="54" spans="1:2" outlineLevel="2" x14ac:dyDescent="0.2">
      <c r="A54" s="31" t="s">
        <v>1605</v>
      </c>
      <c r="B54" s="10" t="s">
        <v>312</v>
      </c>
    </row>
    <row r="55" spans="1:2" outlineLevel="2" x14ac:dyDescent="0.2">
      <c r="A55" s="31" t="s">
        <v>1606</v>
      </c>
      <c r="B55" s="11" t="s">
        <v>312</v>
      </c>
    </row>
    <row r="56" spans="1:2" outlineLevel="2" x14ac:dyDescent="0.2">
      <c r="A56" s="31" t="s">
        <v>1607</v>
      </c>
      <c r="B56" s="10" t="s">
        <v>1608</v>
      </c>
    </row>
    <row r="57" spans="1:2" outlineLevel="2" x14ac:dyDescent="0.2">
      <c r="A57" s="31" t="s">
        <v>1609</v>
      </c>
      <c r="B57" s="11" t="s">
        <v>1610</v>
      </c>
    </row>
    <row r="58" spans="1:2" ht="13.5" outlineLevel="2" x14ac:dyDescent="0.2">
      <c r="A58" s="31"/>
      <c r="B58" s="15" t="s">
        <v>306</v>
      </c>
    </row>
    <row r="59" spans="1:2" ht="25.5" outlineLevel="2" x14ac:dyDescent="0.2">
      <c r="A59" s="31"/>
      <c r="B59" s="16" t="s">
        <v>313</v>
      </c>
    </row>
    <row r="60" spans="1:2" outlineLevel="2" x14ac:dyDescent="0.2">
      <c r="A60" s="31" t="s">
        <v>1611</v>
      </c>
      <c r="B60" s="11" t="s">
        <v>314</v>
      </c>
    </row>
    <row r="61" spans="1:2" outlineLevel="2" x14ac:dyDescent="0.2">
      <c r="A61" s="31"/>
      <c r="B61" s="10" t="s">
        <v>304</v>
      </c>
    </row>
    <row r="62" spans="1:2" outlineLevel="2" x14ac:dyDescent="0.2">
      <c r="A62" s="31"/>
      <c r="B62" s="11" t="s">
        <v>315</v>
      </c>
    </row>
    <row r="63" spans="1:2" ht="13.5" outlineLevel="2" x14ac:dyDescent="0.2">
      <c r="A63" s="31"/>
      <c r="B63" s="15" t="s">
        <v>306</v>
      </c>
    </row>
    <row r="64" spans="1:2" ht="12.75" customHeight="1" outlineLevel="2" x14ac:dyDescent="0.2">
      <c r="A64" s="31"/>
      <c r="B64" s="16" t="s">
        <v>316</v>
      </c>
    </row>
    <row r="65" spans="1:2" outlineLevel="2" x14ac:dyDescent="0.2">
      <c r="A65" s="31" t="s">
        <v>1612</v>
      </c>
      <c r="B65" s="11" t="s">
        <v>1613</v>
      </c>
    </row>
    <row r="66" spans="1:2" outlineLevel="2" x14ac:dyDescent="0.2">
      <c r="A66" s="31"/>
      <c r="B66" s="10" t="s">
        <v>1614</v>
      </c>
    </row>
    <row r="67" spans="1:2" outlineLevel="2" x14ac:dyDescent="0.2">
      <c r="A67" s="31"/>
      <c r="B67" s="11" t="s">
        <v>317</v>
      </c>
    </row>
    <row r="68" spans="1:2" ht="13.5" outlineLevel="2" x14ac:dyDescent="0.2">
      <c r="A68" s="31"/>
      <c r="B68" s="15" t="s">
        <v>1615</v>
      </c>
    </row>
    <row r="69" spans="1:2" outlineLevel="2" x14ac:dyDescent="0.2">
      <c r="A69" s="31"/>
      <c r="B69" s="16" t="s">
        <v>1616</v>
      </c>
    </row>
    <row r="70" spans="1:2" outlineLevel="2" x14ac:dyDescent="0.2">
      <c r="A70" s="31"/>
      <c r="B70" s="16" t="s">
        <v>1617</v>
      </c>
    </row>
    <row r="71" spans="1:2" outlineLevel="2" x14ac:dyDescent="0.2">
      <c r="A71" s="31" t="s">
        <v>1618</v>
      </c>
      <c r="B71" s="11" t="s">
        <v>1619</v>
      </c>
    </row>
    <row r="72" spans="1:2" outlineLevel="2" x14ac:dyDescent="0.2">
      <c r="A72" s="31"/>
      <c r="B72" s="10" t="s">
        <v>1614</v>
      </c>
    </row>
    <row r="73" spans="1:2" outlineLevel="2" x14ac:dyDescent="0.2">
      <c r="A73" s="31"/>
      <c r="B73" s="11" t="s">
        <v>318</v>
      </c>
    </row>
    <row r="74" spans="1:2" outlineLevel="2" x14ac:dyDescent="0.2">
      <c r="A74" s="31"/>
      <c r="B74" s="13" t="s">
        <v>5602</v>
      </c>
    </row>
    <row r="75" spans="1:2" outlineLevel="2" x14ac:dyDescent="0.2">
      <c r="A75" s="31"/>
      <c r="B75" s="13" t="s">
        <v>5603</v>
      </c>
    </row>
    <row r="76" spans="1:2" outlineLevel="2" x14ac:dyDescent="0.2">
      <c r="A76" s="31"/>
      <c r="B76" s="13" t="s">
        <v>5604</v>
      </c>
    </row>
    <row r="77" spans="1:2" outlineLevel="2" x14ac:dyDescent="0.2">
      <c r="A77" s="31"/>
      <c r="B77" s="13" t="s">
        <v>5605</v>
      </c>
    </row>
    <row r="78" spans="1:2" outlineLevel="2" x14ac:dyDescent="0.2">
      <c r="A78" s="31"/>
      <c r="B78" s="13" t="s">
        <v>5606</v>
      </c>
    </row>
    <row r="79" spans="1:2" outlineLevel="2" x14ac:dyDescent="0.2">
      <c r="A79" s="31"/>
      <c r="B79" s="13" t="s">
        <v>5607</v>
      </c>
    </row>
    <row r="80" spans="1:2" outlineLevel="2" x14ac:dyDescent="0.2">
      <c r="A80" s="31"/>
      <c r="B80" s="13" t="s">
        <v>5608</v>
      </c>
    </row>
    <row r="81" spans="1:2" outlineLevel="2" x14ac:dyDescent="0.2">
      <c r="A81" s="31"/>
      <c r="B81" s="13" t="s">
        <v>5609</v>
      </c>
    </row>
    <row r="82" spans="1:2" outlineLevel="2" x14ac:dyDescent="0.2">
      <c r="A82" s="31"/>
      <c r="B82" s="11" t="s">
        <v>319</v>
      </c>
    </row>
    <row r="83" spans="1:2" outlineLevel="2" x14ac:dyDescent="0.2">
      <c r="A83" s="31"/>
      <c r="B83" s="13" t="s">
        <v>5610</v>
      </c>
    </row>
    <row r="84" spans="1:2" outlineLevel="2" x14ac:dyDescent="0.2">
      <c r="A84" s="31"/>
      <c r="B84" s="13" t="s">
        <v>5611</v>
      </c>
    </row>
    <row r="85" spans="1:2" outlineLevel="2" x14ac:dyDescent="0.2">
      <c r="A85" s="31"/>
      <c r="B85" s="13" t="s">
        <v>5612</v>
      </c>
    </row>
    <row r="86" spans="1:2" outlineLevel="2" x14ac:dyDescent="0.2">
      <c r="A86" s="31"/>
      <c r="B86" s="13" t="s">
        <v>5613</v>
      </c>
    </row>
    <row r="87" spans="1:2" outlineLevel="2" x14ac:dyDescent="0.2">
      <c r="A87" s="31"/>
      <c r="B87" s="13" t="s">
        <v>5614</v>
      </c>
    </row>
    <row r="88" spans="1:2" outlineLevel="2" x14ac:dyDescent="0.2">
      <c r="A88" s="31"/>
      <c r="B88" s="13" t="s">
        <v>5615</v>
      </c>
    </row>
    <row r="89" spans="1:2" outlineLevel="2" x14ac:dyDescent="0.2">
      <c r="A89" s="31"/>
      <c r="B89" s="13" t="s">
        <v>5616</v>
      </c>
    </row>
    <row r="90" spans="1:2" outlineLevel="2" x14ac:dyDescent="0.2">
      <c r="A90" s="31"/>
      <c r="B90" s="13" t="s">
        <v>5617</v>
      </c>
    </row>
    <row r="91" spans="1:2" outlineLevel="2" x14ac:dyDescent="0.2">
      <c r="A91" s="31"/>
      <c r="B91" s="13" t="s">
        <v>5618</v>
      </c>
    </row>
    <row r="92" spans="1:2" outlineLevel="2" x14ac:dyDescent="0.2">
      <c r="A92" s="31"/>
      <c r="B92" s="13" t="s">
        <v>5619</v>
      </c>
    </row>
    <row r="93" spans="1:2" outlineLevel="2" x14ac:dyDescent="0.2">
      <c r="A93" s="31"/>
      <c r="B93" s="13" t="s">
        <v>5620</v>
      </c>
    </row>
    <row r="94" spans="1:2" outlineLevel="2" x14ac:dyDescent="0.2">
      <c r="A94" s="31"/>
      <c r="B94" s="11" t="s">
        <v>320</v>
      </c>
    </row>
    <row r="95" spans="1:2" outlineLevel="2" x14ac:dyDescent="0.2">
      <c r="A95" s="31"/>
      <c r="B95" s="13" t="s">
        <v>5621</v>
      </c>
    </row>
    <row r="96" spans="1:2" outlineLevel="2" x14ac:dyDescent="0.2">
      <c r="A96" s="31"/>
      <c r="B96" s="13" t="s">
        <v>5622</v>
      </c>
    </row>
    <row r="97" spans="1:2" outlineLevel="2" x14ac:dyDescent="0.2">
      <c r="A97" s="31"/>
      <c r="B97" s="13" t="s">
        <v>5623</v>
      </c>
    </row>
    <row r="98" spans="1:2" outlineLevel="2" x14ac:dyDescent="0.2">
      <c r="A98" s="31"/>
      <c r="B98" s="13" t="s">
        <v>5624</v>
      </c>
    </row>
    <row r="99" spans="1:2" outlineLevel="2" x14ac:dyDescent="0.2">
      <c r="A99" s="31"/>
      <c r="B99" s="13" t="s">
        <v>5625</v>
      </c>
    </row>
    <row r="100" spans="1:2" outlineLevel="2" x14ac:dyDescent="0.2">
      <c r="A100" s="31"/>
      <c r="B100" s="13" t="s">
        <v>5626</v>
      </c>
    </row>
    <row r="101" spans="1:2" outlineLevel="2" x14ac:dyDescent="0.2">
      <c r="A101" s="31"/>
      <c r="B101" s="13" t="s">
        <v>5627</v>
      </c>
    </row>
    <row r="102" spans="1:2" outlineLevel="2" x14ac:dyDescent="0.2">
      <c r="A102" s="31"/>
      <c r="B102" s="13" t="s">
        <v>5628</v>
      </c>
    </row>
    <row r="103" spans="1:2" outlineLevel="2" x14ac:dyDescent="0.2">
      <c r="A103" s="31"/>
      <c r="B103" s="13" t="s">
        <v>5629</v>
      </c>
    </row>
    <row r="104" spans="1:2" outlineLevel="2" x14ac:dyDescent="0.2">
      <c r="A104" s="31"/>
      <c r="B104" s="13" t="s">
        <v>5630</v>
      </c>
    </row>
    <row r="105" spans="1:2" outlineLevel="2" x14ac:dyDescent="0.2">
      <c r="A105" s="31"/>
      <c r="B105" s="13" t="s">
        <v>5631</v>
      </c>
    </row>
    <row r="106" spans="1:2" ht="25.5" outlineLevel="2" x14ac:dyDescent="0.2">
      <c r="A106" s="31"/>
      <c r="B106" s="11" t="s">
        <v>1620</v>
      </c>
    </row>
    <row r="107" spans="1:2" outlineLevel="2" x14ac:dyDescent="0.2">
      <c r="A107" s="31"/>
      <c r="B107" s="11" t="s">
        <v>321</v>
      </c>
    </row>
    <row r="108" spans="1:2" outlineLevel="2" x14ac:dyDescent="0.2">
      <c r="A108" s="31"/>
      <c r="B108" s="11" t="s">
        <v>322</v>
      </c>
    </row>
    <row r="109" spans="1:2" ht="25.5" outlineLevel="2" x14ac:dyDescent="0.2">
      <c r="A109" s="31"/>
      <c r="B109" s="11" t="s">
        <v>323</v>
      </c>
    </row>
    <row r="110" spans="1:2" outlineLevel="2" x14ac:dyDescent="0.2">
      <c r="A110" s="31"/>
      <c r="B110" s="13" t="s">
        <v>5632</v>
      </c>
    </row>
    <row r="111" spans="1:2" outlineLevel="2" x14ac:dyDescent="0.2">
      <c r="A111" s="31"/>
      <c r="B111" s="13" t="s">
        <v>5633</v>
      </c>
    </row>
    <row r="112" spans="1:2" outlineLevel="2" x14ac:dyDescent="0.2">
      <c r="A112" s="31"/>
      <c r="B112" s="13" t="s">
        <v>5634</v>
      </c>
    </row>
    <row r="113" spans="1:2" ht="13.5" outlineLevel="2" x14ac:dyDescent="0.2">
      <c r="A113" s="31"/>
      <c r="B113" s="15" t="s">
        <v>1615</v>
      </c>
    </row>
    <row r="114" spans="1:2" outlineLevel="2" x14ac:dyDescent="0.2">
      <c r="A114" s="31"/>
      <c r="B114" s="16" t="s">
        <v>1621</v>
      </c>
    </row>
    <row r="115" spans="1:2" ht="12.75" customHeight="1" outlineLevel="2" x14ac:dyDescent="0.2">
      <c r="A115" s="31"/>
      <c r="B115" s="16" t="s">
        <v>1622</v>
      </c>
    </row>
    <row r="116" spans="1:2" ht="25.5" outlineLevel="2" x14ac:dyDescent="0.2">
      <c r="A116" s="31"/>
      <c r="B116" s="16" t="s">
        <v>1623</v>
      </c>
    </row>
    <row r="117" spans="1:2" outlineLevel="2" x14ac:dyDescent="0.2">
      <c r="A117" s="31" t="s">
        <v>1624</v>
      </c>
      <c r="B117" s="10" t="s">
        <v>1625</v>
      </c>
    </row>
    <row r="118" spans="1:2" outlineLevel="2" x14ac:dyDescent="0.2">
      <c r="A118" s="31" t="s">
        <v>1626</v>
      </c>
      <c r="B118" s="11" t="s">
        <v>1625</v>
      </c>
    </row>
    <row r="119" spans="1:2" outlineLevel="2" x14ac:dyDescent="0.2">
      <c r="A119" s="31" t="s">
        <v>1627</v>
      </c>
      <c r="B119" s="10" t="s">
        <v>1628</v>
      </c>
    </row>
    <row r="120" spans="1:2" outlineLevel="2" x14ac:dyDescent="0.2">
      <c r="A120" s="31" t="s">
        <v>1629</v>
      </c>
      <c r="B120" s="11" t="s">
        <v>1628</v>
      </c>
    </row>
    <row r="121" spans="1:2" outlineLevel="2" x14ac:dyDescent="0.2">
      <c r="A121" s="31" t="s">
        <v>1630</v>
      </c>
      <c r="B121" s="10" t="s">
        <v>324</v>
      </c>
    </row>
    <row r="122" spans="1:2" outlineLevel="2" x14ac:dyDescent="0.2">
      <c r="A122" s="31" t="s">
        <v>1631</v>
      </c>
      <c r="B122" s="11" t="s">
        <v>324</v>
      </c>
    </row>
    <row r="123" spans="1:2" outlineLevel="2" x14ac:dyDescent="0.2">
      <c r="A123" s="31"/>
      <c r="B123" s="10" t="s">
        <v>1614</v>
      </c>
    </row>
    <row r="124" spans="1:2" outlineLevel="2" x14ac:dyDescent="0.2">
      <c r="A124" s="31"/>
      <c r="B124" s="11" t="s">
        <v>325</v>
      </c>
    </row>
    <row r="125" spans="1:2" outlineLevel="2" x14ac:dyDescent="0.2">
      <c r="A125" s="31"/>
      <c r="B125" s="11" t="s">
        <v>326</v>
      </c>
    </row>
    <row r="126" spans="1:2" outlineLevel="2" x14ac:dyDescent="0.2">
      <c r="A126" s="31"/>
      <c r="B126" s="11" t="s">
        <v>327</v>
      </c>
    </row>
    <row r="127" spans="1:2" outlineLevel="2" x14ac:dyDescent="0.2">
      <c r="A127" s="31"/>
      <c r="B127" s="11" t="s">
        <v>328</v>
      </c>
    </row>
    <row r="128" spans="1:2" outlineLevel="2" x14ac:dyDescent="0.2">
      <c r="A128" s="31" t="s">
        <v>1632</v>
      </c>
      <c r="B128" s="10" t="s">
        <v>1633</v>
      </c>
    </row>
    <row r="129" spans="1:2" outlineLevel="2" x14ac:dyDescent="0.2">
      <c r="A129" s="31" t="s">
        <v>1634</v>
      </c>
      <c r="B129" s="11" t="s">
        <v>1635</v>
      </c>
    </row>
    <row r="130" spans="1:2" outlineLevel="2" x14ac:dyDescent="0.2">
      <c r="A130" s="31"/>
      <c r="B130" s="10" t="s">
        <v>304</v>
      </c>
    </row>
    <row r="131" spans="1:2" outlineLevel="2" x14ac:dyDescent="0.2">
      <c r="A131" s="31"/>
      <c r="B131" s="11" t="s">
        <v>329</v>
      </c>
    </row>
    <row r="132" spans="1:2" outlineLevel="2" x14ac:dyDescent="0.2">
      <c r="A132" s="31"/>
      <c r="B132" s="14" t="s">
        <v>5635</v>
      </c>
    </row>
    <row r="133" spans="1:2" ht="25.5" outlineLevel="2" x14ac:dyDescent="0.2">
      <c r="A133" s="31"/>
      <c r="B133" s="14" t="s">
        <v>5636</v>
      </c>
    </row>
    <row r="134" spans="1:2" outlineLevel="2" x14ac:dyDescent="0.2">
      <c r="A134" s="31"/>
      <c r="B134" s="14" t="s">
        <v>5637</v>
      </c>
    </row>
    <row r="135" spans="1:2" ht="25.5" outlineLevel="2" x14ac:dyDescent="0.2">
      <c r="A135" s="31"/>
      <c r="B135" s="11" t="s">
        <v>330</v>
      </c>
    </row>
    <row r="136" spans="1:2" ht="13.5" outlineLevel="2" x14ac:dyDescent="0.2">
      <c r="A136" s="31"/>
      <c r="B136" s="15" t="s">
        <v>306</v>
      </c>
    </row>
    <row r="137" spans="1:2" outlineLevel="2" x14ac:dyDescent="0.2">
      <c r="A137" s="31"/>
      <c r="B137" s="16" t="s">
        <v>331</v>
      </c>
    </row>
    <row r="138" spans="1:2" outlineLevel="2" x14ac:dyDescent="0.2">
      <c r="A138" s="31"/>
      <c r="B138" s="16" t="s">
        <v>332</v>
      </c>
    </row>
    <row r="139" spans="1:2" outlineLevel="2" x14ac:dyDescent="0.2">
      <c r="A139" s="31"/>
      <c r="B139" s="16" t="s">
        <v>333</v>
      </c>
    </row>
    <row r="140" spans="1:2" outlineLevel="2" x14ac:dyDescent="0.2">
      <c r="A140" s="31" t="s">
        <v>1636</v>
      </c>
      <c r="B140" s="11" t="s">
        <v>334</v>
      </c>
    </row>
    <row r="141" spans="1:2" outlineLevel="2" x14ac:dyDescent="0.2">
      <c r="A141" s="31"/>
      <c r="B141" s="10" t="s">
        <v>1614</v>
      </c>
    </row>
    <row r="142" spans="1:2" outlineLevel="2" x14ac:dyDescent="0.2">
      <c r="A142" s="31"/>
      <c r="B142" s="11" t="s">
        <v>335</v>
      </c>
    </row>
    <row r="143" spans="1:2" outlineLevel="2" x14ac:dyDescent="0.2">
      <c r="A143" s="31"/>
      <c r="B143" s="11" t="s">
        <v>336</v>
      </c>
    </row>
    <row r="144" spans="1:2" outlineLevel="2" x14ac:dyDescent="0.2">
      <c r="A144" s="31"/>
      <c r="B144" s="11" t="s">
        <v>337</v>
      </c>
    </row>
    <row r="145" spans="1:2" outlineLevel="2" x14ac:dyDescent="0.2">
      <c r="A145" s="31" t="s">
        <v>1</v>
      </c>
      <c r="B145" s="10" t="s">
        <v>47</v>
      </c>
    </row>
    <row r="146" spans="1:2" outlineLevel="2" x14ac:dyDescent="0.2">
      <c r="A146" s="31"/>
      <c r="B146" s="10" t="s">
        <v>1637</v>
      </c>
    </row>
    <row r="147" spans="1:2" ht="25.5" outlineLevel="2" x14ac:dyDescent="0.2">
      <c r="A147" s="31"/>
      <c r="B147" s="11" t="s">
        <v>338</v>
      </c>
    </row>
    <row r="148" spans="1:2" outlineLevel="2" x14ac:dyDescent="0.2">
      <c r="A148" s="31" t="s">
        <v>1638</v>
      </c>
      <c r="B148" s="10" t="s">
        <v>339</v>
      </c>
    </row>
    <row r="149" spans="1:2" outlineLevel="2" x14ac:dyDescent="0.2">
      <c r="A149" s="31" t="s">
        <v>1639</v>
      </c>
      <c r="B149" s="11" t="s">
        <v>339</v>
      </c>
    </row>
    <row r="150" spans="1:2" outlineLevel="2" x14ac:dyDescent="0.2">
      <c r="A150" s="31"/>
      <c r="B150" s="10" t="s">
        <v>1614</v>
      </c>
    </row>
    <row r="151" spans="1:2" outlineLevel="2" x14ac:dyDescent="0.2">
      <c r="A151" s="31"/>
      <c r="B151" s="11" t="s">
        <v>340</v>
      </c>
    </row>
    <row r="152" spans="1:2" ht="13.5" outlineLevel="2" x14ac:dyDescent="0.2">
      <c r="A152" s="31"/>
      <c r="B152" s="15" t="s">
        <v>1615</v>
      </c>
    </row>
    <row r="153" spans="1:2" outlineLevel="2" x14ac:dyDescent="0.2">
      <c r="A153" s="31"/>
      <c r="B153" s="16" t="s">
        <v>1640</v>
      </c>
    </row>
    <row r="154" spans="1:2" outlineLevel="2" x14ac:dyDescent="0.2">
      <c r="A154" s="31" t="s">
        <v>1641</v>
      </c>
      <c r="B154" s="10" t="s">
        <v>1642</v>
      </c>
    </row>
    <row r="155" spans="1:2" outlineLevel="2" x14ac:dyDescent="0.2">
      <c r="A155" s="31" t="s">
        <v>1643</v>
      </c>
      <c r="B155" s="11" t="s">
        <v>1642</v>
      </c>
    </row>
    <row r="156" spans="1:2" outlineLevel="2" x14ac:dyDescent="0.2">
      <c r="A156" s="31"/>
      <c r="B156" s="10" t="s">
        <v>1614</v>
      </c>
    </row>
    <row r="157" spans="1:2" outlineLevel="2" x14ac:dyDescent="0.2">
      <c r="A157" s="31"/>
      <c r="B157" s="11" t="s">
        <v>341</v>
      </c>
    </row>
    <row r="158" spans="1:2" outlineLevel="2" x14ac:dyDescent="0.2">
      <c r="A158" s="31"/>
      <c r="B158" s="13" t="s">
        <v>5638</v>
      </c>
    </row>
    <row r="159" spans="1:2" outlineLevel="2" x14ac:dyDescent="0.2">
      <c r="A159" s="31"/>
      <c r="B159" s="13" t="s">
        <v>5639</v>
      </c>
    </row>
    <row r="160" spans="1:2" outlineLevel="2" x14ac:dyDescent="0.2">
      <c r="A160" s="31"/>
      <c r="B160" s="13" t="s">
        <v>5640</v>
      </c>
    </row>
    <row r="161" spans="1:2" outlineLevel="2" x14ac:dyDescent="0.2">
      <c r="A161" s="31"/>
      <c r="B161" s="13" t="s">
        <v>5641</v>
      </c>
    </row>
    <row r="162" spans="1:2" outlineLevel="2" x14ac:dyDescent="0.2">
      <c r="A162" s="31"/>
      <c r="B162" s="13" t="s">
        <v>5642</v>
      </c>
    </row>
    <row r="163" spans="1:2" outlineLevel="2" x14ac:dyDescent="0.2">
      <c r="A163" s="31"/>
      <c r="B163" s="13" t="s">
        <v>5643</v>
      </c>
    </row>
    <row r="164" spans="1:2" outlineLevel="2" x14ac:dyDescent="0.2">
      <c r="A164" s="31"/>
      <c r="B164" s="13" t="s">
        <v>5644</v>
      </c>
    </row>
    <row r="165" spans="1:2" outlineLevel="2" x14ac:dyDescent="0.2">
      <c r="A165" s="31"/>
      <c r="B165" s="13" t="s">
        <v>5645</v>
      </c>
    </row>
    <row r="166" spans="1:2" outlineLevel="2" x14ac:dyDescent="0.2">
      <c r="A166" s="31" t="s">
        <v>1644</v>
      </c>
      <c r="B166" s="10" t="s">
        <v>1645</v>
      </c>
    </row>
    <row r="167" spans="1:2" outlineLevel="2" x14ac:dyDescent="0.2">
      <c r="A167" s="31" t="s">
        <v>1646</v>
      </c>
      <c r="B167" s="11" t="s">
        <v>1645</v>
      </c>
    </row>
    <row r="168" spans="1:2" outlineLevel="2" x14ac:dyDescent="0.2">
      <c r="A168" s="31"/>
      <c r="B168" s="10" t="s">
        <v>1614</v>
      </c>
    </row>
    <row r="169" spans="1:2" outlineLevel="2" x14ac:dyDescent="0.2">
      <c r="A169" s="31"/>
      <c r="B169" s="11" t="s">
        <v>342</v>
      </c>
    </row>
    <row r="170" spans="1:2" outlineLevel="2" x14ac:dyDescent="0.2">
      <c r="A170" s="31"/>
      <c r="B170" s="13" t="s">
        <v>5646</v>
      </c>
    </row>
    <row r="171" spans="1:2" outlineLevel="2" x14ac:dyDescent="0.2">
      <c r="A171" s="31"/>
      <c r="B171" s="13" t="s">
        <v>5647</v>
      </c>
    </row>
    <row r="172" spans="1:2" outlineLevel="2" x14ac:dyDescent="0.2">
      <c r="A172" s="31"/>
      <c r="B172" s="13" t="s">
        <v>5648</v>
      </c>
    </row>
    <row r="173" spans="1:2" outlineLevel="2" x14ac:dyDescent="0.2">
      <c r="A173" s="31"/>
      <c r="B173" s="13" t="s">
        <v>5649</v>
      </c>
    </row>
    <row r="174" spans="1:2" outlineLevel="2" x14ac:dyDescent="0.2">
      <c r="A174" s="31"/>
      <c r="B174" s="13" t="s">
        <v>5650</v>
      </c>
    </row>
    <row r="175" spans="1:2" outlineLevel="2" x14ac:dyDescent="0.2">
      <c r="A175" s="31" t="s">
        <v>1647</v>
      </c>
      <c r="B175" s="10" t="s">
        <v>343</v>
      </c>
    </row>
    <row r="176" spans="1:2" outlineLevel="2" x14ac:dyDescent="0.2">
      <c r="A176" s="31" t="s">
        <v>1648</v>
      </c>
      <c r="B176" s="11" t="s">
        <v>343</v>
      </c>
    </row>
    <row r="177" spans="1:2" outlineLevel="2" x14ac:dyDescent="0.2">
      <c r="A177" s="31"/>
      <c r="B177" s="10" t="s">
        <v>1614</v>
      </c>
    </row>
    <row r="178" spans="1:2" outlineLevel="2" x14ac:dyDescent="0.2">
      <c r="A178" s="31"/>
      <c r="B178" s="11" t="s">
        <v>344</v>
      </c>
    </row>
    <row r="179" spans="1:2" outlineLevel="2" x14ac:dyDescent="0.2">
      <c r="A179" s="31"/>
      <c r="B179" s="14" t="s">
        <v>5651</v>
      </c>
    </row>
    <row r="180" spans="1:2" outlineLevel="2" x14ac:dyDescent="0.2">
      <c r="A180" s="31"/>
      <c r="B180" s="14" t="s">
        <v>5652</v>
      </c>
    </row>
    <row r="181" spans="1:2" outlineLevel="2" x14ac:dyDescent="0.2">
      <c r="A181" s="31"/>
      <c r="B181" s="14" t="s">
        <v>5653</v>
      </c>
    </row>
    <row r="182" spans="1:2" outlineLevel="2" x14ac:dyDescent="0.2">
      <c r="A182" s="31"/>
      <c r="B182" s="14" t="s">
        <v>5654</v>
      </c>
    </row>
    <row r="183" spans="1:2" outlineLevel="2" x14ac:dyDescent="0.2">
      <c r="A183" s="31"/>
      <c r="B183" s="14" t="s">
        <v>5655</v>
      </c>
    </row>
    <row r="184" spans="1:2" outlineLevel="2" x14ac:dyDescent="0.2">
      <c r="A184" s="31"/>
      <c r="B184" s="14" t="s">
        <v>5656</v>
      </c>
    </row>
    <row r="185" spans="1:2" outlineLevel="2" x14ac:dyDescent="0.2">
      <c r="A185" s="31"/>
      <c r="B185" s="14" t="s">
        <v>5657</v>
      </c>
    </row>
    <row r="186" spans="1:2" outlineLevel="2" x14ac:dyDescent="0.2">
      <c r="A186" s="31"/>
      <c r="B186" s="14" t="s">
        <v>5658</v>
      </c>
    </row>
    <row r="187" spans="1:2" outlineLevel="2" x14ac:dyDescent="0.2">
      <c r="A187" s="31" t="s">
        <v>1649</v>
      </c>
      <c r="B187" s="10" t="s">
        <v>1650</v>
      </c>
    </row>
    <row r="188" spans="1:2" outlineLevel="2" x14ac:dyDescent="0.2">
      <c r="A188" s="31" t="s">
        <v>1651</v>
      </c>
      <c r="B188" s="11" t="s">
        <v>1650</v>
      </c>
    </row>
    <row r="189" spans="1:2" outlineLevel="2" x14ac:dyDescent="0.2">
      <c r="A189" s="31"/>
      <c r="B189" s="10" t="s">
        <v>1614</v>
      </c>
    </row>
    <row r="190" spans="1:2" outlineLevel="2" x14ac:dyDescent="0.2">
      <c r="A190" s="31"/>
      <c r="B190" s="11" t="s">
        <v>345</v>
      </c>
    </row>
    <row r="191" spans="1:2" outlineLevel="2" x14ac:dyDescent="0.2">
      <c r="A191" s="31"/>
      <c r="B191" s="13" t="s">
        <v>5659</v>
      </c>
    </row>
    <row r="192" spans="1:2" outlineLevel="2" x14ac:dyDescent="0.2">
      <c r="A192" s="31"/>
      <c r="B192" s="13" t="s">
        <v>5660</v>
      </c>
    </row>
    <row r="193" spans="1:2" outlineLevel="2" x14ac:dyDescent="0.2">
      <c r="A193" s="31"/>
      <c r="B193" s="13" t="s">
        <v>5661</v>
      </c>
    </row>
    <row r="194" spans="1:2" outlineLevel="2" x14ac:dyDescent="0.2">
      <c r="A194" s="31"/>
      <c r="B194" s="13" t="s">
        <v>5662</v>
      </c>
    </row>
    <row r="195" spans="1:2" outlineLevel="2" x14ac:dyDescent="0.2">
      <c r="A195" s="31"/>
      <c r="B195" s="13" t="s">
        <v>5663</v>
      </c>
    </row>
    <row r="196" spans="1:2" outlineLevel="2" x14ac:dyDescent="0.2">
      <c r="A196" s="31"/>
      <c r="B196" s="13" t="s">
        <v>5664</v>
      </c>
    </row>
    <row r="197" spans="1:2" outlineLevel="2" x14ac:dyDescent="0.2">
      <c r="A197" s="31"/>
      <c r="B197" s="13" t="s">
        <v>5665</v>
      </c>
    </row>
    <row r="198" spans="1:2" outlineLevel="2" x14ac:dyDescent="0.2">
      <c r="A198" s="31"/>
      <c r="B198" s="13" t="s">
        <v>5666</v>
      </c>
    </row>
    <row r="199" spans="1:2" outlineLevel="2" x14ac:dyDescent="0.2">
      <c r="A199" s="31"/>
      <c r="B199" s="11" t="s">
        <v>346</v>
      </c>
    </row>
    <row r="200" spans="1:2" outlineLevel="2" x14ac:dyDescent="0.2">
      <c r="A200" s="31"/>
      <c r="B200" s="11" t="s">
        <v>347</v>
      </c>
    </row>
    <row r="201" spans="1:2" outlineLevel="2" x14ac:dyDescent="0.2">
      <c r="A201" s="31"/>
      <c r="B201" s="13" t="s">
        <v>5667</v>
      </c>
    </row>
    <row r="202" spans="1:2" outlineLevel="2" x14ac:dyDescent="0.2">
      <c r="A202" s="31"/>
      <c r="B202" s="13" t="s">
        <v>5668</v>
      </c>
    </row>
    <row r="203" spans="1:2" outlineLevel="2" x14ac:dyDescent="0.2">
      <c r="A203" s="31"/>
      <c r="B203" s="13" t="s">
        <v>5669</v>
      </c>
    </row>
    <row r="204" spans="1:2" outlineLevel="2" x14ac:dyDescent="0.2">
      <c r="A204" s="31"/>
      <c r="B204" s="13" t="s">
        <v>5670</v>
      </c>
    </row>
    <row r="205" spans="1:2" outlineLevel="2" x14ac:dyDescent="0.2">
      <c r="A205" s="31"/>
      <c r="B205" s="13" t="s">
        <v>5671</v>
      </c>
    </row>
    <row r="206" spans="1:2" outlineLevel="2" x14ac:dyDescent="0.2">
      <c r="A206" s="31"/>
      <c r="B206" s="13" t="s">
        <v>5672</v>
      </c>
    </row>
    <row r="207" spans="1:2" outlineLevel="2" x14ac:dyDescent="0.2">
      <c r="A207" s="31"/>
      <c r="B207" s="13" t="s">
        <v>5673</v>
      </c>
    </row>
    <row r="208" spans="1:2" outlineLevel="2" x14ac:dyDescent="0.2">
      <c r="A208" s="31"/>
      <c r="B208" s="11" t="s">
        <v>348</v>
      </c>
    </row>
    <row r="209" spans="1:2" outlineLevel="2" x14ac:dyDescent="0.2">
      <c r="A209" s="31"/>
      <c r="B209" s="13" t="s">
        <v>5674</v>
      </c>
    </row>
    <row r="210" spans="1:2" ht="13.5" outlineLevel="2" x14ac:dyDescent="0.2">
      <c r="A210" s="31"/>
      <c r="B210" s="15" t="s">
        <v>1615</v>
      </c>
    </row>
    <row r="211" spans="1:2" outlineLevel="2" x14ac:dyDescent="0.2">
      <c r="A211" s="31"/>
      <c r="B211" s="16" t="s">
        <v>1652</v>
      </c>
    </row>
    <row r="212" spans="1:2" outlineLevel="2" x14ac:dyDescent="0.2">
      <c r="A212" s="31"/>
      <c r="B212" s="16" t="s">
        <v>1653</v>
      </c>
    </row>
    <row r="213" spans="1:2" outlineLevel="2" x14ac:dyDescent="0.2">
      <c r="A213" s="31"/>
      <c r="B213" s="16" t="s">
        <v>1654</v>
      </c>
    </row>
    <row r="214" spans="1:2" outlineLevel="2" x14ac:dyDescent="0.2">
      <c r="A214" s="31" t="s">
        <v>1655</v>
      </c>
      <c r="B214" s="10" t="s">
        <v>1656</v>
      </c>
    </row>
    <row r="215" spans="1:2" outlineLevel="2" x14ac:dyDescent="0.2">
      <c r="A215" s="31" t="s">
        <v>1657</v>
      </c>
      <c r="B215" s="11" t="s">
        <v>349</v>
      </c>
    </row>
    <row r="216" spans="1:2" outlineLevel="2" x14ac:dyDescent="0.2">
      <c r="A216" s="31"/>
      <c r="B216" s="10" t="s">
        <v>1614</v>
      </c>
    </row>
    <row r="217" spans="1:2" outlineLevel="2" x14ac:dyDescent="0.2">
      <c r="A217" s="31"/>
      <c r="B217" s="11" t="s">
        <v>350</v>
      </c>
    </row>
    <row r="218" spans="1:2" outlineLevel="2" x14ac:dyDescent="0.2">
      <c r="A218" s="31"/>
      <c r="B218" s="13" t="s">
        <v>5675</v>
      </c>
    </row>
    <row r="219" spans="1:2" outlineLevel="2" x14ac:dyDescent="0.2">
      <c r="A219" s="31"/>
      <c r="B219" s="13" t="s">
        <v>5676</v>
      </c>
    </row>
    <row r="220" spans="1:2" outlineLevel="2" x14ac:dyDescent="0.2">
      <c r="A220" s="31"/>
      <c r="B220" s="13" t="s">
        <v>5677</v>
      </c>
    </row>
    <row r="221" spans="1:2" outlineLevel="2" x14ac:dyDescent="0.2">
      <c r="A221" s="31"/>
      <c r="B221" s="13" t="s">
        <v>5678</v>
      </c>
    </row>
    <row r="222" spans="1:2" ht="13.5" outlineLevel="2" x14ac:dyDescent="0.2">
      <c r="A222" s="31"/>
      <c r="B222" s="15" t="s">
        <v>1615</v>
      </c>
    </row>
    <row r="223" spans="1:2" outlineLevel="2" x14ac:dyDescent="0.2">
      <c r="A223" s="31"/>
      <c r="B223" s="16" t="s">
        <v>1658</v>
      </c>
    </row>
    <row r="224" spans="1:2" outlineLevel="2" x14ac:dyDescent="0.2">
      <c r="A224" s="31" t="s">
        <v>1659</v>
      </c>
      <c r="B224" s="10" t="s">
        <v>351</v>
      </c>
    </row>
    <row r="225" spans="1:2" outlineLevel="2" x14ac:dyDescent="0.2">
      <c r="A225" s="31" t="s">
        <v>1660</v>
      </c>
      <c r="B225" s="11" t="s">
        <v>351</v>
      </c>
    </row>
    <row r="226" spans="1:2" outlineLevel="2" x14ac:dyDescent="0.2">
      <c r="A226" s="31"/>
      <c r="B226" s="10" t="s">
        <v>1614</v>
      </c>
    </row>
    <row r="227" spans="1:2" outlineLevel="2" x14ac:dyDescent="0.2">
      <c r="A227" s="31"/>
      <c r="B227" s="11" t="s">
        <v>352</v>
      </c>
    </row>
    <row r="228" spans="1:2" outlineLevel="2" x14ac:dyDescent="0.2">
      <c r="A228" s="31"/>
      <c r="B228" s="13" t="s">
        <v>5679</v>
      </c>
    </row>
    <row r="229" spans="1:2" outlineLevel="2" x14ac:dyDescent="0.2">
      <c r="A229" s="31"/>
      <c r="B229" s="13" t="s">
        <v>5680</v>
      </c>
    </row>
    <row r="230" spans="1:2" outlineLevel="2" x14ac:dyDescent="0.2">
      <c r="A230" s="31"/>
      <c r="B230" s="13" t="s">
        <v>5681</v>
      </c>
    </row>
    <row r="231" spans="1:2" outlineLevel="2" x14ac:dyDescent="0.2">
      <c r="A231" s="31"/>
      <c r="B231" s="13" t="s">
        <v>5682</v>
      </c>
    </row>
    <row r="232" spans="1:2" outlineLevel="2" x14ac:dyDescent="0.2">
      <c r="A232" s="31"/>
      <c r="B232" s="13" t="s">
        <v>5683</v>
      </c>
    </row>
    <row r="233" spans="1:2" outlineLevel="2" x14ac:dyDescent="0.2">
      <c r="A233" s="31" t="s">
        <v>1661</v>
      </c>
      <c r="B233" s="10" t="s">
        <v>353</v>
      </c>
    </row>
    <row r="234" spans="1:2" outlineLevel="2" x14ac:dyDescent="0.2">
      <c r="A234" s="31" t="s">
        <v>1662</v>
      </c>
      <c r="B234" s="11" t="s">
        <v>1663</v>
      </c>
    </row>
    <row r="235" spans="1:2" outlineLevel="2" x14ac:dyDescent="0.2">
      <c r="A235" s="31"/>
      <c r="B235" s="10" t="s">
        <v>1614</v>
      </c>
    </row>
    <row r="236" spans="1:2" ht="25.5" outlineLevel="2" x14ac:dyDescent="0.2">
      <c r="A236" s="31"/>
      <c r="B236" s="11" t="s">
        <v>354</v>
      </c>
    </row>
    <row r="237" spans="1:2" outlineLevel="2" x14ac:dyDescent="0.2">
      <c r="A237" s="31"/>
      <c r="B237" s="14" t="s">
        <v>5684</v>
      </c>
    </row>
    <row r="238" spans="1:2" outlineLevel="2" x14ac:dyDescent="0.2">
      <c r="A238" s="31"/>
      <c r="B238" s="14" t="s">
        <v>5685</v>
      </c>
    </row>
    <row r="239" spans="1:2" ht="25.5" outlineLevel="2" x14ac:dyDescent="0.2">
      <c r="A239" s="31"/>
      <c r="B239" s="14" t="s">
        <v>5686</v>
      </c>
    </row>
    <row r="240" spans="1:2" outlineLevel="2" x14ac:dyDescent="0.2">
      <c r="A240" s="31"/>
      <c r="B240" s="14" t="s">
        <v>5687</v>
      </c>
    </row>
    <row r="241" spans="1:2" outlineLevel="2" x14ac:dyDescent="0.2">
      <c r="A241" s="31"/>
      <c r="B241" s="14" t="s">
        <v>5688</v>
      </c>
    </row>
    <row r="242" spans="1:2" outlineLevel="2" x14ac:dyDescent="0.2">
      <c r="A242" s="31"/>
      <c r="B242" s="14" t="s">
        <v>5689</v>
      </c>
    </row>
    <row r="243" spans="1:2" outlineLevel="2" x14ac:dyDescent="0.2">
      <c r="A243" s="31"/>
      <c r="B243" s="14" t="s">
        <v>5690</v>
      </c>
    </row>
    <row r="244" spans="1:2" outlineLevel="2" x14ac:dyDescent="0.2">
      <c r="A244" s="31"/>
      <c r="B244" s="14" t="s">
        <v>5691</v>
      </c>
    </row>
    <row r="245" spans="1:2" outlineLevel="2" x14ac:dyDescent="0.2">
      <c r="A245" s="31"/>
      <c r="B245" s="14" t="s">
        <v>5692</v>
      </c>
    </row>
    <row r="246" spans="1:2" outlineLevel="2" x14ac:dyDescent="0.2">
      <c r="A246" s="31"/>
      <c r="B246" s="14" t="s">
        <v>5693</v>
      </c>
    </row>
    <row r="247" spans="1:2" outlineLevel="2" x14ac:dyDescent="0.2">
      <c r="A247" s="31"/>
      <c r="B247" s="14" t="s">
        <v>5694</v>
      </c>
    </row>
    <row r="248" spans="1:2" outlineLevel="2" x14ac:dyDescent="0.2">
      <c r="A248" s="31"/>
      <c r="B248" s="14" t="s">
        <v>5695</v>
      </c>
    </row>
    <row r="249" spans="1:2" outlineLevel="2" x14ac:dyDescent="0.2">
      <c r="A249" s="31"/>
      <c r="B249" s="14" t="s">
        <v>5696</v>
      </c>
    </row>
    <row r="250" spans="1:2" outlineLevel="2" x14ac:dyDescent="0.2">
      <c r="A250" s="31"/>
      <c r="B250" s="14" t="s">
        <v>5697</v>
      </c>
    </row>
    <row r="251" spans="1:2" outlineLevel="2" x14ac:dyDescent="0.2">
      <c r="A251" s="31"/>
      <c r="B251" s="14" t="s">
        <v>5698</v>
      </c>
    </row>
    <row r="252" spans="1:2" outlineLevel="2" x14ac:dyDescent="0.2">
      <c r="A252" s="31" t="s">
        <v>1664</v>
      </c>
      <c r="B252" s="11" t="s">
        <v>355</v>
      </c>
    </row>
    <row r="253" spans="1:2" outlineLevel="2" x14ac:dyDescent="0.2">
      <c r="A253" s="31"/>
      <c r="B253" s="10" t="s">
        <v>1614</v>
      </c>
    </row>
    <row r="254" spans="1:2" outlineLevel="2" x14ac:dyDescent="0.2">
      <c r="A254" s="31"/>
      <c r="B254" s="11" t="s">
        <v>356</v>
      </c>
    </row>
    <row r="255" spans="1:2" outlineLevel="2" x14ac:dyDescent="0.2">
      <c r="A255" s="31"/>
      <c r="B255" s="13" t="s">
        <v>5699</v>
      </c>
    </row>
    <row r="256" spans="1:2" outlineLevel="2" x14ac:dyDescent="0.2">
      <c r="A256" s="31"/>
      <c r="B256" s="13" t="s">
        <v>5700</v>
      </c>
    </row>
    <row r="257" spans="1:2" outlineLevel="2" x14ac:dyDescent="0.2">
      <c r="A257" s="31"/>
      <c r="B257" s="13" t="s">
        <v>5701</v>
      </c>
    </row>
    <row r="258" spans="1:2" outlineLevel="2" x14ac:dyDescent="0.2">
      <c r="A258" s="31"/>
      <c r="B258" s="13" t="s">
        <v>5702</v>
      </c>
    </row>
    <row r="259" spans="1:2" outlineLevel="2" x14ac:dyDescent="0.2">
      <c r="A259" s="31"/>
      <c r="B259" s="13" t="s">
        <v>5703</v>
      </c>
    </row>
    <row r="260" spans="1:2" outlineLevel="2" x14ac:dyDescent="0.2">
      <c r="A260" s="31"/>
      <c r="B260" s="13" t="s">
        <v>5704</v>
      </c>
    </row>
    <row r="261" spans="1:2" outlineLevel="2" x14ac:dyDescent="0.2">
      <c r="A261" s="31"/>
      <c r="B261" s="13" t="s">
        <v>5705</v>
      </c>
    </row>
    <row r="262" spans="1:2" outlineLevel="2" x14ac:dyDescent="0.2">
      <c r="A262" s="31"/>
      <c r="B262" s="13" t="s">
        <v>5706</v>
      </c>
    </row>
    <row r="263" spans="1:2" outlineLevel="2" x14ac:dyDescent="0.2">
      <c r="A263" s="31"/>
      <c r="B263" s="13" t="s">
        <v>5707</v>
      </c>
    </row>
    <row r="264" spans="1:2" outlineLevel="2" x14ac:dyDescent="0.2">
      <c r="A264" s="31"/>
      <c r="B264" s="13" t="s">
        <v>5708</v>
      </c>
    </row>
    <row r="265" spans="1:2" outlineLevel="2" x14ac:dyDescent="0.2">
      <c r="A265" s="31"/>
      <c r="B265" s="13" t="s">
        <v>5709</v>
      </c>
    </row>
    <row r="266" spans="1:2" outlineLevel="2" x14ac:dyDescent="0.2">
      <c r="A266" s="31"/>
      <c r="B266" s="13" t="s">
        <v>5710</v>
      </c>
    </row>
    <row r="267" spans="1:2" ht="13.5" outlineLevel="2" x14ac:dyDescent="0.2">
      <c r="A267" s="31"/>
      <c r="B267" s="15" t="s">
        <v>1615</v>
      </c>
    </row>
    <row r="268" spans="1:2" outlineLevel="2" x14ac:dyDescent="0.2">
      <c r="A268" s="31"/>
      <c r="B268" s="16" t="s">
        <v>1665</v>
      </c>
    </row>
    <row r="269" spans="1:2" outlineLevel="2" x14ac:dyDescent="0.2">
      <c r="A269" s="31" t="s">
        <v>1666</v>
      </c>
      <c r="B269" s="10" t="s">
        <v>1667</v>
      </c>
    </row>
    <row r="270" spans="1:2" outlineLevel="2" x14ac:dyDescent="0.2">
      <c r="A270" s="31" t="s">
        <v>1668</v>
      </c>
      <c r="B270" s="11" t="s">
        <v>1667</v>
      </c>
    </row>
    <row r="271" spans="1:2" outlineLevel="2" x14ac:dyDescent="0.2">
      <c r="A271" s="31"/>
      <c r="B271" s="10" t="s">
        <v>1614</v>
      </c>
    </row>
    <row r="272" spans="1:2" outlineLevel="2" x14ac:dyDescent="0.2">
      <c r="A272" s="31"/>
      <c r="B272" s="11" t="s">
        <v>357</v>
      </c>
    </row>
    <row r="273" spans="1:2" outlineLevel="2" x14ac:dyDescent="0.2">
      <c r="A273" s="31"/>
      <c r="B273" s="11" t="s">
        <v>358</v>
      </c>
    </row>
    <row r="274" spans="1:2" outlineLevel="2" x14ac:dyDescent="0.2">
      <c r="A274" s="31"/>
      <c r="B274" s="11" t="s">
        <v>359</v>
      </c>
    </row>
    <row r="275" spans="1:2" ht="13.5" outlineLevel="2" x14ac:dyDescent="0.2">
      <c r="A275" s="31"/>
      <c r="B275" s="15" t="s">
        <v>1615</v>
      </c>
    </row>
    <row r="276" spans="1:2" outlineLevel="2" x14ac:dyDescent="0.2">
      <c r="A276" s="31"/>
      <c r="B276" s="16" t="s">
        <v>1669</v>
      </c>
    </row>
    <row r="277" spans="1:2" ht="25.5" outlineLevel="2" x14ac:dyDescent="0.2">
      <c r="A277" s="31"/>
      <c r="B277" s="16" t="s">
        <v>1670</v>
      </c>
    </row>
    <row r="278" spans="1:2" outlineLevel="2" x14ac:dyDescent="0.2">
      <c r="A278" s="31" t="s">
        <v>264</v>
      </c>
      <c r="B278" s="10" t="s">
        <v>265</v>
      </c>
    </row>
    <row r="279" spans="1:2" outlineLevel="2" x14ac:dyDescent="0.2">
      <c r="A279" s="31" t="s">
        <v>1671</v>
      </c>
      <c r="B279" s="10" t="s">
        <v>265</v>
      </c>
    </row>
    <row r="280" spans="1:2" outlineLevel="2" x14ac:dyDescent="0.2">
      <c r="A280" s="31" t="s">
        <v>1672</v>
      </c>
      <c r="B280" s="11" t="s">
        <v>265</v>
      </c>
    </row>
    <row r="281" spans="1:2" outlineLevel="2" x14ac:dyDescent="0.2">
      <c r="A281" s="31"/>
      <c r="B281" s="10" t="s">
        <v>1614</v>
      </c>
    </row>
    <row r="282" spans="1:2" ht="25.5" outlineLevel="2" x14ac:dyDescent="0.2">
      <c r="A282" s="31"/>
      <c r="B282" s="11" t="s">
        <v>360</v>
      </c>
    </row>
    <row r="283" spans="1:2" outlineLevel="2" x14ac:dyDescent="0.2">
      <c r="A283" s="31"/>
      <c r="B283" s="11" t="s">
        <v>361</v>
      </c>
    </row>
    <row r="284" spans="1:2" ht="25.5" outlineLevel="2" x14ac:dyDescent="0.2">
      <c r="A284" s="31"/>
      <c r="B284" s="11" t="s">
        <v>362</v>
      </c>
    </row>
    <row r="285" spans="1:2" ht="25.5" outlineLevel="2" x14ac:dyDescent="0.2">
      <c r="A285" s="31"/>
      <c r="B285" s="11" t="s">
        <v>363</v>
      </c>
    </row>
    <row r="286" spans="1:2" outlineLevel="2" x14ac:dyDescent="0.2">
      <c r="A286" s="31"/>
      <c r="B286" s="11" t="s">
        <v>364</v>
      </c>
    </row>
    <row r="287" spans="1:2" outlineLevel="2" x14ac:dyDescent="0.2">
      <c r="A287" s="31"/>
      <c r="B287" s="11" t="s">
        <v>365</v>
      </c>
    </row>
    <row r="288" spans="1:2" ht="13.5" outlineLevel="2" x14ac:dyDescent="0.2">
      <c r="A288" s="31"/>
      <c r="B288" s="15" t="s">
        <v>1615</v>
      </c>
    </row>
    <row r="289" spans="1:2" outlineLevel="2" x14ac:dyDescent="0.2">
      <c r="A289" s="31"/>
      <c r="B289" s="16" t="s">
        <v>1673</v>
      </c>
    </row>
    <row r="290" spans="1:2" outlineLevel="2" x14ac:dyDescent="0.2">
      <c r="A290" s="31"/>
      <c r="B290" s="16" t="s">
        <v>1674</v>
      </c>
    </row>
    <row r="291" spans="1:2" outlineLevel="2" x14ac:dyDescent="0.2">
      <c r="A291" s="31" t="s">
        <v>3</v>
      </c>
      <c r="B291" s="10" t="s">
        <v>2</v>
      </c>
    </row>
    <row r="292" spans="1:2" outlineLevel="2" x14ac:dyDescent="0.2">
      <c r="A292" s="31"/>
      <c r="B292" s="10" t="s">
        <v>1637</v>
      </c>
    </row>
    <row r="293" spans="1:2" ht="25.5" outlineLevel="2" x14ac:dyDescent="0.2">
      <c r="A293" s="31"/>
      <c r="B293" s="11" t="s">
        <v>366</v>
      </c>
    </row>
    <row r="294" spans="1:2" ht="13.5" outlineLevel="2" x14ac:dyDescent="0.2">
      <c r="A294" s="31"/>
      <c r="B294" s="15" t="s">
        <v>1675</v>
      </c>
    </row>
    <row r="295" spans="1:2" ht="25.5" outlineLevel="2" x14ac:dyDescent="0.2">
      <c r="A295" s="31"/>
      <c r="B295" s="16" t="s">
        <v>1676</v>
      </c>
    </row>
    <row r="296" spans="1:2" outlineLevel="2" x14ac:dyDescent="0.2">
      <c r="A296" s="31"/>
      <c r="B296" s="16" t="s">
        <v>1677</v>
      </c>
    </row>
    <row r="297" spans="1:2" outlineLevel="2" x14ac:dyDescent="0.2">
      <c r="A297" s="31"/>
      <c r="B297" s="16" t="s">
        <v>1678</v>
      </c>
    </row>
    <row r="298" spans="1:2" outlineLevel="2" x14ac:dyDescent="0.2">
      <c r="A298" s="31" t="s">
        <v>1679</v>
      </c>
      <c r="B298" s="10" t="s">
        <v>367</v>
      </c>
    </row>
    <row r="299" spans="1:2" outlineLevel="2" x14ac:dyDescent="0.2">
      <c r="A299" s="31" t="s">
        <v>1680</v>
      </c>
      <c r="B299" s="11" t="s">
        <v>367</v>
      </c>
    </row>
    <row r="300" spans="1:2" outlineLevel="2" x14ac:dyDescent="0.2">
      <c r="A300" s="31"/>
      <c r="B300" s="10" t="s">
        <v>1614</v>
      </c>
    </row>
    <row r="301" spans="1:2" outlineLevel="2" x14ac:dyDescent="0.2">
      <c r="A301" s="31"/>
      <c r="B301" s="11" t="s">
        <v>368</v>
      </c>
    </row>
    <row r="302" spans="1:2" outlineLevel="2" x14ac:dyDescent="0.2">
      <c r="A302" s="31"/>
      <c r="B302" s="11" t="s">
        <v>369</v>
      </c>
    </row>
    <row r="303" spans="1:2" ht="13.5" outlineLevel="2" x14ac:dyDescent="0.2">
      <c r="A303" s="31"/>
      <c r="B303" s="15" t="s">
        <v>1615</v>
      </c>
    </row>
    <row r="304" spans="1:2" outlineLevel="2" x14ac:dyDescent="0.2">
      <c r="A304" s="31"/>
      <c r="B304" s="16" t="s">
        <v>1681</v>
      </c>
    </row>
    <row r="305" spans="1:2" outlineLevel="2" x14ac:dyDescent="0.2">
      <c r="A305" s="31" t="s">
        <v>1682</v>
      </c>
      <c r="B305" s="10" t="s">
        <v>1683</v>
      </c>
    </row>
    <row r="306" spans="1:2" outlineLevel="2" x14ac:dyDescent="0.2">
      <c r="A306" s="31" t="s">
        <v>1684</v>
      </c>
      <c r="B306" s="11" t="s">
        <v>370</v>
      </c>
    </row>
    <row r="307" spans="1:2" outlineLevel="2" x14ac:dyDescent="0.2">
      <c r="A307" s="31"/>
      <c r="B307" s="10" t="s">
        <v>1614</v>
      </c>
    </row>
    <row r="308" spans="1:2" outlineLevel="2" x14ac:dyDescent="0.2">
      <c r="A308" s="31"/>
      <c r="B308" s="11" t="s">
        <v>371</v>
      </c>
    </row>
    <row r="309" spans="1:2" outlineLevel="2" x14ac:dyDescent="0.2">
      <c r="A309" s="31"/>
      <c r="B309" s="11" t="s">
        <v>372</v>
      </c>
    </row>
    <row r="310" spans="1:2" outlineLevel="2" x14ac:dyDescent="0.2">
      <c r="A310" s="31" t="s">
        <v>1685</v>
      </c>
      <c r="B310" s="10" t="s">
        <v>373</v>
      </c>
    </row>
    <row r="311" spans="1:2" outlineLevel="2" x14ac:dyDescent="0.2">
      <c r="A311" s="31" t="s">
        <v>1686</v>
      </c>
      <c r="B311" s="11" t="s">
        <v>373</v>
      </c>
    </row>
    <row r="312" spans="1:2" outlineLevel="2" x14ac:dyDescent="0.2">
      <c r="A312" s="31"/>
      <c r="B312" s="10" t="s">
        <v>1614</v>
      </c>
    </row>
    <row r="313" spans="1:2" outlineLevel="2" x14ac:dyDescent="0.2">
      <c r="A313" s="31"/>
      <c r="B313" s="11" t="s">
        <v>374</v>
      </c>
    </row>
    <row r="314" spans="1:2" outlineLevel="2" x14ac:dyDescent="0.2">
      <c r="A314" s="31"/>
      <c r="B314" s="11" t="s">
        <v>375</v>
      </c>
    </row>
    <row r="315" spans="1:2" outlineLevel="2" x14ac:dyDescent="0.2">
      <c r="A315" s="31"/>
      <c r="B315" s="11" t="s">
        <v>376</v>
      </c>
    </row>
    <row r="316" spans="1:2" ht="13.5" outlineLevel="2" x14ac:dyDescent="0.2">
      <c r="A316" s="31"/>
      <c r="B316" s="15" t="s">
        <v>1615</v>
      </c>
    </row>
    <row r="317" spans="1:2" outlineLevel="2" x14ac:dyDescent="0.2">
      <c r="A317" s="31"/>
      <c r="B317" s="16" t="s">
        <v>1687</v>
      </c>
    </row>
    <row r="318" spans="1:2" ht="38.25" outlineLevel="2" x14ac:dyDescent="0.2">
      <c r="A318" s="31"/>
      <c r="B318" s="16" t="s">
        <v>1688</v>
      </c>
    </row>
    <row r="319" spans="1:2" outlineLevel="2" x14ac:dyDescent="0.2">
      <c r="A319" s="31" t="s">
        <v>1689</v>
      </c>
      <c r="B319" s="10" t="s">
        <v>1690</v>
      </c>
    </row>
    <row r="320" spans="1:2" outlineLevel="2" x14ac:dyDescent="0.2">
      <c r="A320" s="31" t="s">
        <v>1691</v>
      </c>
      <c r="B320" s="11" t="s">
        <v>377</v>
      </c>
    </row>
    <row r="321" spans="1:2" outlineLevel="2" x14ac:dyDescent="0.2">
      <c r="A321" s="31" t="s">
        <v>1692</v>
      </c>
      <c r="B321" s="10" t="s">
        <v>1693</v>
      </c>
    </row>
    <row r="322" spans="1:2" outlineLevel="2" x14ac:dyDescent="0.2">
      <c r="A322" s="31" t="s">
        <v>1694</v>
      </c>
      <c r="B322" s="11" t="s">
        <v>1693</v>
      </c>
    </row>
    <row r="323" spans="1:2" outlineLevel="2" x14ac:dyDescent="0.2">
      <c r="A323" s="31"/>
      <c r="B323" s="10" t="s">
        <v>1614</v>
      </c>
    </row>
    <row r="324" spans="1:2" outlineLevel="2" x14ac:dyDescent="0.2">
      <c r="A324" s="31"/>
      <c r="B324" s="11" t="s">
        <v>378</v>
      </c>
    </row>
    <row r="325" spans="1:2" outlineLevel="2" x14ac:dyDescent="0.2">
      <c r="A325" s="31"/>
      <c r="B325" s="11" t="s">
        <v>379</v>
      </c>
    </row>
    <row r="326" spans="1:2" outlineLevel="2" x14ac:dyDescent="0.2">
      <c r="A326" s="31"/>
      <c r="B326" s="11" t="s">
        <v>380</v>
      </c>
    </row>
    <row r="327" spans="1:2" ht="13.5" outlineLevel="2" x14ac:dyDescent="0.2">
      <c r="A327" s="31"/>
      <c r="B327" s="15" t="s">
        <v>1615</v>
      </c>
    </row>
    <row r="328" spans="1:2" ht="25.5" outlineLevel="2" x14ac:dyDescent="0.2">
      <c r="A328" s="31"/>
      <c r="B328" s="16" t="s">
        <v>1695</v>
      </c>
    </row>
    <row r="329" spans="1:2" outlineLevel="2" x14ac:dyDescent="0.2">
      <c r="A329" s="31"/>
      <c r="B329" s="16" t="s">
        <v>1696</v>
      </c>
    </row>
    <row r="330" spans="1:2" outlineLevel="2" x14ac:dyDescent="0.2">
      <c r="A330" s="31"/>
      <c r="B330" s="16" t="s">
        <v>1681</v>
      </c>
    </row>
    <row r="331" spans="1:2" outlineLevel="2" x14ac:dyDescent="0.2">
      <c r="A331" s="31" t="s">
        <v>1697</v>
      </c>
      <c r="B331" s="10" t="s">
        <v>381</v>
      </c>
    </row>
    <row r="332" spans="1:2" outlineLevel="2" x14ac:dyDescent="0.2">
      <c r="A332" s="31" t="s">
        <v>1698</v>
      </c>
      <c r="B332" s="11" t="s">
        <v>381</v>
      </c>
    </row>
    <row r="333" spans="1:2" outlineLevel="2" x14ac:dyDescent="0.2">
      <c r="A333" s="31" t="s">
        <v>1699</v>
      </c>
      <c r="B333" s="10" t="s">
        <v>382</v>
      </c>
    </row>
    <row r="334" spans="1:2" outlineLevel="2" x14ac:dyDescent="0.2">
      <c r="A334" s="31" t="s">
        <v>1700</v>
      </c>
      <c r="B334" s="11" t="s">
        <v>382</v>
      </c>
    </row>
    <row r="335" spans="1:2" outlineLevel="2" x14ac:dyDescent="0.2">
      <c r="A335" s="31"/>
      <c r="B335" s="10" t="s">
        <v>1614</v>
      </c>
    </row>
    <row r="336" spans="1:2" ht="12.75" customHeight="1" outlineLevel="2" x14ac:dyDescent="0.2">
      <c r="A336" s="31"/>
      <c r="B336" s="11" t="s">
        <v>383</v>
      </c>
    </row>
    <row r="337" spans="1:2" outlineLevel="2" x14ac:dyDescent="0.2">
      <c r="A337" s="31"/>
      <c r="B337" s="11" t="s">
        <v>384</v>
      </c>
    </row>
    <row r="338" spans="1:2" outlineLevel="2" x14ac:dyDescent="0.2">
      <c r="A338" s="31"/>
      <c r="B338" s="11" t="s">
        <v>385</v>
      </c>
    </row>
    <row r="339" spans="1:2" ht="13.5" outlineLevel="2" x14ac:dyDescent="0.2">
      <c r="A339" s="31"/>
      <c r="B339" s="15" t="s">
        <v>1615</v>
      </c>
    </row>
    <row r="340" spans="1:2" ht="12.75" customHeight="1" outlineLevel="2" x14ac:dyDescent="0.2">
      <c r="A340" s="31"/>
      <c r="B340" s="16" t="s">
        <v>1701</v>
      </c>
    </row>
    <row r="341" spans="1:2" ht="25.5" outlineLevel="2" x14ac:dyDescent="0.2">
      <c r="A341" s="31"/>
      <c r="B341" s="16" t="s">
        <v>1702</v>
      </c>
    </row>
    <row r="342" spans="1:2" outlineLevel="2" x14ac:dyDescent="0.2">
      <c r="A342" s="31" t="s">
        <v>1703</v>
      </c>
      <c r="B342" s="10" t="s">
        <v>386</v>
      </c>
    </row>
    <row r="343" spans="1:2" outlineLevel="2" x14ac:dyDescent="0.2">
      <c r="A343" s="31" t="s">
        <v>1704</v>
      </c>
      <c r="B343" s="11" t="s">
        <v>386</v>
      </c>
    </row>
    <row r="344" spans="1:2" outlineLevel="2" x14ac:dyDescent="0.2">
      <c r="A344" s="31"/>
      <c r="B344" s="10" t="s">
        <v>1614</v>
      </c>
    </row>
    <row r="345" spans="1:2" ht="25.5" outlineLevel="2" x14ac:dyDescent="0.2">
      <c r="A345" s="31"/>
      <c r="B345" s="11" t="s">
        <v>387</v>
      </c>
    </row>
    <row r="346" spans="1:2" ht="25.5" outlineLevel="2" x14ac:dyDescent="0.2">
      <c r="A346" s="31"/>
      <c r="B346" s="14" t="s">
        <v>5711</v>
      </c>
    </row>
    <row r="347" spans="1:2" outlineLevel="2" x14ac:dyDescent="0.2">
      <c r="A347" s="31"/>
      <c r="B347" s="14" t="s">
        <v>5712</v>
      </c>
    </row>
    <row r="348" spans="1:2" outlineLevel="2" x14ac:dyDescent="0.2">
      <c r="A348" s="31"/>
      <c r="B348" s="14" t="s">
        <v>5713</v>
      </c>
    </row>
    <row r="349" spans="1:2" outlineLevel="2" x14ac:dyDescent="0.2">
      <c r="A349" s="31"/>
      <c r="B349" s="14" t="s">
        <v>5714</v>
      </c>
    </row>
    <row r="350" spans="1:2" ht="25.5" outlineLevel="2" x14ac:dyDescent="0.2">
      <c r="A350" s="31"/>
      <c r="B350" s="11" t="s">
        <v>388</v>
      </c>
    </row>
    <row r="351" spans="1:2" ht="25.5" outlineLevel="2" x14ac:dyDescent="0.2">
      <c r="A351" s="31"/>
      <c r="B351" s="11" t="s">
        <v>1705</v>
      </c>
    </row>
    <row r="352" spans="1:2" outlineLevel="2" x14ac:dyDescent="0.2">
      <c r="A352" s="31"/>
      <c r="B352" s="11" t="s">
        <v>389</v>
      </c>
    </row>
    <row r="353" spans="1:2" outlineLevel="2" x14ac:dyDescent="0.2">
      <c r="A353" s="31"/>
      <c r="B353" s="11" t="s">
        <v>390</v>
      </c>
    </row>
    <row r="354" spans="1:2" outlineLevel="2" x14ac:dyDescent="0.2">
      <c r="A354" s="31"/>
      <c r="B354" s="11" t="s">
        <v>391</v>
      </c>
    </row>
    <row r="355" spans="1:2" outlineLevel="2" x14ac:dyDescent="0.2">
      <c r="A355" s="31"/>
      <c r="B355" s="13" t="s">
        <v>5715</v>
      </c>
    </row>
    <row r="356" spans="1:2" outlineLevel="2" x14ac:dyDescent="0.2">
      <c r="A356" s="31"/>
      <c r="B356" s="13" t="s">
        <v>5716</v>
      </c>
    </row>
    <row r="357" spans="1:2" outlineLevel="2" x14ac:dyDescent="0.2">
      <c r="A357" s="31"/>
      <c r="B357" s="13" t="s">
        <v>5717</v>
      </c>
    </row>
    <row r="358" spans="1:2" outlineLevel="2" x14ac:dyDescent="0.2">
      <c r="A358" s="31"/>
      <c r="B358" s="11" t="s">
        <v>392</v>
      </c>
    </row>
    <row r="359" spans="1:2" ht="13.5" outlineLevel="2" x14ac:dyDescent="0.2">
      <c r="A359" s="31"/>
      <c r="B359" s="15" t="s">
        <v>1615</v>
      </c>
    </row>
    <row r="360" spans="1:2" ht="12.75" customHeight="1" outlineLevel="2" x14ac:dyDescent="0.2">
      <c r="A360" s="31"/>
      <c r="B360" s="16" t="s">
        <v>1706</v>
      </c>
    </row>
    <row r="361" spans="1:2" outlineLevel="2" x14ac:dyDescent="0.2">
      <c r="A361" s="31"/>
      <c r="B361" s="16" t="s">
        <v>1707</v>
      </c>
    </row>
    <row r="362" spans="1:2" outlineLevel="2" x14ac:dyDescent="0.2">
      <c r="A362" s="31"/>
      <c r="B362" s="16" t="s">
        <v>1708</v>
      </c>
    </row>
    <row r="363" spans="1:2" outlineLevel="2" x14ac:dyDescent="0.2">
      <c r="A363" s="31"/>
      <c r="B363" s="16" t="s">
        <v>1709</v>
      </c>
    </row>
    <row r="364" spans="1:2" outlineLevel="2" x14ac:dyDescent="0.2">
      <c r="A364" s="31"/>
      <c r="B364" s="16" t="s">
        <v>1710</v>
      </c>
    </row>
    <row r="365" spans="1:2" ht="25.5" outlineLevel="2" x14ac:dyDescent="0.2">
      <c r="A365" s="31"/>
      <c r="B365" s="16" t="s">
        <v>1711</v>
      </c>
    </row>
    <row r="366" spans="1:2" outlineLevel="2" x14ac:dyDescent="0.2">
      <c r="A366" s="30" t="s">
        <v>4</v>
      </c>
      <c r="B366" s="10" t="s">
        <v>48</v>
      </c>
    </row>
    <row r="367" spans="1:2" outlineLevel="2" x14ac:dyDescent="0.2">
      <c r="A367" s="30" t="s">
        <v>1712</v>
      </c>
      <c r="B367" s="10" t="s">
        <v>48</v>
      </c>
    </row>
    <row r="368" spans="1:2" outlineLevel="2" x14ac:dyDescent="0.2">
      <c r="A368" s="31" t="s">
        <v>1713</v>
      </c>
      <c r="B368" s="11" t="s">
        <v>48</v>
      </c>
    </row>
    <row r="369" spans="1:2" outlineLevel="2" x14ac:dyDescent="0.2">
      <c r="A369" s="31"/>
      <c r="B369" s="10" t="s">
        <v>1614</v>
      </c>
    </row>
    <row r="370" spans="1:2" ht="104.25" customHeight="1" outlineLevel="2" x14ac:dyDescent="0.2">
      <c r="A370" s="31"/>
      <c r="B370" s="11" t="s">
        <v>1714</v>
      </c>
    </row>
    <row r="371" spans="1:2" ht="13.5" outlineLevel="2" x14ac:dyDescent="0.2">
      <c r="A371" s="31"/>
      <c r="B371" s="15" t="s">
        <v>1615</v>
      </c>
    </row>
    <row r="372" spans="1:2" ht="51" outlineLevel="2" x14ac:dyDescent="0.2">
      <c r="A372" s="31"/>
      <c r="B372" s="11" t="s">
        <v>5718</v>
      </c>
    </row>
    <row r="373" spans="1:2" ht="51" outlineLevel="2" x14ac:dyDescent="0.2">
      <c r="A373" s="31"/>
      <c r="B373" s="11" t="s">
        <v>5719</v>
      </c>
    </row>
    <row r="374" spans="1:2" ht="25.5" outlineLevel="2" x14ac:dyDescent="0.2">
      <c r="A374" s="30" t="s">
        <v>49</v>
      </c>
      <c r="B374" s="10" t="s">
        <v>1715</v>
      </c>
    </row>
    <row r="375" spans="1:2" outlineLevel="2" x14ac:dyDescent="0.2">
      <c r="A375" s="31"/>
      <c r="B375" s="10" t="s">
        <v>1637</v>
      </c>
    </row>
    <row r="376" spans="1:2" ht="25.5" outlineLevel="2" x14ac:dyDescent="0.2">
      <c r="A376" s="31"/>
      <c r="B376" s="11" t="s">
        <v>393</v>
      </c>
    </row>
    <row r="377" spans="1:2" outlineLevel="2" x14ac:dyDescent="0.2">
      <c r="A377" s="31"/>
      <c r="B377" s="13" t="s">
        <v>5720</v>
      </c>
    </row>
    <row r="378" spans="1:2" outlineLevel="2" x14ac:dyDescent="0.2">
      <c r="A378" s="31"/>
      <c r="B378" s="13" t="s">
        <v>5721</v>
      </c>
    </row>
    <row r="379" spans="1:2" outlineLevel="2" x14ac:dyDescent="0.2">
      <c r="A379" s="31"/>
      <c r="B379" s="13" t="s">
        <v>5722</v>
      </c>
    </row>
    <row r="380" spans="1:2" outlineLevel="2" x14ac:dyDescent="0.2">
      <c r="A380" s="30" t="s">
        <v>1716</v>
      </c>
      <c r="B380" s="10" t="s">
        <v>1717</v>
      </c>
    </row>
    <row r="381" spans="1:2" outlineLevel="2" x14ac:dyDescent="0.2">
      <c r="A381" s="31" t="s">
        <v>301</v>
      </c>
      <c r="B381" s="11" t="s">
        <v>1717</v>
      </c>
    </row>
    <row r="382" spans="1:2" outlineLevel="2" x14ac:dyDescent="0.2">
      <c r="A382" s="31"/>
      <c r="B382" s="10" t="s">
        <v>1614</v>
      </c>
    </row>
    <row r="383" spans="1:2" ht="25.5" outlineLevel="2" x14ac:dyDescent="0.2">
      <c r="A383" s="31"/>
      <c r="B383" s="11" t="s">
        <v>394</v>
      </c>
    </row>
    <row r="384" spans="1:2" outlineLevel="2" x14ac:dyDescent="0.2">
      <c r="A384" s="31"/>
      <c r="B384" s="14" t="s">
        <v>5723</v>
      </c>
    </row>
    <row r="385" spans="1:2" ht="25.5" outlineLevel="2" x14ac:dyDescent="0.2">
      <c r="A385" s="31"/>
      <c r="B385" s="14" t="s">
        <v>5724</v>
      </c>
    </row>
    <row r="386" spans="1:2" outlineLevel="2" x14ac:dyDescent="0.2">
      <c r="A386" s="31"/>
      <c r="B386" s="14" t="s">
        <v>5725</v>
      </c>
    </row>
    <row r="387" spans="1:2" outlineLevel="2" x14ac:dyDescent="0.2">
      <c r="A387" s="31"/>
      <c r="B387" s="14" t="s">
        <v>5726</v>
      </c>
    </row>
    <row r="388" spans="1:2" outlineLevel="2" x14ac:dyDescent="0.2">
      <c r="A388" s="31"/>
      <c r="B388" s="14" t="s">
        <v>5727</v>
      </c>
    </row>
    <row r="389" spans="1:2" outlineLevel="2" x14ac:dyDescent="0.2">
      <c r="A389" s="31"/>
      <c r="B389" s="14" t="s">
        <v>5728</v>
      </c>
    </row>
    <row r="390" spans="1:2" ht="25.5" outlineLevel="2" x14ac:dyDescent="0.2">
      <c r="A390" s="31"/>
      <c r="B390" s="11" t="s">
        <v>395</v>
      </c>
    </row>
    <row r="391" spans="1:2" outlineLevel="2" x14ac:dyDescent="0.2">
      <c r="A391" s="31"/>
      <c r="B391" s="11" t="s">
        <v>396</v>
      </c>
    </row>
    <row r="392" spans="1:2" ht="12.75" customHeight="1" outlineLevel="2" x14ac:dyDescent="0.2">
      <c r="A392" s="31"/>
      <c r="B392" s="11" t="s">
        <v>397</v>
      </c>
    </row>
    <row r="393" spans="1:2" ht="13.5" outlineLevel="2" x14ac:dyDescent="0.2">
      <c r="A393" s="31"/>
      <c r="B393" s="15" t="s">
        <v>1615</v>
      </c>
    </row>
    <row r="394" spans="1:2" outlineLevel="2" x14ac:dyDescent="0.2">
      <c r="A394" s="31"/>
      <c r="B394" s="16" t="s">
        <v>1718</v>
      </c>
    </row>
    <row r="395" spans="1:2" outlineLevel="2" x14ac:dyDescent="0.2">
      <c r="A395" s="31"/>
      <c r="B395" s="16" t="s">
        <v>1719</v>
      </c>
    </row>
    <row r="396" spans="1:2" outlineLevel="2" x14ac:dyDescent="0.2">
      <c r="A396" s="31"/>
      <c r="B396" s="16" t="s">
        <v>1720</v>
      </c>
    </row>
    <row r="397" spans="1:2" ht="25.5" customHeight="1" outlineLevel="2" x14ac:dyDescent="0.2">
      <c r="A397" s="31"/>
      <c r="B397" s="16" t="s">
        <v>1721</v>
      </c>
    </row>
    <row r="398" spans="1:2" ht="25.5" outlineLevel="2" x14ac:dyDescent="0.2">
      <c r="A398" s="31"/>
      <c r="B398" s="16" t="s">
        <v>1722</v>
      </c>
    </row>
    <row r="399" spans="1:2" outlineLevel="2" x14ac:dyDescent="0.2">
      <c r="A399" s="31"/>
      <c r="B399" s="16" t="s">
        <v>1723</v>
      </c>
    </row>
    <row r="400" spans="1:2" outlineLevel="2" x14ac:dyDescent="0.2">
      <c r="A400" s="31"/>
      <c r="B400" s="16" t="s">
        <v>1724</v>
      </c>
    </row>
    <row r="401" spans="1:2" ht="25.5" outlineLevel="2" x14ac:dyDescent="0.2">
      <c r="A401" s="31"/>
      <c r="B401" s="16" t="s">
        <v>1725</v>
      </c>
    </row>
    <row r="402" spans="1:2" ht="25.5" outlineLevel="2" x14ac:dyDescent="0.2">
      <c r="A402" s="31"/>
      <c r="B402" s="16" t="s">
        <v>1726</v>
      </c>
    </row>
    <row r="403" spans="1:2" ht="38.25" outlineLevel="2" x14ac:dyDescent="0.2">
      <c r="A403" s="31"/>
      <c r="B403" s="16" t="s">
        <v>1727</v>
      </c>
    </row>
    <row r="404" spans="1:2" ht="25.5" outlineLevel="2" x14ac:dyDescent="0.2">
      <c r="A404" s="31"/>
      <c r="B404" s="16" t="s">
        <v>1728</v>
      </c>
    </row>
    <row r="405" spans="1:2" outlineLevel="2" x14ac:dyDescent="0.2">
      <c r="A405" s="30" t="s">
        <v>1729</v>
      </c>
      <c r="B405" s="10" t="s">
        <v>1730</v>
      </c>
    </row>
    <row r="406" spans="1:2" outlineLevel="2" x14ac:dyDescent="0.2">
      <c r="A406" s="31" t="s">
        <v>1731</v>
      </c>
      <c r="B406" s="11" t="s">
        <v>398</v>
      </c>
    </row>
    <row r="407" spans="1:2" outlineLevel="2" x14ac:dyDescent="0.2">
      <c r="A407" s="31"/>
      <c r="B407" s="10" t="s">
        <v>1614</v>
      </c>
    </row>
    <row r="408" spans="1:2" ht="25.5" outlineLevel="2" x14ac:dyDescent="0.2">
      <c r="A408" s="31"/>
      <c r="B408" s="11" t="s">
        <v>399</v>
      </c>
    </row>
    <row r="409" spans="1:2" outlineLevel="2" x14ac:dyDescent="0.2">
      <c r="A409" s="31"/>
      <c r="B409" s="14" t="s">
        <v>5729</v>
      </c>
    </row>
    <row r="410" spans="1:2" ht="25.5" outlineLevel="2" x14ac:dyDescent="0.2">
      <c r="A410" s="31"/>
      <c r="B410" s="14" t="s">
        <v>5730</v>
      </c>
    </row>
    <row r="411" spans="1:2" outlineLevel="2" x14ac:dyDescent="0.2">
      <c r="A411" s="31"/>
      <c r="B411" s="14" t="s">
        <v>5731</v>
      </c>
    </row>
    <row r="412" spans="1:2" outlineLevel="2" x14ac:dyDescent="0.2">
      <c r="A412" s="31"/>
      <c r="B412" s="14" t="s">
        <v>5732</v>
      </c>
    </row>
    <row r="413" spans="1:2" outlineLevel="2" x14ac:dyDescent="0.2">
      <c r="A413" s="31"/>
      <c r="B413" s="14" t="s">
        <v>5733</v>
      </c>
    </row>
    <row r="414" spans="1:2" outlineLevel="2" x14ac:dyDescent="0.2">
      <c r="A414" s="31"/>
      <c r="B414" s="11" t="s">
        <v>400</v>
      </c>
    </row>
    <row r="415" spans="1:2" ht="13.5" outlineLevel="2" x14ac:dyDescent="0.2">
      <c r="A415" s="31"/>
      <c r="B415" s="15" t="s">
        <v>1615</v>
      </c>
    </row>
    <row r="416" spans="1:2" ht="25.5" outlineLevel="2" x14ac:dyDescent="0.2">
      <c r="A416" s="31"/>
      <c r="B416" s="16" t="s">
        <v>1722</v>
      </c>
    </row>
    <row r="417" spans="1:2" ht="25.5" outlineLevel="2" x14ac:dyDescent="0.2">
      <c r="A417" s="31"/>
      <c r="B417" s="16" t="s">
        <v>1732</v>
      </c>
    </row>
    <row r="418" spans="1:2" ht="25.5" outlineLevel="2" x14ac:dyDescent="0.2">
      <c r="A418" s="31"/>
      <c r="B418" s="16" t="s">
        <v>1733</v>
      </c>
    </row>
    <row r="419" spans="1:2" ht="25.5" outlineLevel="2" x14ac:dyDescent="0.2">
      <c r="A419" s="31"/>
      <c r="B419" s="16" t="s">
        <v>1726</v>
      </c>
    </row>
    <row r="420" spans="1:2" outlineLevel="2" x14ac:dyDescent="0.2">
      <c r="A420" s="31"/>
      <c r="B420" s="16" t="s">
        <v>1734</v>
      </c>
    </row>
    <row r="421" spans="1:2" ht="25.5" outlineLevel="2" x14ac:dyDescent="0.2">
      <c r="A421" s="31"/>
      <c r="B421" s="16" t="s">
        <v>1735</v>
      </c>
    </row>
    <row r="422" spans="1:2" outlineLevel="2" x14ac:dyDescent="0.2">
      <c r="A422" s="31"/>
      <c r="B422" s="16" t="s">
        <v>1710</v>
      </c>
    </row>
    <row r="423" spans="1:2" ht="38.25" outlineLevel="2" x14ac:dyDescent="0.2">
      <c r="A423" s="31"/>
      <c r="B423" s="16" t="s">
        <v>1736</v>
      </c>
    </row>
    <row r="424" spans="1:2" ht="25.5" outlineLevel="2" x14ac:dyDescent="0.2">
      <c r="A424" s="31"/>
      <c r="B424" s="16" t="s">
        <v>1711</v>
      </c>
    </row>
    <row r="425" spans="1:2" outlineLevel="2" x14ac:dyDescent="0.2">
      <c r="A425" s="30" t="s">
        <v>1737</v>
      </c>
      <c r="B425" s="10" t="s">
        <v>401</v>
      </c>
    </row>
    <row r="426" spans="1:2" outlineLevel="2" x14ac:dyDescent="0.2">
      <c r="A426" s="31" t="s">
        <v>1738</v>
      </c>
      <c r="B426" s="11" t="s">
        <v>401</v>
      </c>
    </row>
    <row r="427" spans="1:2" outlineLevel="2" x14ac:dyDescent="0.2">
      <c r="A427" s="31"/>
      <c r="B427" s="10" t="s">
        <v>1614</v>
      </c>
    </row>
    <row r="428" spans="1:2" ht="25.5" outlineLevel="2" x14ac:dyDescent="0.2">
      <c r="A428" s="31"/>
      <c r="B428" s="11" t="s">
        <v>402</v>
      </c>
    </row>
    <row r="429" spans="1:2" outlineLevel="2" x14ac:dyDescent="0.2">
      <c r="A429" s="31"/>
      <c r="B429" s="11" t="s">
        <v>403</v>
      </c>
    </row>
    <row r="430" spans="1:2" outlineLevel="2" x14ac:dyDescent="0.2">
      <c r="A430" s="31"/>
      <c r="B430" s="11" t="s">
        <v>404</v>
      </c>
    </row>
    <row r="431" spans="1:2" outlineLevel="2" x14ac:dyDescent="0.2">
      <c r="A431" s="31"/>
      <c r="B431" s="10" t="s">
        <v>1615</v>
      </c>
    </row>
    <row r="432" spans="1:2" ht="25.5" outlineLevel="2" x14ac:dyDescent="0.2">
      <c r="A432" s="31"/>
      <c r="B432" s="16" t="s">
        <v>1739</v>
      </c>
    </row>
    <row r="433" spans="1:2" ht="25.5" outlineLevel="2" x14ac:dyDescent="0.2">
      <c r="A433" s="31"/>
      <c r="B433" s="16" t="s">
        <v>1740</v>
      </c>
    </row>
    <row r="434" spans="1:2" outlineLevel="2" x14ac:dyDescent="0.2">
      <c r="A434" s="31"/>
      <c r="B434" s="16" t="s">
        <v>1741</v>
      </c>
    </row>
    <row r="435" spans="1:2" ht="25.5" outlineLevel="2" x14ac:dyDescent="0.2">
      <c r="A435" s="31"/>
      <c r="B435" s="16" t="s">
        <v>1742</v>
      </c>
    </row>
    <row r="436" spans="1:2" outlineLevel="2" x14ac:dyDescent="0.2">
      <c r="A436" s="30" t="s">
        <v>1743</v>
      </c>
      <c r="B436" s="10" t="s">
        <v>1744</v>
      </c>
    </row>
    <row r="437" spans="1:2" outlineLevel="2" x14ac:dyDescent="0.2">
      <c r="A437" s="31" t="s">
        <v>1745</v>
      </c>
      <c r="B437" s="11" t="s">
        <v>405</v>
      </c>
    </row>
    <row r="438" spans="1:2" outlineLevel="2" x14ac:dyDescent="0.2">
      <c r="A438" s="31"/>
      <c r="B438" s="10" t="s">
        <v>1614</v>
      </c>
    </row>
    <row r="439" spans="1:2" ht="25.5" outlineLevel="2" x14ac:dyDescent="0.2">
      <c r="A439" s="31"/>
      <c r="B439" s="11" t="s">
        <v>406</v>
      </c>
    </row>
    <row r="440" spans="1:2" ht="38.25" outlineLevel="2" x14ac:dyDescent="0.2">
      <c r="A440" s="31"/>
      <c r="B440" s="14" t="s">
        <v>5734</v>
      </c>
    </row>
    <row r="441" spans="1:2" ht="25.5" outlineLevel="2" x14ac:dyDescent="0.2">
      <c r="A441" s="31"/>
      <c r="B441" s="14" t="s">
        <v>5735</v>
      </c>
    </row>
    <row r="442" spans="1:2" ht="13.5" outlineLevel="2" x14ac:dyDescent="0.2">
      <c r="A442" s="31"/>
      <c r="B442" s="15" t="s">
        <v>1615</v>
      </c>
    </row>
    <row r="443" spans="1:2" outlineLevel="2" x14ac:dyDescent="0.2">
      <c r="A443" s="31"/>
      <c r="B443" s="16" t="s">
        <v>1746</v>
      </c>
    </row>
    <row r="444" spans="1:2" outlineLevel="2" x14ac:dyDescent="0.2">
      <c r="A444" s="31"/>
      <c r="B444" s="16" t="s">
        <v>1747</v>
      </c>
    </row>
    <row r="445" spans="1:2" ht="25.5" outlineLevel="2" x14ac:dyDescent="0.2">
      <c r="A445" s="31"/>
      <c r="B445" s="16" t="s">
        <v>1748</v>
      </c>
    </row>
    <row r="446" spans="1:2" outlineLevel="2" x14ac:dyDescent="0.2">
      <c r="A446" s="30" t="s">
        <v>50</v>
      </c>
      <c r="B446" s="10" t="s">
        <v>51</v>
      </c>
    </row>
    <row r="447" spans="1:2" outlineLevel="2" x14ac:dyDescent="0.2">
      <c r="A447" s="30" t="s">
        <v>1749</v>
      </c>
      <c r="B447" s="10" t="s">
        <v>51</v>
      </c>
    </row>
    <row r="448" spans="1:2" outlineLevel="2" x14ac:dyDescent="0.2">
      <c r="A448" s="31" t="s">
        <v>1750</v>
      </c>
      <c r="B448" s="11" t="s">
        <v>51</v>
      </c>
    </row>
    <row r="449" spans="1:2" outlineLevel="2" x14ac:dyDescent="0.2">
      <c r="A449" s="31"/>
      <c r="B449" s="10" t="s">
        <v>1614</v>
      </c>
    </row>
    <row r="450" spans="1:2" outlineLevel="2" x14ac:dyDescent="0.2">
      <c r="A450" s="31"/>
      <c r="B450" s="11" t="s">
        <v>407</v>
      </c>
    </row>
    <row r="451" spans="1:2" outlineLevel="2" x14ac:dyDescent="0.2">
      <c r="A451" s="31"/>
      <c r="B451" s="11" t="s">
        <v>408</v>
      </c>
    </row>
    <row r="452" spans="1:2" ht="25.5" outlineLevel="2" x14ac:dyDescent="0.2">
      <c r="A452" s="31"/>
      <c r="B452" s="11" t="s">
        <v>409</v>
      </c>
    </row>
    <row r="453" spans="1:2" outlineLevel="2" x14ac:dyDescent="0.2">
      <c r="A453" s="31"/>
      <c r="B453" s="11" t="s">
        <v>410</v>
      </c>
    </row>
    <row r="454" spans="1:2" outlineLevel="2" x14ac:dyDescent="0.2">
      <c r="A454" s="31"/>
      <c r="B454" s="11" t="s">
        <v>411</v>
      </c>
    </row>
    <row r="455" spans="1:2" ht="13.5" outlineLevel="2" x14ac:dyDescent="0.2">
      <c r="A455" s="31"/>
      <c r="B455" s="15" t="s">
        <v>1615</v>
      </c>
    </row>
    <row r="456" spans="1:2" ht="25.5" outlineLevel="2" x14ac:dyDescent="0.2">
      <c r="A456" s="31"/>
      <c r="B456" s="16" t="s">
        <v>1751</v>
      </c>
    </row>
    <row r="457" spans="1:2" outlineLevel="2" x14ac:dyDescent="0.2">
      <c r="A457" s="31"/>
      <c r="B457" s="16" t="s">
        <v>1752</v>
      </c>
    </row>
    <row r="458" spans="1:2" outlineLevel="2" x14ac:dyDescent="0.2">
      <c r="A458" s="31"/>
      <c r="B458" s="16" t="s">
        <v>1753</v>
      </c>
    </row>
    <row r="459" spans="1:2" outlineLevel="2" x14ac:dyDescent="0.2">
      <c r="A459" s="31"/>
      <c r="B459" s="16" t="s">
        <v>1754</v>
      </c>
    </row>
    <row r="460" spans="1:2" ht="25.5" outlineLevel="2" x14ac:dyDescent="0.2">
      <c r="A460" s="31"/>
      <c r="B460" s="16" t="s">
        <v>1755</v>
      </c>
    </row>
    <row r="461" spans="1:2" outlineLevel="2" x14ac:dyDescent="0.2">
      <c r="A461" s="31"/>
      <c r="B461" s="16" t="s">
        <v>1756</v>
      </c>
    </row>
    <row r="462" spans="1:2" outlineLevel="1" x14ac:dyDescent="0.2">
      <c r="A462" s="29" t="s">
        <v>1757</v>
      </c>
      <c r="B462" s="9" t="s">
        <v>1758</v>
      </c>
    </row>
    <row r="463" spans="1:2" outlineLevel="2" x14ac:dyDescent="0.2">
      <c r="A463" s="30" t="s">
        <v>52</v>
      </c>
      <c r="B463" s="10" t="s">
        <v>53</v>
      </c>
    </row>
    <row r="464" spans="1:2" outlineLevel="2" x14ac:dyDescent="0.2">
      <c r="A464" s="30" t="s">
        <v>1759</v>
      </c>
      <c r="B464" s="10" t="s">
        <v>53</v>
      </c>
    </row>
    <row r="465" spans="1:2" outlineLevel="2" x14ac:dyDescent="0.2">
      <c r="A465" s="31" t="s">
        <v>1760</v>
      </c>
      <c r="B465" s="11" t="s">
        <v>53</v>
      </c>
    </row>
    <row r="466" spans="1:2" outlineLevel="2" x14ac:dyDescent="0.2">
      <c r="A466" s="31"/>
      <c r="B466" s="10" t="s">
        <v>1614</v>
      </c>
    </row>
    <row r="467" spans="1:2" ht="25.5" outlineLevel="2" x14ac:dyDescent="0.2">
      <c r="A467" s="31"/>
      <c r="B467" s="11" t="s">
        <v>412</v>
      </c>
    </row>
    <row r="468" spans="1:2" outlineLevel="2" x14ac:dyDescent="0.2">
      <c r="A468" s="31"/>
      <c r="B468" s="11" t="s">
        <v>413</v>
      </c>
    </row>
    <row r="469" spans="1:2" outlineLevel="2" x14ac:dyDescent="0.2">
      <c r="A469" s="31"/>
      <c r="B469" s="11" t="s">
        <v>414</v>
      </c>
    </row>
    <row r="470" spans="1:2" ht="25.5" outlineLevel="2" x14ac:dyDescent="0.2">
      <c r="A470" s="31"/>
      <c r="B470" s="11" t="s">
        <v>415</v>
      </c>
    </row>
    <row r="471" spans="1:2" ht="25.5" outlineLevel="2" x14ac:dyDescent="0.2">
      <c r="A471" s="31"/>
      <c r="B471" s="11" t="s">
        <v>1761</v>
      </c>
    </row>
    <row r="472" spans="1:2" ht="13.5" outlineLevel="2" x14ac:dyDescent="0.2">
      <c r="A472" s="31"/>
      <c r="B472" s="15" t="s">
        <v>1615</v>
      </c>
    </row>
    <row r="473" spans="1:2" outlineLevel="2" x14ac:dyDescent="0.2">
      <c r="A473" s="31"/>
      <c r="B473" s="16" t="s">
        <v>1762</v>
      </c>
    </row>
    <row r="474" spans="1:2" ht="25.5" outlineLevel="2" x14ac:dyDescent="0.2">
      <c r="A474" s="31"/>
      <c r="B474" s="16" t="s">
        <v>1763</v>
      </c>
    </row>
    <row r="475" spans="1:2" ht="25.5" outlineLevel="2" x14ac:dyDescent="0.2">
      <c r="A475" s="31"/>
      <c r="B475" s="16" t="s">
        <v>1764</v>
      </c>
    </row>
    <row r="476" spans="1:2" ht="25.5" outlineLevel="2" x14ac:dyDescent="0.2">
      <c r="A476" s="31"/>
      <c r="B476" s="16" t="s">
        <v>1765</v>
      </c>
    </row>
    <row r="477" spans="1:2" outlineLevel="2" x14ac:dyDescent="0.2">
      <c r="A477" s="30" t="s">
        <v>54</v>
      </c>
      <c r="B477" s="10" t="s">
        <v>55</v>
      </c>
    </row>
    <row r="478" spans="1:2" outlineLevel="2" x14ac:dyDescent="0.2">
      <c r="A478" s="30" t="s">
        <v>1766</v>
      </c>
      <c r="B478" s="10" t="s">
        <v>55</v>
      </c>
    </row>
    <row r="479" spans="1:2" outlineLevel="2" x14ac:dyDescent="0.2">
      <c r="A479" s="31" t="s">
        <v>1767</v>
      </c>
      <c r="B479" s="11" t="s">
        <v>55</v>
      </c>
    </row>
    <row r="480" spans="1:2" outlineLevel="2" x14ac:dyDescent="0.2">
      <c r="A480" s="31"/>
      <c r="B480" s="10" t="s">
        <v>1614</v>
      </c>
    </row>
    <row r="481" spans="1:2" outlineLevel="2" x14ac:dyDescent="0.2">
      <c r="A481" s="31"/>
      <c r="B481" s="11" t="s">
        <v>416</v>
      </c>
    </row>
    <row r="482" spans="1:2" ht="25.5" outlineLevel="2" x14ac:dyDescent="0.2">
      <c r="A482" s="31"/>
      <c r="B482" s="11" t="s">
        <v>1768</v>
      </c>
    </row>
    <row r="483" spans="1:2" outlineLevel="2" x14ac:dyDescent="0.2">
      <c r="A483" s="31"/>
      <c r="B483" s="11" t="s">
        <v>417</v>
      </c>
    </row>
    <row r="484" spans="1:2" ht="25.5" outlineLevel="2" x14ac:dyDescent="0.2">
      <c r="A484" s="31"/>
      <c r="B484" s="11" t="s">
        <v>418</v>
      </c>
    </row>
    <row r="485" spans="1:2" outlineLevel="2" x14ac:dyDescent="0.2">
      <c r="A485" s="31"/>
      <c r="B485" s="11" t="s">
        <v>419</v>
      </c>
    </row>
    <row r="486" spans="1:2" outlineLevel="2" x14ac:dyDescent="0.2">
      <c r="A486" s="31"/>
      <c r="B486" s="11" t="s">
        <v>420</v>
      </c>
    </row>
    <row r="487" spans="1:2" ht="13.5" outlineLevel="2" x14ac:dyDescent="0.2">
      <c r="A487" s="31"/>
      <c r="B487" s="15" t="s">
        <v>1615</v>
      </c>
    </row>
    <row r="488" spans="1:2" ht="25.5" outlineLevel="2" x14ac:dyDescent="0.2">
      <c r="A488" s="31"/>
      <c r="B488" s="16" t="s">
        <v>1769</v>
      </c>
    </row>
    <row r="489" spans="1:2" ht="25.5" outlineLevel="2" x14ac:dyDescent="0.2">
      <c r="A489" s="31"/>
      <c r="B489" s="16" t="s">
        <v>1770</v>
      </c>
    </row>
    <row r="490" spans="1:2" outlineLevel="2" x14ac:dyDescent="0.2">
      <c r="A490" s="31"/>
      <c r="B490" s="16" t="s">
        <v>1771</v>
      </c>
    </row>
    <row r="491" spans="1:2" ht="25.5" outlineLevel="2" x14ac:dyDescent="0.2">
      <c r="A491" s="31"/>
      <c r="B491" s="16" t="s">
        <v>1772</v>
      </c>
    </row>
    <row r="492" spans="1:2" ht="25.5" outlineLevel="2" x14ac:dyDescent="0.2">
      <c r="A492" s="31"/>
      <c r="B492" s="16" t="s">
        <v>1773</v>
      </c>
    </row>
    <row r="493" spans="1:2" outlineLevel="2" x14ac:dyDescent="0.2">
      <c r="A493" s="30" t="s">
        <v>56</v>
      </c>
      <c r="B493" s="10" t="s">
        <v>57</v>
      </c>
    </row>
    <row r="494" spans="1:2" outlineLevel="2" x14ac:dyDescent="0.2">
      <c r="A494" s="30" t="s">
        <v>1774</v>
      </c>
      <c r="B494" s="10" t="s">
        <v>57</v>
      </c>
    </row>
    <row r="495" spans="1:2" outlineLevel="2" x14ac:dyDescent="0.2">
      <c r="A495" s="31" t="s">
        <v>1775</v>
      </c>
      <c r="B495" s="11" t="s">
        <v>57</v>
      </c>
    </row>
    <row r="496" spans="1:2" outlineLevel="2" x14ac:dyDescent="0.2">
      <c r="A496" s="31"/>
      <c r="B496" s="10" t="s">
        <v>1614</v>
      </c>
    </row>
    <row r="497" spans="1:2" outlineLevel="2" x14ac:dyDescent="0.2">
      <c r="A497" s="31"/>
      <c r="B497" s="11" t="s">
        <v>421</v>
      </c>
    </row>
    <row r="498" spans="1:2" outlineLevel="2" x14ac:dyDescent="0.2">
      <c r="A498" s="31"/>
      <c r="B498" s="14" t="s">
        <v>5736</v>
      </c>
    </row>
    <row r="499" spans="1:2" outlineLevel="2" x14ac:dyDescent="0.2">
      <c r="A499" s="31"/>
      <c r="B499" s="14" t="s">
        <v>5737</v>
      </c>
    </row>
    <row r="500" spans="1:2" outlineLevel="2" x14ac:dyDescent="0.2">
      <c r="A500" s="31"/>
      <c r="B500" s="14" t="s">
        <v>5738</v>
      </c>
    </row>
    <row r="501" spans="1:2" outlineLevel="2" x14ac:dyDescent="0.2">
      <c r="A501" s="31"/>
      <c r="B501" s="14" t="s">
        <v>5739</v>
      </c>
    </row>
    <row r="502" spans="1:2" outlineLevel="2" x14ac:dyDescent="0.2">
      <c r="A502" s="31"/>
      <c r="B502" s="14" t="s">
        <v>5740</v>
      </c>
    </row>
    <row r="503" spans="1:2" outlineLevel="2" x14ac:dyDescent="0.2">
      <c r="A503" s="31"/>
      <c r="B503" s="14" t="s">
        <v>5741</v>
      </c>
    </row>
    <row r="504" spans="1:2" ht="25.5" outlineLevel="2" x14ac:dyDescent="0.2">
      <c r="A504" s="31"/>
      <c r="B504" s="14" t="s">
        <v>5742</v>
      </c>
    </row>
    <row r="505" spans="1:2" outlineLevel="2" x14ac:dyDescent="0.2">
      <c r="A505" s="31"/>
      <c r="B505" s="14" t="s">
        <v>5743</v>
      </c>
    </row>
    <row r="506" spans="1:2" outlineLevel="2" x14ac:dyDescent="0.2">
      <c r="A506" s="31"/>
      <c r="B506" s="11" t="s">
        <v>422</v>
      </c>
    </row>
    <row r="507" spans="1:2" ht="13.5" outlineLevel="2" x14ac:dyDescent="0.2">
      <c r="A507" s="31"/>
      <c r="B507" s="15" t="s">
        <v>1615</v>
      </c>
    </row>
    <row r="508" spans="1:2" outlineLevel="2" x14ac:dyDescent="0.2">
      <c r="A508" s="31"/>
      <c r="B508" s="16" t="s">
        <v>1776</v>
      </c>
    </row>
    <row r="509" spans="1:2" outlineLevel="2" x14ac:dyDescent="0.2">
      <c r="A509" s="31"/>
      <c r="B509" s="16" t="s">
        <v>1777</v>
      </c>
    </row>
    <row r="510" spans="1:2" outlineLevel="2" x14ac:dyDescent="0.2">
      <c r="A510" s="31"/>
      <c r="B510" s="16" t="s">
        <v>1778</v>
      </c>
    </row>
    <row r="511" spans="1:2" outlineLevel="2" x14ac:dyDescent="0.2">
      <c r="A511" s="31"/>
      <c r="B511" s="16" t="s">
        <v>1779</v>
      </c>
    </row>
    <row r="512" spans="1:2" outlineLevel="2" x14ac:dyDescent="0.2">
      <c r="A512" s="31"/>
      <c r="B512" s="16" t="s">
        <v>1780</v>
      </c>
    </row>
    <row r="513" spans="1:2" outlineLevel="2" x14ac:dyDescent="0.2">
      <c r="A513" s="30" t="s">
        <v>58</v>
      </c>
      <c r="B513" s="10" t="s">
        <v>59</v>
      </c>
    </row>
    <row r="514" spans="1:2" outlineLevel="2" x14ac:dyDescent="0.2">
      <c r="A514" s="30" t="s">
        <v>1781</v>
      </c>
      <c r="B514" s="10" t="s">
        <v>59</v>
      </c>
    </row>
    <row r="515" spans="1:2" outlineLevel="2" x14ac:dyDescent="0.2">
      <c r="A515" s="31" t="s">
        <v>1782</v>
      </c>
      <c r="B515" s="11" t="s">
        <v>59</v>
      </c>
    </row>
    <row r="516" spans="1:2" outlineLevel="2" x14ac:dyDescent="0.2">
      <c r="A516" s="31"/>
      <c r="B516" s="10" t="s">
        <v>1614</v>
      </c>
    </row>
    <row r="517" spans="1:2" ht="25.5" outlineLevel="2" x14ac:dyDescent="0.2">
      <c r="A517" s="31"/>
      <c r="B517" s="11" t="s">
        <v>423</v>
      </c>
    </row>
    <row r="518" spans="1:2" outlineLevel="2" x14ac:dyDescent="0.2">
      <c r="A518" s="31"/>
      <c r="B518" s="13" t="s">
        <v>5744</v>
      </c>
    </row>
    <row r="519" spans="1:2" outlineLevel="2" x14ac:dyDescent="0.2">
      <c r="A519" s="31"/>
      <c r="B519" s="13" t="s">
        <v>5745</v>
      </c>
    </row>
    <row r="520" spans="1:2" outlineLevel="2" x14ac:dyDescent="0.2">
      <c r="A520" s="31"/>
      <c r="B520" s="13" t="s">
        <v>5746</v>
      </c>
    </row>
    <row r="521" spans="1:2" outlineLevel="2" x14ac:dyDescent="0.2">
      <c r="A521" s="31"/>
      <c r="B521" s="13" t="s">
        <v>5747</v>
      </c>
    </row>
    <row r="522" spans="1:2" outlineLevel="2" x14ac:dyDescent="0.2">
      <c r="A522" s="31"/>
      <c r="B522" s="13" t="s">
        <v>5748</v>
      </c>
    </row>
    <row r="523" spans="1:2" outlineLevel="2" x14ac:dyDescent="0.2">
      <c r="A523" s="31"/>
      <c r="B523" s="13" t="s">
        <v>5749</v>
      </c>
    </row>
    <row r="524" spans="1:2" outlineLevel="2" x14ac:dyDescent="0.2">
      <c r="A524" s="31"/>
      <c r="B524" s="11" t="s">
        <v>424</v>
      </c>
    </row>
    <row r="525" spans="1:2" ht="13.5" outlineLevel="2" x14ac:dyDescent="0.2">
      <c r="A525" s="31"/>
      <c r="B525" s="15" t="s">
        <v>1615</v>
      </c>
    </row>
    <row r="526" spans="1:2" outlineLevel="2" x14ac:dyDescent="0.2">
      <c r="A526" s="31"/>
      <c r="B526" s="16" t="s">
        <v>1783</v>
      </c>
    </row>
    <row r="527" spans="1:2" outlineLevel="2" x14ac:dyDescent="0.2">
      <c r="A527" s="31"/>
      <c r="B527" s="16" t="s">
        <v>1784</v>
      </c>
    </row>
    <row r="528" spans="1:2" outlineLevel="2" x14ac:dyDescent="0.2">
      <c r="A528" s="31"/>
      <c r="B528" s="16" t="s">
        <v>1785</v>
      </c>
    </row>
    <row r="529" spans="1:2" outlineLevel="1" x14ac:dyDescent="0.2">
      <c r="A529" s="29" t="s">
        <v>1786</v>
      </c>
      <c r="B529" s="9" t="s">
        <v>1787</v>
      </c>
    </row>
    <row r="530" spans="1:2" outlineLevel="2" x14ac:dyDescent="0.2">
      <c r="A530" s="30" t="s">
        <v>60</v>
      </c>
      <c r="B530" s="10" t="s">
        <v>61</v>
      </c>
    </row>
    <row r="531" spans="1:2" ht="89.25" outlineLevel="2" x14ac:dyDescent="0.2">
      <c r="A531" s="31"/>
      <c r="B531" s="11" t="s">
        <v>1788</v>
      </c>
    </row>
    <row r="532" spans="1:2" outlineLevel="2" x14ac:dyDescent="0.2">
      <c r="A532" s="30" t="s">
        <v>1789</v>
      </c>
      <c r="B532" s="10" t="s">
        <v>425</v>
      </c>
    </row>
    <row r="533" spans="1:2" outlineLevel="2" x14ac:dyDescent="0.2">
      <c r="A533" s="31" t="s">
        <v>1790</v>
      </c>
      <c r="B533" s="11" t="s">
        <v>425</v>
      </c>
    </row>
    <row r="534" spans="1:2" outlineLevel="2" x14ac:dyDescent="0.2">
      <c r="A534" s="31"/>
      <c r="B534" s="10" t="s">
        <v>1614</v>
      </c>
    </row>
    <row r="535" spans="1:2" outlineLevel="2" x14ac:dyDescent="0.2">
      <c r="A535" s="31"/>
      <c r="B535" s="11" t="s">
        <v>426</v>
      </c>
    </row>
    <row r="536" spans="1:2" outlineLevel="2" x14ac:dyDescent="0.2">
      <c r="A536" s="31"/>
      <c r="B536" s="13" t="s">
        <v>5750</v>
      </c>
    </row>
    <row r="537" spans="1:2" outlineLevel="2" x14ac:dyDescent="0.2">
      <c r="A537" s="31"/>
      <c r="B537" s="13" t="s">
        <v>5751</v>
      </c>
    </row>
    <row r="538" spans="1:2" outlineLevel="2" x14ac:dyDescent="0.2">
      <c r="A538" s="31"/>
      <c r="B538" s="13" t="s">
        <v>5752</v>
      </c>
    </row>
    <row r="539" spans="1:2" outlineLevel="2" x14ac:dyDescent="0.2">
      <c r="A539" s="31"/>
      <c r="B539" s="13" t="s">
        <v>5753</v>
      </c>
    </row>
    <row r="540" spans="1:2" ht="25.5" outlineLevel="2" x14ac:dyDescent="0.2">
      <c r="A540" s="31"/>
      <c r="B540" s="11" t="s">
        <v>427</v>
      </c>
    </row>
    <row r="541" spans="1:2" ht="25.5" outlineLevel="2" x14ac:dyDescent="0.2">
      <c r="A541" s="31"/>
      <c r="B541" s="11" t="s">
        <v>428</v>
      </c>
    </row>
    <row r="542" spans="1:2" ht="13.5" outlineLevel="2" x14ac:dyDescent="0.2">
      <c r="A542" s="31"/>
      <c r="B542" s="15" t="s">
        <v>1615</v>
      </c>
    </row>
    <row r="543" spans="1:2" ht="25.5" outlineLevel="2" x14ac:dyDescent="0.2">
      <c r="A543" s="31"/>
      <c r="B543" s="16" t="s">
        <v>1791</v>
      </c>
    </row>
    <row r="544" spans="1:2" outlineLevel="2" x14ac:dyDescent="0.2">
      <c r="A544" s="31"/>
      <c r="B544" s="16" t="s">
        <v>1792</v>
      </c>
    </row>
    <row r="545" spans="1:2" ht="25.5" outlineLevel="2" x14ac:dyDescent="0.2">
      <c r="A545" s="31"/>
      <c r="B545" s="16" t="s">
        <v>1793</v>
      </c>
    </row>
    <row r="546" spans="1:2" ht="25.5" outlineLevel="2" x14ac:dyDescent="0.2">
      <c r="A546" s="31"/>
      <c r="B546" s="16" t="s">
        <v>1794</v>
      </c>
    </row>
    <row r="547" spans="1:2" outlineLevel="2" x14ac:dyDescent="0.2">
      <c r="A547" s="31"/>
      <c r="B547" s="16" t="s">
        <v>1795</v>
      </c>
    </row>
    <row r="548" spans="1:2" ht="25.5" outlineLevel="2" x14ac:dyDescent="0.2">
      <c r="A548" s="31"/>
      <c r="B548" s="16" t="s">
        <v>5754</v>
      </c>
    </row>
    <row r="549" spans="1:2" outlineLevel="2" x14ac:dyDescent="0.2">
      <c r="A549" s="30" t="s">
        <v>1796</v>
      </c>
      <c r="B549" s="10" t="s">
        <v>429</v>
      </c>
    </row>
    <row r="550" spans="1:2" outlineLevel="2" x14ac:dyDescent="0.2">
      <c r="A550" s="31" t="s">
        <v>1797</v>
      </c>
      <c r="B550" s="11" t="s">
        <v>429</v>
      </c>
    </row>
    <row r="551" spans="1:2" outlineLevel="2" x14ac:dyDescent="0.2">
      <c r="A551" s="31"/>
      <c r="B551" s="10" t="s">
        <v>1614</v>
      </c>
    </row>
    <row r="552" spans="1:2" outlineLevel="2" x14ac:dyDescent="0.2">
      <c r="A552" s="31"/>
      <c r="B552" s="11" t="s">
        <v>430</v>
      </c>
    </row>
    <row r="553" spans="1:2" outlineLevel="2" x14ac:dyDescent="0.2">
      <c r="A553" s="31"/>
      <c r="B553" s="13" t="s">
        <v>5750</v>
      </c>
    </row>
    <row r="554" spans="1:2" outlineLevel="2" x14ac:dyDescent="0.2">
      <c r="A554" s="31"/>
      <c r="B554" s="13" t="s">
        <v>5751</v>
      </c>
    </row>
    <row r="555" spans="1:2" outlineLevel="2" x14ac:dyDescent="0.2">
      <c r="A555" s="31"/>
      <c r="B555" s="13" t="s">
        <v>5755</v>
      </c>
    </row>
    <row r="556" spans="1:2" outlineLevel="2" x14ac:dyDescent="0.2">
      <c r="A556" s="31"/>
      <c r="B556" s="11" t="s">
        <v>431</v>
      </c>
    </row>
    <row r="557" spans="1:2" ht="13.5" outlineLevel="2" x14ac:dyDescent="0.2">
      <c r="A557" s="31"/>
      <c r="B557" s="15" t="s">
        <v>1615</v>
      </c>
    </row>
    <row r="558" spans="1:2" outlineLevel="2" x14ac:dyDescent="0.2">
      <c r="A558" s="31"/>
      <c r="B558" s="16" t="s">
        <v>1798</v>
      </c>
    </row>
    <row r="559" spans="1:2" outlineLevel="2" x14ac:dyDescent="0.2">
      <c r="A559" s="31"/>
      <c r="B559" s="16" t="s">
        <v>1795</v>
      </c>
    </row>
    <row r="560" spans="1:2" ht="25.5" outlineLevel="2" x14ac:dyDescent="0.2">
      <c r="A560" s="31"/>
      <c r="B560" s="16" t="s">
        <v>5754</v>
      </c>
    </row>
    <row r="561" spans="1:2" outlineLevel="2" x14ac:dyDescent="0.2">
      <c r="A561" s="30" t="s">
        <v>62</v>
      </c>
      <c r="B561" s="10" t="s">
        <v>63</v>
      </c>
    </row>
    <row r="562" spans="1:2" ht="76.5" outlineLevel="2" x14ac:dyDescent="0.2">
      <c r="A562" s="31"/>
      <c r="B562" s="11" t="s">
        <v>1799</v>
      </c>
    </row>
    <row r="563" spans="1:2" ht="63.75" outlineLevel="2" x14ac:dyDescent="0.2">
      <c r="A563" s="31"/>
      <c r="B563" s="11" t="s">
        <v>1800</v>
      </c>
    </row>
    <row r="564" spans="1:2" outlineLevel="2" x14ac:dyDescent="0.2">
      <c r="A564" s="30" t="s">
        <v>1801</v>
      </c>
      <c r="B564" s="10" t="s">
        <v>432</v>
      </c>
    </row>
    <row r="565" spans="1:2" outlineLevel="2" x14ac:dyDescent="0.2">
      <c r="A565" s="31" t="s">
        <v>1802</v>
      </c>
      <c r="B565" s="11" t="s">
        <v>432</v>
      </c>
    </row>
    <row r="566" spans="1:2" outlineLevel="2" x14ac:dyDescent="0.2">
      <c r="A566" s="31"/>
      <c r="B566" s="10" t="s">
        <v>1614</v>
      </c>
    </row>
    <row r="567" spans="1:2" ht="25.5" outlineLevel="2" x14ac:dyDescent="0.2">
      <c r="A567" s="31"/>
      <c r="B567" s="11" t="s">
        <v>433</v>
      </c>
    </row>
    <row r="568" spans="1:2" outlineLevel="2" x14ac:dyDescent="0.2">
      <c r="A568" s="31"/>
      <c r="B568" s="14" t="s">
        <v>5756</v>
      </c>
    </row>
    <row r="569" spans="1:2" outlineLevel="2" x14ac:dyDescent="0.2">
      <c r="A569" s="31"/>
      <c r="B569" s="14" t="s">
        <v>5757</v>
      </c>
    </row>
    <row r="570" spans="1:2" ht="25.5" outlineLevel="2" x14ac:dyDescent="0.2">
      <c r="A570" s="31"/>
      <c r="B570" s="14" t="s">
        <v>5758</v>
      </c>
    </row>
    <row r="571" spans="1:2" outlineLevel="2" x14ac:dyDescent="0.2">
      <c r="A571" s="31"/>
      <c r="B571" s="14" t="s">
        <v>5759</v>
      </c>
    </row>
    <row r="572" spans="1:2" outlineLevel="2" x14ac:dyDescent="0.2">
      <c r="A572" s="31"/>
      <c r="B572" s="11" t="s">
        <v>434</v>
      </c>
    </row>
    <row r="573" spans="1:2" outlineLevel="2" x14ac:dyDescent="0.2">
      <c r="A573" s="31"/>
      <c r="B573" s="11" t="s">
        <v>435</v>
      </c>
    </row>
    <row r="574" spans="1:2" outlineLevel="2" x14ac:dyDescent="0.2">
      <c r="A574" s="31"/>
      <c r="B574" s="11" t="s">
        <v>436</v>
      </c>
    </row>
    <row r="575" spans="1:2" outlineLevel="2" x14ac:dyDescent="0.2">
      <c r="A575" s="31"/>
      <c r="B575" s="11" t="s">
        <v>437</v>
      </c>
    </row>
    <row r="576" spans="1:2" ht="13.5" outlineLevel="2" x14ac:dyDescent="0.2">
      <c r="A576" s="31"/>
      <c r="B576" s="15" t="s">
        <v>1615</v>
      </c>
    </row>
    <row r="577" spans="1:2" outlineLevel="2" x14ac:dyDescent="0.2">
      <c r="A577" s="31"/>
      <c r="B577" s="16" t="s">
        <v>1803</v>
      </c>
    </row>
    <row r="578" spans="1:2" ht="25.5" outlineLevel="2" x14ac:dyDescent="0.2">
      <c r="A578" s="31"/>
      <c r="B578" s="16" t="s">
        <v>5760</v>
      </c>
    </row>
    <row r="579" spans="1:2" outlineLevel="2" x14ac:dyDescent="0.2">
      <c r="A579" s="30" t="s">
        <v>1804</v>
      </c>
      <c r="B579" s="10" t="s">
        <v>438</v>
      </c>
    </row>
    <row r="580" spans="1:2" outlineLevel="2" x14ac:dyDescent="0.2">
      <c r="A580" s="31" t="s">
        <v>1805</v>
      </c>
      <c r="B580" s="11" t="s">
        <v>438</v>
      </c>
    </row>
    <row r="581" spans="1:2" outlineLevel="2" x14ac:dyDescent="0.2">
      <c r="A581" s="31"/>
      <c r="B581" s="10" t="s">
        <v>1614</v>
      </c>
    </row>
    <row r="582" spans="1:2" outlineLevel="2" x14ac:dyDescent="0.2">
      <c r="A582" s="31"/>
      <c r="B582" s="11" t="s">
        <v>439</v>
      </c>
    </row>
    <row r="583" spans="1:2" outlineLevel="2" x14ac:dyDescent="0.2">
      <c r="A583" s="31"/>
      <c r="B583" s="14" t="s">
        <v>5756</v>
      </c>
    </row>
    <row r="584" spans="1:2" ht="25.5" outlineLevel="2" x14ac:dyDescent="0.2">
      <c r="A584" s="31"/>
      <c r="B584" s="14" t="s">
        <v>5761</v>
      </c>
    </row>
    <row r="585" spans="1:2" outlineLevel="2" x14ac:dyDescent="0.2">
      <c r="A585" s="31"/>
      <c r="B585" s="11" t="s">
        <v>440</v>
      </c>
    </row>
    <row r="586" spans="1:2" outlineLevel="2" x14ac:dyDescent="0.2">
      <c r="A586" s="31"/>
      <c r="B586" s="11" t="s">
        <v>441</v>
      </c>
    </row>
    <row r="587" spans="1:2" ht="13.5" outlineLevel="2" x14ac:dyDescent="0.2">
      <c r="A587" s="31"/>
      <c r="B587" s="15" t="s">
        <v>1615</v>
      </c>
    </row>
    <row r="588" spans="1:2" outlineLevel="2" x14ac:dyDescent="0.2">
      <c r="A588" s="31"/>
      <c r="B588" s="16" t="s">
        <v>1806</v>
      </c>
    </row>
    <row r="589" spans="1:2" ht="25.5" outlineLevel="2" x14ac:dyDescent="0.2">
      <c r="A589" s="31"/>
      <c r="B589" s="16" t="s">
        <v>5754</v>
      </c>
    </row>
    <row r="590" spans="1:2" x14ac:dyDescent="0.2">
      <c r="A590" s="32" t="s">
        <v>1807</v>
      </c>
      <c r="B590" s="18" t="s">
        <v>1808</v>
      </c>
    </row>
    <row r="591" spans="1:2" outlineLevel="1" x14ac:dyDescent="0.2">
      <c r="A591" s="29" t="s">
        <v>1809</v>
      </c>
      <c r="B591" s="9" t="s">
        <v>1810</v>
      </c>
    </row>
    <row r="592" spans="1:2" outlineLevel="2" x14ac:dyDescent="0.2">
      <c r="A592" s="30" t="s">
        <v>64</v>
      </c>
      <c r="B592" s="10" t="s">
        <v>65</v>
      </c>
    </row>
    <row r="593" spans="1:2" outlineLevel="2" x14ac:dyDescent="0.2">
      <c r="A593" s="30" t="s">
        <v>1811</v>
      </c>
      <c r="B593" s="10" t="s">
        <v>65</v>
      </c>
    </row>
    <row r="594" spans="1:2" outlineLevel="2" x14ac:dyDescent="0.2">
      <c r="A594" s="31" t="s">
        <v>1812</v>
      </c>
      <c r="B594" s="11" t="s">
        <v>65</v>
      </c>
    </row>
    <row r="595" spans="1:2" outlineLevel="2" x14ac:dyDescent="0.2">
      <c r="A595" s="31"/>
      <c r="B595" s="10" t="s">
        <v>1614</v>
      </c>
    </row>
    <row r="596" spans="1:2" ht="25.5" outlineLevel="2" x14ac:dyDescent="0.2">
      <c r="A596" s="31"/>
      <c r="B596" s="11" t="s">
        <v>442</v>
      </c>
    </row>
    <row r="597" spans="1:2" ht="25.5" customHeight="1" outlineLevel="2" x14ac:dyDescent="0.2">
      <c r="A597" s="31"/>
      <c r="B597" s="11" t="s">
        <v>1813</v>
      </c>
    </row>
    <row r="598" spans="1:2" outlineLevel="2" x14ac:dyDescent="0.2">
      <c r="A598" s="31"/>
      <c r="B598" s="11" t="s">
        <v>443</v>
      </c>
    </row>
    <row r="599" spans="1:2" ht="13.5" outlineLevel="2" x14ac:dyDescent="0.2">
      <c r="A599" s="31"/>
      <c r="B599" s="15" t="s">
        <v>1615</v>
      </c>
    </row>
    <row r="600" spans="1:2" outlineLevel="2" x14ac:dyDescent="0.2">
      <c r="A600" s="31"/>
      <c r="B600" s="16" t="s">
        <v>1814</v>
      </c>
    </row>
    <row r="601" spans="1:2" outlineLevel="2" x14ac:dyDescent="0.2">
      <c r="A601" s="31"/>
      <c r="B601" s="16" t="s">
        <v>1815</v>
      </c>
    </row>
    <row r="602" spans="1:2" ht="25.5" outlineLevel="2" x14ac:dyDescent="0.2">
      <c r="A602" s="31"/>
      <c r="B602" s="16" t="s">
        <v>1816</v>
      </c>
    </row>
    <row r="603" spans="1:2" outlineLevel="2" x14ac:dyDescent="0.2">
      <c r="A603" s="31"/>
      <c r="B603" s="16" t="s">
        <v>1817</v>
      </c>
    </row>
    <row r="604" spans="1:2" ht="25.5" outlineLevel="2" x14ac:dyDescent="0.2">
      <c r="A604" s="31"/>
      <c r="B604" s="16" t="s">
        <v>1818</v>
      </c>
    </row>
    <row r="605" spans="1:2" outlineLevel="2" x14ac:dyDescent="0.2">
      <c r="A605" s="31"/>
      <c r="B605" s="16" t="s">
        <v>1819</v>
      </c>
    </row>
    <row r="606" spans="1:2" ht="25.5" outlineLevel="2" x14ac:dyDescent="0.2">
      <c r="A606" s="31"/>
      <c r="B606" s="16" t="s">
        <v>1820</v>
      </c>
    </row>
    <row r="607" spans="1:2" ht="38.25" outlineLevel="2" x14ac:dyDescent="0.2">
      <c r="A607" s="31"/>
      <c r="B607" s="16" t="s">
        <v>1821</v>
      </c>
    </row>
    <row r="608" spans="1:2" outlineLevel="2" x14ac:dyDescent="0.2">
      <c r="A608" s="30" t="s">
        <v>66</v>
      </c>
      <c r="B608" s="10" t="s">
        <v>1822</v>
      </c>
    </row>
    <row r="609" spans="1:2" outlineLevel="2" x14ac:dyDescent="0.2">
      <c r="A609" s="30" t="s">
        <v>1823</v>
      </c>
      <c r="B609" s="10" t="s">
        <v>1822</v>
      </c>
    </row>
    <row r="610" spans="1:2" outlineLevel="2" x14ac:dyDescent="0.2">
      <c r="A610" s="31" t="s">
        <v>1824</v>
      </c>
      <c r="B610" s="11" t="s">
        <v>67</v>
      </c>
    </row>
    <row r="611" spans="1:2" outlineLevel="2" x14ac:dyDescent="0.2">
      <c r="A611" s="31"/>
      <c r="B611" s="10" t="s">
        <v>1614</v>
      </c>
    </row>
    <row r="612" spans="1:2" ht="25.5" outlineLevel="2" x14ac:dyDescent="0.2">
      <c r="A612" s="31"/>
      <c r="B612" s="11" t="s">
        <v>444</v>
      </c>
    </row>
    <row r="613" spans="1:2" ht="25.5" outlineLevel="2" x14ac:dyDescent="0.2">
      <c r="A613" s="31"/>
      <c r="B613" s="11" t="s">
        <v>1825</v>
      </c>
    </row>
    <row r="614" spans="1:2" ht="13.5" outlineLevel="2" x14ac:dyDescent="0.2">
      <c r="A614" s="31"/>
      <c r="B614" s="15" t="s">
        <v>1615</v>
      </c>
    </row>
    <row r="615" spans="1:2" outlineLevel="2" x14ac:dyDescent="0.2">
      <c r="A615" s="31"/>
      <c r="B615" s="16" t="s">
        <v>1826</v>
      </c>
    </row>
    <row r="616" spans="1:2" outlineLevel="2" x14ac:dyDescent="0.2">
      <c r="A616" s="31"/>
      <c r="B616" s="16" t="s">
        <v>1815</v>
      </c>
    </row>
    <row r="617" spans="1:2" ht="25.5" outlineLevel="2" x14ac:dyDescent="0.2">
      <c r="A617" s="31"/>
      <c r="B617" s="16" t="s">
        <v>1827</v>
      </c>
    </row>
    <row r="618" spans="1:2" outlineLevel="2" x14ac:dyDescent="0.2">
      <c r="A618" s="31"/>
      <c r="B618" s="16" t="s">
        <v>1828</v>
      </c>
    </row>
    <row r="619" spans="1:2" outlineLevel="2" x14ac:dyDescent="0.2">
      <c r="A619" s="31"/>
      <c r="B619" s="16" t="s">
        <v>1829</v>
      </c>
    </row>
    <row r="620" spans="1:2" ht="25.5" outlineLevel="2" x14ac:dyDescent="0.2">
      <c r="A620" s="31"/>
      <c r="B620" s="16" t="s">
        <v>1820</v>
      </c>
    </row>
    <row r="621" spans="1:2" ht="38.25" outlineLevel="2" x14ac:dyDescent="0.2">
      <c r="A621" s="31"/>
      <c r="B621" s="16" t="s">
        <v>1830</v>
      </c>
    </row>
    <row r="622" spans="1:2" outlineLevel="1" x14ac:dyDescent="0.2">
      <c r="A622" s="29" t="s">
        <v>1831</v>
      </c>
      <c r="B622" s="9" t="s">
        <v>1832</v>
      </c>
    </row>
    <row r="623" spans="1:2" outlineLevel="2" x14ac:dyDescent="0.2">
      <c r="A623" s="30" t="s">
        <v>68</v>
      </c>
      <c r="B623" s="10" t="s">
        <v>69</v>
      </c>
    </row>
    <row r="624" spans="1:2" outlineLevel="2" x14ac:dyDescent="0.2">
      <c r="A624" s="30" t="s">
        <v>1833</v>
      </c>
      <c r="B624" s="10" t="s">
        <v>69</v>
      </c>
    </row>
    <row r="625" spans="1:2" outlineLevel="2" x14ac:dyDescent="0.2">
      <c r="A625" s="31" t="s">
        <v>1834</v>
      </c>
      <c r="B625" s="11" t="s">
        <v>69</v>
      </c>
    </row>
    <row r="626" spans="1:2" outlineLevel="2" x14ac:dyDescent="0.2">
      <c r="A626" s="31"/>
      <c r="B626" s="10" t="s">
        <v>1614</v>
      </c>
    </row>
    <row r="627" spans="1:2" outlineLevel="2" x14ac:dyDescent="0.2">
      <c r="A627" s="31"/>
      <c r="B627" s="11" t="s">
        <v>445</v>
      </c>
    </row>
    <row r="628" spans="1:2" outlineLevel="2" x14ac:dyDescent="0.2">
      <c r="A628" s="31"/>
      <c r="B628" s="11" t="s">
        <v>446</v>
      </c>
    </row>
    <row r="629" spans="1:2" ht="12.75" customHeight="1" outlineLevel="2" x14ac:dyDescent="0.2">
      <c r="A629" s="31"/>
      <c r="B629" s="11" t="s">
        <v>447</v>
      </c>
    </row>
    <row r="630" spans="1:2" ht="25.5" outlineLevel="2" x14ac:dyDescent="0.2">
      <c r="A630" s="31"/>
      <c r="B630" s="11" t="s">
        <v>1835</v>
      </c>
    </row>
    <row r="631" spans="1:2" ht="13.5" outlineLevel="2" x14ac:dyDescent="0.2">
      <c r="A631" s="33"/>
      <c r="B631" s="15" t="s">
        <v>1615</v>
      </c>
    </row>
    <row r="632" spans="1:2" ht="25.5" outlineLevel="2" x14ac:dyDescent="0.2">
      <c r="A632" s="33"/>
      <c r="B632" s="16" t="s">
        <v>1836</v>
      </c>
    </row>
    <row r="633" spans="1:2" ht="25.5" outlineLevel="2" x14ac:dyDescent="0.2">
      <c r="A633" s="33"/>
      <c r="B633" s="16" t="s">
        <v>1837</v>
      </c>
    </row>
    <row r="634" spans="1:2" outlineLevel="2" x14ac:dyDescent="0.2">
      <c r="A634" s="33"/>
      <c r="B634" s="16" t="s">
        <v>1838</v>
      </c>
    </row>
    <row r="635" spans="1:2" ht="25.5" outlineLevel="2" x14ac:dyDescent="0.2">
      <c r="A635" s="33"/>
      <c r="B635" s="16" t="s">
        <v>1839</v>
      </c>
    </row>
    <row r="636" spans="1:2" outlineLevel="2" x14ac:dyDescent="0.2">
      <c r="A636" s="33"/>
      <c r="B636" s="16" t="s">
        <v>1840</v>
      </c>
    </row>
    <row r="637" spans="1:2" outlineLevel="2" x14ac:dyDescent="0.2">
      <c r="A637" s="30" t="s">
        <v>70</v>
      </c>
      <c r="B637" s="10" t="s">
        <v>71</v>
      </c>
    </row>
    <row r="638" spans="1:2" outlineLevel="2" x14ac:dyDescent="0.2">
      <c r="A638" s="30" t="s">
        <v>1841</v>
      </c>
      <c r="B638" s="10" t="s">
        <v>71</v>
      </c>
    </row>
    <row r="639" spans="1:2" outlineLevel="2" x14ac:dyDescent="0.2">
      <c r="A639" s="31" t="s">
        <v>1842</v>
      </c>
      <c r="B639" s="11" t="s">
        <v>71</v>
      </c>
    </row>
    <row r="640" spans="1:2" outlineLevel="2" x14ac:dyDescent="0.2">
      <c r="A640" s="31"/>
      <c r="B640" s="10" t="s">
        <v>1614</v>
      </c>
    </row>
    <row r="641" spans="1:2" outlineLevel="2" x14ac:dyDescent="0.2">
      <c r="A641" s="31"/>
      <c r="B641" s="11" t="s">
        <v>448</v>
      </c>
    </row>
    <row r="642" spans="1:2" outlineLevel="2" x14ac:dyDescent="0.2">
      <c r="A642" s="31"/>
      <c r="B642" s="11" t="s">
        <v>449</v>
      </c>
    </row>
    <row r="643" spans="1:2" outlineLevel="2" x14ac:dyDescent="0.2">
      <c r="A643" s="31"/>
      <c r="B643" s="11" t="s">
        <v>450</v>
      </c>
    </row>
    <row r="644" spans="1:2" outlineLevel="2" x14ac:dyDescent="0.2">
      <c r="A644" s="31"/>
      <c r="B644" s="11" t="s">
        <v>451</v>
      </c>
    </row>
    <row r="645" spans="1:2" outlineLevel="2" x14ac:dyDescent="0.2">
      <c r="A645" s="31"/>
      <c r="B645" s="11" t="s">
        <v>452</v>
      </c>
    </row>
    <row r="646" spans="1:2" ht="13.5" outlineLevel="2" x14ac:dyDescent="0.2">
      <c r="A646" s="31"/>
      <c r="B646" s="15" t="s">
        <v>1615</v>
      </c>
    </row>
    <row r="647" spans="1:2" ht="25.5" outlineLevel="2" x14ac:dyDescent="0.2">
      <c r="A647" s="31"/>
      <c r="B647" s="16" t="s">
        <v>1836</v>
      </c>
    </row>
    <row r="648" spans="1:2" outlineLevel="2" x14ac:dyDescent="0.2">
      <c r="A648" s="31"/>
      <c r="B648" s="16" t="s">
        <v>1843</v>
      </c>
    </row>
    <row r="649" spans="1:2" outlineLevel="2" x14ac:dyDescent="0.2">
      <c r="A649" s="31"/>
      <c r="B649" s="16" t="s">
        <v>1844</v>
      </c>
    </row>
    <row r="650" spans="1:2" outlineLevel="2" x14ac:dyDescent="0.2">
      <c r="A650" s="31"/>
      <c r="B650" s="16" t="s">
        <v>1845</v>
      </c>
    </row>
    <row r="651" spans="1:2" outlineLevel="2" x14ac:dyDescent="0.2">
      <c r="A651" s="31"/>
      <c r="B651" s="16" t="s">
        <v>1846</v>
      </c>
    </row>
    <row r="652" spans="1:2" ht="25.5" outlineLevel="2" x14ac:dyDescent="0.2">
      <c r="A652" s="31"/>
      <c r="B652" s="16" t="s">
        <v>1847</v>
      </c>
    </row>
    <row r="653" spans="1:2" outlineLevel="1" x14ac:dyDescent="0.2">
      <c r="A653" s="29" t="s">
        <v>1848</v>
      </c>
      <c r="B653" s="9" t="s">
        <v>453</v>
      </c>
    </row>
    <row r="654" spans="1:2" outlineLevel="2" x14ac:dyDescent="0.2">
      <c r="A654" s="30" t="s">
        <v>72</v>
      </c>
      <c r="B654" s="10" t="s">
        <v>5</v>
      </c>
    </row>
    <row r="655" spans="1:2" outlineLevel="2" x14ac:dyDescent="0.2">
      <c r="A655" s="30" t="s">
        <v>1849</v>
      </c>
      <c r="B655" s="10" t="s">
        <v>5</v>
      </c>
    </row>
    <row r="656" spans="1:2" outlineLevel="2" x14ac:dyDescent="0.2">
      <c r="A656" s="31" t="s">
        <v>1850</v>
      </c>
      <c r="B656" s="11" t="s">
        <v>5</v>
      </c>
    </row>
    <row r="657" spans="1:2" outlineLevel="2" x14ac:dyDescent="0.2">
      <c r="A657" s="31"/>
      <c r="B657" s="10" t="s">
        <v>1614</v>
      </c>
    </row>
    <row r="658" spans="1:2" outlineLevel="2" x14ac:dyDescent="0.2">
      <c r="A658" s="31"/>
      <c r="B658" s="11" t="s">
        <v>454</v>
      </c>
    </row>
    <row r="659" spans="1:2" outlineLevel="2" x14ac:dyDescent="0.2">
      <c r="A659" s="31"/>
      <c r="B659" s="11" t="s">
        <v>455</v>
      </c>
    </row>
    <row r="660" spans="1:2" ht="13.5" outlineLevel="2" x14ac:dyDescent="0.2">
      <c r="A660" s="31"/>
      <c r="B660" s="15" t="s">
        <v>1615</v>
      </c>
    </row>
    <row r="661" spans="1:2" ht="12.75" customHeight="1" outlineLevel="2" x14ac:dyDescent="0.2">
      <c r="A661" s="31"/>
      <c r="B661" s="16" t="s">
        <v>1851</v>
      </c>
    </row>
    <row r="662" spans="1:2" outlineLevel="2" x14ac:dyDescent="0.2">
      <c r="A662" s="30" t="s">
        <v>73</v>
      </c>
      <c r="B662" s="10" t="s">
        <v>74</v>
      </c>
    </row>
    <row r="663" spans="1:2" outlineLevel="2" x14ac:dyDescent="0.2">
      <c r="A663" s="31"/>
      <c r="B663" s="10" t="s">
        <v>1637</v>
      </c>
    </row>
    <row r="664" spans="1:2" outlineLevel="2" x14ac:dyDescent="0.2">
      <c r="A664" s="31"/>
      <c r="B664" s="11" t="s">
        <v>456</v>
      </c>
    </row>
    <row r="665" spans="1:2" ht="13.5" outlineLevel="2" x14ac:dyDescent="0.2">
      <c r="A665" s="31"/>
      <c r="B665" s="15" t="s">
        <v>1675</v>
      </c>
    </row>
    <row r="666" spans="1:2" outlineLevel="2" x14ac:dyDescent="0.2">
      <c r="A666" s="31"/>
      <c r="B666" s="16" t="s">
        <v>1852</v>
      </c>
    </row>
    <row r="667" spans="1:2" outlineLevel="2" x14ac:dyDescent="0.2">
      <c r="A667" s="31"/>
      <c r="B667" s="16" t="s">
        <v>1853</v>
      </c>
    </row>
    <row r="668" spans="1:2" outlineLevel="2" x14ac:dyDescent="0.2">
      <c r="A668" s="30" t="s">
        <v>1854</v>
      </c>
      <c r="B668" s="10" t="s">
        <v>1855</v>
      </c>
    </row>
    <row r="669" spans="1:2" outlineLevel="2" x14ac:dyDescent="0.2">
      <c r="A669" s="31" t="s">
        <v>1856</v>
      </c>
      <c r="B669" s="11" t="s">
        <v>1855</v>
      </c>
    </row>
    <row r="670" spans="1:2" outlineLevel="2" x14ac:dyDescent="0.2">
      <c r="A670" s="31"/>
      <c r="B670" s="10" t="s">
        <v>1614</v>
      </c>
    </row>
    <row r="671" spans="1:2" outlineLevel="2" x14ac:dyDescent="0.2">
      <c r="A671" s="31"/>
      <c r="B671" s="11" t="s">
        <v>1857</v>
      </c>
    </row>
    <row r="672" spans="1:2" outlineLevel="2" x14ac:dyDescent="0.2">
      <c r="A672" s="31"/>
      <c r="B672" s="11" t="s">
        <v>457</v>
      </c>
    </row>
    <row r="673" spans="1:2" outlineLevel="2" x14ac:dyDescent="0.2">
      <c r="A673" s="31"/>
      <c r="B673" s="11" t="s">
        <v>458</v>
      </c>
    </row>
    <row r="674" spans="1:2" ht="13.5" outlineLevel="2" x14ac:dyDescent="0.2">
      <c r="A674" s="31"/>
      <c r="B674" s="15" t="s">
        <v>1615</v>
      </c>
    </row>
    <row r="675" spans="1:2" outlineLevel="2" x14ac:dyDescent="0.2">
      <c r="A675" s="31"/>
      <c r="B675" s="16" t="s">
        <v>1858</v>
      </c>
    </row>
    <row r="676" spans="1:2" outlineLevel="2" x14ac:dyDescent="0.2">
      <c r="A676" s="31"/>
      <c r="B676" s="16" t="s">
        <v>1859</v>
      </c>
    </row>
    <row r="677" spans="1:2" outlineLevel="2" x14ac:dyDescent="0.2">
      <c r="A677" s="31"/>
      <c r="B677" s="16" t="s">
        <v>1860</v>
      </c>
    </row>
    <row r="678" spans="1:2" outlineLevel="2" x14ac:dyDescent="0.2">
      <c r="A678" s="30" t="s">
        <v>1861</v>
      </c>
      <c r="B678" s="10" t="s">
        <v>1862</v>
      </c>
    </row>
    <row r="679" spans="1:2" outlineLevel="2" x14ac:dyDescent="0.2">
      <c r="A679" s="31" t="s">
        <v>1863</v>
      </c>
      <c r="B679" s="11" t="s">
        <v>1864</v>
      </c>
    </row>
    <row r="680" spans="1:2" outlineLevel="2" x14ac:dyDescent="0.2">
      <c r="A680" s="31"/>
      <c r="B680" s="10" t="s">
        <v>1614</v>
      </c>
    </row>
    <row r="681" spans="1:2" outlineLevel="2" x14ac:dyDescent="0.2">
      <c r="A681" s="31"/>
      <c r="B681" s="11" t="s">
        <v>459</v>
      </c>
    </row>
    <row r="682" spans="1:2" outlineLevel="2" x14ac:dyDescent="0.2">
      <c r="A682" s="31"/>
      <c r="B682" s="14" t="s">
        <v>5762</v>
      </c>
    </row>
    <row r="683" spans="1:2" ht="25.5" outlineLevel="2" x14ac:dyDescent="0.2">
      <c r="A683" s="31"/>
      <c r="B683" s="14" t="s">
        <v>5763</v>
      </c>
    </row>
    <row r="684" spans="1:2" ht="13.5" outlineLevel="2" x14ac:dyDescent="0.2">
      <c r="A684" s="31"/>
      <c r="B684" s="15" t="s">
        <v>1615</v>
      </c>
    </row>
    <row r="685" spans="1:2" outlineLevel="2" x14ac:dyDescent="0.2">
      <c r="A685" s="31"/>
      <c r="B685" s="16" t="s">
        <v>1865</v>
      </c>
    </row>
    <row r="686" spans="1:2" outlineLevel="2" x14ac:dyDescent="0.2">
      <c r="A686" s="31"/>
      <c r="B686" s="16" t="s">
        <v>1866</v>
      </c>
    </row>
    <row r="687" spans="1:2" outlineLevel="2" x14ac:dyDescent="0.2">
      <c r="A687" s="31"/>
      <c r="B687" s="16" t="s">
        <v>1867</v>
      </c>
    </row>
    <row r="688" spans="1:2" outlineLevel="2" x14ac:dyDescent="0.2">
      <c r="A688" s="31"/>
      <c r="B688" s="16" t="s">
        <v>1868</v>
      </c>
    </row>
    <row r="689" spans="1:2" outlineLevel="1" x14ac:dyDescent="0.2">
      <c r="A689" s="29" t="s">
        <v>1869</v>
      </c>
      <c r="B689" s="9" t="s">
        <v>460</v>
      </c>
    </row>
    <row r="690" spans="1:2" outlineLevel="2" x14ac:dyDescent="0.2">
      <c r="A690" s="30" t="s">
        <v>75</v>
      </c>
      <c r="B690" s="10" t="s">
        <v>76</v>
      </c>
    </row>
    <row r="691" spans="1:2" outlineLevel="2" x14ac:dyDescent="0.2">
      <c r="A691" s="30" t="s">
        <v>1870</v>
      </c>
      <c r="B691" s="10" t="s">
        <v>1871</v>
      </c>
    </row>
    <row r="692" spans="1:2" outlineLevel="2" x14ac:dyDescent="0.2">
      <c r="A692" s="31" t="s">
        <v>1872</v>
      </c>
      <c r="B692" s="11" t="s">
        <v>1873</v>
      </c>
    </row>
    <row r="693" spans="1:2" outlineLevel="2" x14ac:dyDescent="0.2">
      <c r="A693" s="31"/>
      <c r="B693" s="10" t="s">
        <v>1614</v>
      </c>
    </row>
    <row r="694" spans="1:2" ht="25.5" outlineLevel="2" x14ac:dyDescent="0.2">
      <c r="A694" s="31"/>
      <c r="B694" s="11" t="s">
        <v>1874</v>
      </c>
    </row>
    <row r="695" spans="1:2" outlineLevel="2" x14ac:dyDescent="0.2">
      <c r="A695" s="31"/>
      <c r="B695" s="11" t="s">
        <v>461</v>
      </c>
    </row>
    <row r="696" spans="1:2" ht="13.5" outlineLevel="2" x14ac:dyDescent="0.2">
      <c r="A696" s="31"/>
      <c r="B696" s="15" t="s">
        <v>1615</v>
      </c>
    </row>
    <row r="697" spans="1:2" ht="25.5" outlineLevel="2" x14ac:dyDescent="0.2">
      <c r="A697" s="31"/>
      <c r="B697" s="16" t="s">
        <v>1875</v>
      </c>
    </row>
    <row r="698" spans="1:2" outlineLevel="2" x14ac:dyDescent="0.2">
      <c r="A698" s="31"/>
      <c r="B698" s="16" t="s">
        <v>1876</v>
      </c>
    </row>
    <row r="699" spans="1:2" outlineLevel="2" x14ac:dyDescent="0.2">
      <c r="A699" s="31" t="s">
        <v>1877</v>
      </c>
      <c r="B699" s="11" t="s">
        <v>1878</v>
      </c>
    </row>
    <row r="700" spans="1:2" outlineLevel="2" x14ac:dyDescent="0.2">
      <c r="A700" s="31"/>
      <c r="B700" s="10" t="s">
        <v>1614</v>
      </c>
    </row>
    <row r="701" spans="1:2" outlineLevel="2" x14ac:dyDescent="0.2">
      <c r="A701" s="31"/>
      <c r="B701" s="11" t="s">
        <v>462</v>
      </c>
    </row>
    <row r="702" spans="1:2" outlineLevel="2" x14ac:dyDescent="0.2">
      <c r="A702" s="31"/>
      <c r="B702" s="11" t="s">
        <v>463</v>
      </c>
    </row>
    <row r="703" spans="1:2" outlineLevel="2" x14ac:dyDescent="0.2">
      <c r="A703" s="31"/>
      <c r="B703" s="11" t="s">
        <v>464</v>
      </c>
    </row>
    <row r="704" spans="1:2" ht="13.5" outlineLevel="2" x14ac:dyDescent="0.2">
      <c r="A704" s="31"/>
      <c r="B704" s="15" t="s">
        <v>1615</v>
      </c>
    </row>
    <row r="705" spans="1:2" ht="25.5" outlineLevel="2" x14ac:dyDescent="0.2">
      <c r="A705" s="31"/>
      <c r="B705" s="16" t="s">
        <v>1875</v>
      </c>
    </row>
    <row r="706" spans="1:2" outlineLevel="2" x14ac:dyDescent="0.2">
      <c r="A706" s="31"/>
      <c r="B706" s="16" t="s">
        <v>1879</v>
      </c>
    </row>
    <row r="707" spans="1:2" outlineLevel="2" x14ac:dyDescent="0.2">
      <c r="A707" s="31" t="s">
        <v>1880</v>
      </c>
      <c r="B707" s="11" t="s">
        <v>1881</v>
      </c>
    </row>
    <row r="708" spans="1:2" ht="13.5" outlineLevel="2" x14ac:dyDescent="0.2">
      <c r="A708" s="31"/>
      <c r="B708" s="15" t="s">
        <v>1615</v>
      </c>
    </row>
    <row r="709" spans="1:2" outlineLevel="2" x14ac:dyDescent="0.2">
      <c r="A709" s="31"/>
      <c r="B709" s="16" t="s">
        <v>1882</v>
      </c>
    </row>
    <row r="710" spans="1:2" outlineLevel="2" x14ac:dyDescent="0.2">
      <c r="A710" s="30" t="s">
        <v>1883</v>
      </c>
      <c r="B710" s="10" t="s">
        <v>1884</v>
      </c>
    </row>
    <row r="711" spans="1:2" outlineLevel="2" x14ac:dyDescent="0.2">
      <c r="A711" s="31" t="s">
        <v>1885</v>
      </c>
      <c r="B711" s="11" t="s">
        <v>1886</v>
      </c>
    </row>
    <row r="712" spans="1:2" outlineLevel="2" x14ac:dyDescent="0.2">
      <c r="A712" s="31"/>
      <c r="B712" s="10" t="s">
        <v>1614</v>
      </c>
    </row>
    <row r="713" spans="1:2" outlineLevel="2" x14ac:dyDescent="0.2">
      <c r="A713" s="31"/>
      <c r="B713" s="11" t="s">
        <v>465</v>
      </c>
    </row>
    <row r="714" spans="1:2" outlineLevel="2" x14ac:dyDescent="0.2">
      <c r="A714" s="31"/>
      <c r="B714" s="11" t="s">
        <v>466</v>
      </c>
    </row>
    <row r="715" spans="1:2" outlineLevel="2" x14ac:dyDescent="0.2">
      <c r="A715" s="31"/>
      <c r="B715" s="11" t="s">
        <v>467</v>
      </c>
    </row>
    <row r="716" spans="1:2" ht="13.5" outlineLevel="2" x14ac:dyDescent="0.2">
      <c r="A716" s="31"/>
      <c r="B716" s="15" t="s">
        <v>1615</v>
      </c>
    </row>
    <row r="717" spans="1:2" outlineLevel="2" x14ac:dyDescent="0.2">
      <c r="A717" s="31"/>
      <c r="B717" s="16" t="s">
        <v>1887</v>
      </c>
    </row>
    <row r="718" spans="1:2" outlineLevel="2" x14ac:dyDescent="0.2">
      <c r="A718" s="31" t="s">
        <v>1888</v>
      </c>
      <c r="B718" s="11" t="s">
        <v>1889</v>
      </c>
    </row>
    <row r="719" spans="1:2" outlineLevel="2" x14ac:dyDescent="0.2">
      <c r="A719" s="30" t="s">
        <v>77</v>
      </c>
      <c r="B719" s="10" t="s">
        <v>78</v>
      </c>
    </row>
    <row r="720" spans="1:2" outlineLevel="2" x14ac:dyDescent="0.2">
      <c r="A720" s="30" t="s">
        <v>1890</v>
      </c>
      <c r="B720" s="10" t="s">
        <v>1891</v>
      </c>
    </row>
    <row r="721" spans="1:2" outlineLevel="2" x14ac:dyDescent="0.2">
      <c r="A721" s="31" t="s">
        <v>1892</v>
      </c>
      <c r="B721" s="11" t="s">
        <v>1891</v>
      </c>
    </row>
    <row r="722" spans="1:2" outlineLevel="2" x14ac:dyDescent="0.2">
      <c r="A722" s="31"/>
      <c r="B722" s="10" t="s">
        <v>1614</v>
      </c>
    </row>
    <row r="723" spans="1:2" outlineLevel="2" x14ac:dyDescent="0.2">
      <c r="A723" s="31"/>
      <c r="B723" s="11" t="s">
        <v>468</v>
      </c>
    </row>
    <row r="724" spans="1:2" outlineLevel="2" x14ac:dyDescent="0.2">
      <c r="A724" s="31"/>
      <c r="B724" s="11" t="s">
        <v>469</v>
      </c>
    </row>
    <row r="725" spans="1:2" outlineLevel="2" x14ac:dyDescent="0.2">
      <c r="A725" s="31"/>
      <c r="B725" s="11" t="s">
        <v>470</v>
      </c>
    </row>
    <row r="726" spans="1:2" outlineLevel="2" x14ac:dyDescent="0.2">
      <c r="A726" s="31"/>
      <c r="B726" s="11" t="s">
        <v>471</v>
      </c>
    </row>
    <row r="727" spans="1:2" ht="25.5" outlineLevel="2" x14ac:dyDescent="0.2">
      <c r="A727" s="31"/>
      <c r="B727" s="11" t="s">
        <v>472</v>
      </c>
    </row>
    <row r="728" spans="1:2" outlineLevel="2" x14ac:dyDescent="0.2">
      <c r="A728" s="31"/>
      <c r="B728" s="11" t="s">
        <v>473</v>
      </c>
    </row>
    <row r="729" spans="1:2" outlineLevel="2" x14ac:dyDescent="0.2">
      <c r="A729" s="31"/>
      <c r="B729" s="11" t="s">
        <v>474</v>
      </c>
    </row>
    <row r="730" spans="1:2" outlineLevel="2" x14ac:dyDescent="0.2">
      <c r="A730" s="31"/>
      <c r="B730" s="11" t="s">
        <v>475</v>
      </c>
    </row>
    <row r="731" spans="1:2" ht="25.5" outlineLevel="2" x14ac:dyDescent="0.2">
      <c r="A731" s="31"/>
      <c r="B731" s="11" t="s">
        <v>476</v>
      </c>
    </row>
    <row r="732" spans="1:2" ht="13.5" outlineLevel="2" x14ac:dyDescent="0.2">
      <c r="A732" s="31"/>
      <c r="B732" s="15" t="s">
        <v>1615</v>
      </c>
    </row>
    <row r="733" spans="1:2" outlineLevel="2" x14ac:dyDescent="0.2">
      <c r="A733" s="31"/>
      <c r="B733" s="16" t="s">
        <v>1893</v>
      </c>
    </row>
    <row r="734" spans="1:2" outlineLevel="2" x14ac:dyDescent="0.2">
      <c r="A734" s="31"/>
      <c r="B734" s="16" t="s">
        <v>1894</v>
      </c>
    </row>
    <row r="735" spans="1:2" ht="38.25" outlineLevel="2" x14ac:dyDescent="0.2">
      <c r="A735" s="31"/>
      <c r="B735" s="16" t="s">
        <v>1895</v>
      </c>
    </row>
    <row r="736" spans="1:2" outlineLevel="2" x14ac:dyDescent="0.2">
      <c r="A736" s="30" t="s">
        <v>1896</v>
      </c>
      <c r="B736" s="10" t="s">
        <v>1897</v>
      </c>
    </row>
    <row r="737" spans="1:2" outlineLevel="2" x14ac:dyDescent="0.2">
      <c r="A737" s="31" t="s">
        <v>1898</v>
      </c>
      <c r="B737" s="11" t="s">
        <v>1897</v>
      </c>
    </row>
    <row r="738" spans="1:2" outlineLevel="2" x14ac:dyDescent="0.2">
      <c r="A738" s="31"/>
      <c r="B738" s="10" t="s">
        <v>1614</v>
      </c>
    </row>
    <row r="739" spans="1:2" outlineLevel="2" x14ac:dyDescent="0.2">
      <c r="A739" s="31"/>
      <c r="B739" s="11" t="s">
        <v>477</v>
      </c>
    </row>
    <row r="740" spans="1:2" ht="12.75" customHeight="1" outlineLevel="2" x14ac:dyDescent="0.2">
      <c r="A740" s="31"/>
      <c r="B740" s="11" t="s">
        <v>478</v>
      </c>
    </row>
    <row r="741" spans="1:2" ht="13.5" outlineLevel="2" x14ac:dyDescent="0.2">
      <c r="A741" s="31"/>
      <c r="B741" s="15" t="s">
        <v>1615</v>
      </c>
    </row>
    <row r="742" spans="1:2" ht="25.5" outlineLevel="2" x14ac:dyDescent="0.2">
      <c r="A742" s="31"/>
      <c r="B742" s="16" t="s">
        <v>1899</v>
      </c>
    </row>
    <row r="743" spans="1:2" ht="25.5" outlineLevel="2" x14ac:dyDescent="0.2">
      <c r="A743" s="31"/>
      <c r="B743" s="16" t="s">
        <v>1900</v>
      </c>
    </row>
    <row r="744" spans="1:2" ht="38.25" outlineLevel="2" x14ac:dyDescent="0.2">
      <c r="A744" s="31"/>
      <c r="B744" s="16" t="s">
        <v>1901</v>
      </c>
    </row>
    <row r="745" spans="1:2" outlineLevel="2" x14ac:dyDescent="0.2">
      <c r="A745" s="31"/>
      <c r="B745" s="16" t="s">
        <v>1902</v>
      </c>
    </row>
    <row r="746" spans="1:2" outlineLevel="2" x14ac:dyDescent="0.2">
      <c r="A746" s="30" t="s">
        <v>1903</v>
      </c>
      <c r="B746" s="10" t="s">
        <v>1904</v>
      </c>
    </row>
    <row r="747" spans="1:2" outlineLevel="2" x14ac:dyDescent="0.2">
      <c r="A747" s="31" t="s">
        <v>1905</v>
      </c>
      <c r="B747" s="11" t="s">
        <v>1904</v>
      </c>
    </row>
    <row r="748" spans="1:2" outlineLevel="2" x14ac:dyDescent="0.2">
      <c r="A748" s="31"/>
      <c r="B748" s="10" t="s">
        <v>1614</v>
      </c>
    </row>
    <row r="749" spans="1:2" outlineLevel="2" x14ac:dyDescent="0.2">
      <c r="A749" s="31"/>
      <c r="B749" s="11" t="s">
        <v>479</v>
      </c>
    </row>
    <row r="750" spans="1:2" ht="25.5" outlineLevel="2" x14ac:dyDescent="0.2">
      <c r="A750" s="31"/>
      <c r="B750" s="11" t="s">
        <v>480</v>
      </c>
    </row>
    <row r="751" spans="1:2" outlineLevel="2" x14ac:dyDescent="0.2">
      <c r="A751" s="31"/>
      <c r="B751" s="11" t="s">
        <v>481</v>
      </c>
    </row>
    <row r="752" spans="1:2" ht="13.5" outlineLevel="2" x14ac:dyDescent="0.2">
      <c r="A752" s="31"/>
      <c r="B752" s="15" t="s">
        <v>1615</v>
      </c>
    </row>
    <row r="753" spans="1:2" outlineLevel="2" x14ac:dyDescent="0.2">
      <c r="A753" s="31"/>
      <c r="B753" s="16" t="s">
        <v>1906</v>
      </c>
    </row>
    <row r="754" spans="1:2" ht="25.5" outlineLevel="2" x14ac:dyDescent="0.2">
      <c r="A754" s="31"/>
      <c r="B754" s="16" t="s">
        <v>1907</v>
      </c>
    </row>
    <row r="755" spans="1:2" ht="25.5" outlineLevel="2" x14ac:dyDescent="0.2">
      <c r="A755" s="31"/>
      <c r="B755" s="16" t="s">
        <v>1908</v>
      </c>
    </row>
    <row r="756" spans="1:2" outlineLevel="2" x14ac:dyDescent="0.2">
      <c r="A756" s="30" t="s">
        <v>1909</v>
      </c>
      <c r="B756" s="10" t="s">
        <v>1910</v>
      </c>
    </row>
    <row r="757" spans="1:2" outlineLevel="2" x14ac:dyDescent="0.2">
      <c r="A757" s="31" t="s">
        <v>1911</v>
      </c>
      <c r="B757" s="11" t="s">
        <v>1910</v>
      </c>
    </row>
    <row r="758" spans="1:2" outlineLevel="2" x14ac:dyDescent="0.2">
      <c r="A758" s="31"/>
      <c r="B758" s="10" t="s">
        <v>1614</v>
      </c>
    </row>
    <row r="759" spans="1:2" outlineLevel="2" x14ac:dyDescent="0.2">
      <c r="A759" s="31"/>
      <c r="B759" s="11" t="s">
        <v>482</v>
      </c>
    </row>
    <row r="760" spans="1:2" ht="25.5" outlineLevel="2" x14ac:dyDescent="0.2">
      <c r="A760" s="31"/>
      <c r="B760" s="14" t="s">
        <v>5764</v>
      </c>
    </row>
    <row r="761" spans="1:2" outlineLevel="2" x14ac:dyDescent="0.2">
      <c r="A761" s="31"/>
      <c r="B761" s="14" t="s">
        <v>5765</v>
      </c>
    </row>
    <row r="762" spans="1:2" outlineLevel="2" x14ac:dyDescent="0.2">
      <c r="A762" s="31"/>
      <c r="B762" s="14" t="s">
        <v>5766</v>
      </c>
    </row>
    <row r="763" spans="1:2" outlineLevel="2" x14ac:dyDescent="0.2">
      <c r="A763" s="31"/>
      <c r="B763" s="14" t="s">
        <v>5767</v>
      </c>
    </row>
    <row r="764" spans="1:2" outlineLevel="2" x14ac:dyDescent="0.2">
      <c r="A764" s="31"/>
      <c r="B764" s="14" t="s">
        <v>5768</v>
      </c>
    </row>
    <row r="765" spans="1:2" outlineLevel="2" x14ac:dyDescent="0.2">
      <c r="A765" s="31"/>
      <c r="B765" s="14" t="s">
        <v>5769</v>
      </c>
    </row>
    <row r="766" spans="1:2" outlineLevel="2" x14ac:dyDescent="0.2">
      <c r="A766" s="31"/>
      <c r="B766" s="14" t="s">
        <v>5770</v>
      </c>
    </row>
    <row r="767" spans="1:2" outlineLevel="1" x14ac:dyDescent="0.2">
      <c r="A767" s="29" t="s">
        <v>1912</v>
      </c>
      <c r="B767" s="9" t="s">
        <v>483</v>
      </c>
    </row>
    <row r="768" spans="1:2" outlineLevel="2" x14ac:dyDescent="0.2">
      <c r="A768" s="30" t="s">
        <v>79</v>
      </c>
      <c r="B768" s="10" t="s">
        <v>80</v>
      </c>
    </row>
    <row r="769" spans="1:2" outlineLevel="2" x14ac:dyDescent="0.2">
      <c r="A769" s="30" t="s">
        <v>1913</v>
      </c>
      <c r="B769" s="10" t="s">
        <v>80</v>
      </c>
    </row>
    <row r="770" spans="1:2" outlineLevel="2" x14ac:dyDescent="0.2">
      <c r="A770" s="31" t="s">
        <v>1914</v>
      </c>
      <c r="B770" s="11" t="s">
        <v>80</v>
      </c>
    </row>
    <row r="771" spans="1:2" outlineLevel="2" x14ac:dyDescent="0.2">
      <c r="A771" s="31"/>
      <c r="B771" s="10" t="s">
        <v>1614</v>
      </c>
    </row>
    <row r="772" spans="1:2" ht="25.5" outlineLevel="2" x14ac:dyDescent="0.2">
      <c r="A772" s="31"/>
      <c r="B772" s="11" t="s">
        <v>484</v>
      </c>
    </row>
    <row r="773" spans="1:2" ht="25.5" outlineLevel="2" x14ac:dyDescent="0.2">
      <c r="A773" s="31"/>
      <c r="B773" s="14" t="s">
        <v>5771</v>
      </c>
    </row>
    <row r="774" spans="1:2" outlineLevel="2" x14ac:dyDescent="0.2">
      <c r="A774" s="31"/>
      <c r="B774" s="14" t="s">
        <v>5772</v>
      </c>
    </row>
    <row r="775" spans="1:2" ht="25.5" outlineLevel="2" x14ac:dyDescent="0.2">
      <c r="A775" s="31"/>
      <c r="B775" s="14" t="s">
        <v>5773</v>
      </c>
    </row>
    <row r="776" spans="1:2" ht="25.5" outlineLevel="2" x14ac:dyDescent="0.2">
      <c r="A776" s="31"/>
      <c r="B776" s="14" t="s">
        <v>5774</v>
      </c>
    </row>
    <row r="777" spans="1:2" outlineLevel="2" x14ac:dyDescent="0.2">
      <c r="A777" s="31"/>
      <c r="B777" s="14" t="s">
        <v>5775</v>
      </c>
    </row>
    <row r="778" spans="1:2" outlineLevel="2" x14ac:dyDescent="0.2">
      <c r="A778" s="31"/>
      <c r="B778" s="14" t="s">
        <v>5776</v>
      </c>
    </row>
    <row r="779" spans="1:2" outlineLevel="2" x14ac:dyDescent="0.2">
      <c r="A779" s="31"/>
      <c r="B779" s="11" t="s">
        <v>485</v>
      </c>
    </row>
    <row r="780" spans="1:2" ht="13.5" outlineLevel="2" x14ac:dyDescent="0.2">
      <c r="A780" s="31"/>
      <c r="B780" s="15" t="s">
        <v>1615</v>
      </c>
    </row>
    <row r="781" spans="1:2" ht="25.5" outlineLevel="2" x14ac:dyDescent="0.2">
      <c r="A781" s="31"/>
      <c r="B781" s="16" t="s">
        <v>1915</v>
      </c>
    </row>
    <row r="782" spans="1:2" ht="12.75" customHeight="1" outlineLevel="2" x14ac:dyDescent="0.2">
      <c r="A782" s="31"/>
      <c r="B782" s="16" t="s">
        <v>1916</v>
      </c>
    </row>
    <row r="783" spans="1:2" ht="25.5" outlineLevel="2" x14ac:dyDescent="0.2">
      <c r="A783" s="31"/>
      <c r="B783" s="16" t="s">
        <v>1917</v>
      </c>
    </row>
    <row r="784" spans="1:2" outlineLevel="2" x14ac:dyDescent="0.2">
      <c r="A784" s="31"/>
      <c r="B784" s="17" t="s">
        <v>486</v>
      </c>
    </row>
    <row r="785" spans="1:2" outlineLevel="2" x14ac:dyDescent="0.2">
      <c r="A785" s="31"/>
      <c r="B785" s="16" t="s">
        <v>1918</v>
      </c>
    </row>
    <row r="786" spans="1:2" ht="25.5" outlineLevel="2" x14ac:dyDescent="0.2">
      <c r="A786" s="31"/>
      <c r="B786" s="16" t="s">
        <v>1919</v>
      </c>
    </row>
    <row r="787" spans="1:2" ht="25.5" outlineLevel="2" x14ac:dyDescent="0.2">
      <c r="A787" s="31"/>
      <c r="B787" s="16" t="s">
        <v>1920</v>
      </c>
    </row>
    <row r="788" spans="1:2" outlineLevel="2" x14ac:dyDescent="0.2">
      <c r="A788" s="30" t="s">
        <v>81</v>
      </c>
      <c r="B788" s="10" t="s">
        <v>82</v>
      </c>
    </row>
    <row r="789" spans="1:2" outlineLevel="2" x14ac:dyDescent="0.2">
      <c r="A789" s="30" t="s">
        <v>1921</v>
      </c>
      <c r="B789" s="10" t="s">
        <v>82</v>
      </c>
    </row>
    <row r="790" spans="1:2" outlineLevel="2" x14ac:dyDescent="0.2">
      <c r="A790" s="31" t="s">
        <v>1922</v>
      </c>
      <c r="B790" s="11" t="s">
        <v>82</v>
      </c>
    </row>
    <row r="791" spans="1:2" outlineLevel="2" x14ac:dyDescent="0.2">
      <c r="A791" s="31"/>
      <c r="B791" s="10" t="s">
        <v>1614</v>
      </c>
    </row>
    <row r="792" spans="1:2" ht="25.5" outlineLevel="2" x14ac:dyDescent="0.2">
      <c r="A792" s="31"/>
      <c r="B792" s="11" t="s">
        <v>487</v>
      </c>
    </row>
    <row r="793" spans="1:2" ht="25.5" outlineLevel="2" x14ac:dyDescent="0.2">
      <c r="A793" s="31"/>
      <c r="B793" s="14" t="s">
        <v>5777</v>
      </c>
    </row>
    <row r="794" spans="1:2" outlineLevel="2" x14ac:dyDescent="0.2">
      <c r="A794" s="31"/>
      <c r="B794" s="14" t="s">
        <v>5775</v>
      </c>
    </row>
    <row r="795" spans="1:2" outlineLevel="2" x14ac:dyDescent="0.2">
      <c r="A795" s="31"/>
      <c r="B795" s="14" t="s">
        <v>5778</v>
      </c>
    </row>
    <row r="796" spans="1:2" ht="13.5" outlineLevel="2" x14ac:dyDescent="0.2">
      <c r="A796" s="31"/>
      <c r="B796" s="15" t="s">
        <v>1615</v>
      </c>
    </row>
    <row r="797" spans="1:2" ht="25.5" outlineLevel="2" x14ac:dyDescent="0.2">
      <c r="A797" s="31"/>
      <c r="B797" s="16" t="s">
        <v>1923</v>
      </c>
    </row>
    <row r="798" spans="1:2" ht="25.5" outlineLevel="2" x14ac:dyDescent="0.2">
      <c r="A798" s="31"/>
      <c r="B798" s="16" t="s">
        <v>1917</v>
      </c>
    </row>
    <row r="799" spans="1:2" ht="25.5" outlineLevel="2" x14ac:dyDescent="0.2">
      <c r="A799" s="31"/>
      <c r="B799" s="16" t="s">
        <v>1920</v>
      </c>
    </row>
    <row r="800" spans="1:2" x14ac:dyDescent="0.2">
      <c r="A800" s="32" t="s">
        <v>1924</v>
      </c>
      <c r="B800" s="18" t="s">
        <v>1925</v>
      </c>
    </row>
    <row r="801" spans="1:2" outlineLevel="1" x14ac:dyDescent="0.2">
      <c r="A801" s="34" t="s">
        <v>1926</v>
      </c>
      <c r="B801" s="19" t="s">
        <v>1927</v>
      </c>
    </row>
    <row r="802" spans="1:2" outlineLevel="2" x14ac:dyDescent="0.2">
      <c r="A802" s="31" t="s">
        <v>5565</v>
      </c>
      <c r="B802" s="9" t="s">
        <v>488</v>
      </c>
    </row>
    <row r="803" spans="1:2" ht="12.75" customHeight="1" outlineLevel="3" x14ac:dyDescent="0.2">
      <c r="A803" s="31" t="s">
        <v>6888</v>
      </c>
      <c r="B803" s="10" t="s">
        <v>83</v>
      </c>
    </row>
    <row r="804" spans="1:2" outlineLevel="3" x14ac:dyDescent="0.2">
      <c r="A804" s="31" t="s">
        <v>6889</v>
      </c>
      <c r="B804" s="10" t="s">
        <v>1928</v>
      </c>
    </row>
    <row r="805" spans="1:2" outlineLevel="3" x14ac:dyDescent="0.2">
      <c r="A805" s="31" t="s">
        <v>6890</v>
      </c>
      <c r="B805" s="11" t="s">
        <v>1928</v>
      </c>
    </row>
    <row r="806" spans="1:2" outlineLevel="3" x14ac:dyDescent="0.2">
      <c r="A806" s="31"/>
      <c r="B806" s="10" t="s">
        <v>1614</v>
      </c>
    </row>
    <row r="807" spans="1:2" ht="25.5" outlineLevel="3" x14ac:dyDescent="0.2">
      <c r="A807" s="31"/>
      <c r="B807" s="11" t="s">
        <v>489</v>
      </c>
    </row>
    <row r="808" spans="1:2" ht="25.5" outlineLevel="3" x14ac:dyDescent="0.2">
      <c r="A808" s="31"/>
      <c r="B808" s="11" t="s">
        <v>490</v>
      </c>
    </row>
    <row r="809" spans="1:2" outlineLevel="3" x14ac:dyDescent="0.2">
      <c r="A809" s="31"/>
      <c r="B809" s="11" t="s">
        <v>491</v>
      </c>
    </row>
    <row r="810" spans="1:2" outlineLevel="3" x14ac:dyDescent="0.2">
      <c r="A810" s="31"/>
      <c r="B810" s="11" t="s">
        <v>492</v>
      </c>
    </row>
    <row r="811" spans="1:2" ht="25.5" outlineLevel="3" x14ac:dyDescent="0.2">
      <c r="A811" s="31"/>
      <c r="B811" s="11" t="s">
        <v>1929</v>
      </c>
    </row>
    <row r="812" spans="1:2" outlineLevel="3" x14ac:dyDescent="0.2">
      <c r="A812" s="31"/>
      <c r="B812" s="11" t="s">
        <v>493</v>
      </c>
    </row>
    <row r="813" spans="1:2" outlineLevel="3" x14ac:dyDescent="0.2">
      <c r="A813" s="31"/>
      <c r="B813" s="11" t="s">
        <v>494</v>
      </c>
    </row>
    <row r="814" spans="1:2" outlineLevel="3" x14ac:dyDescent="0.2">
      <c r="A814" s="31"/>
      <c r="B814" s="11" t="s">
        <v>495</v>
      </c>
    </row>
    <row r="815" spans="1:2" outlineLevel="3" x14ac:dyDescent="0.2">
      <c r="A815" s="31"/>
      <c r="B815" s="11" t="s">
        <v>496</v>
      </c>
    </row>
    <row r="816" spans="1:2" ht="13.5" outlineLevel="3" x14ac:dyDescent="0.2">
      <c r="A816" s="31"/>
      <c r="B816" s="15" t="s">
        <v>1615</v>
      </c>
    </row>
    <row r="817" spans="1:2" ht="38.25" outlineLevel="3" x14ac:dyDescent="0.2">
      <c r="A817" s="31"/>
      <c r="B817" s="16" t="s">
        <v>1930</v>
      </c>
    </row>
    <row r="818" spans="1:2" outlineLevel="3" x14ac:dyDescent="0.2">
      <c r="A818" s="31"/>
      <c r="B818" s="16" t="s">
        <v>1931</v>
      </c>
    </row>
    <row r="819" spans="1:2" outlineLevel="3" x14ac:dyDescent="0.2">
      <c r="A819" s="31"/>
      <c r="B819" s="16" t="s">
        <v>1932</v>
      </c>
    </row>
    <row r="820" spans="1:2" ht="25.5" outlineLevel="3" x14ac:dyDescent="0.2">
      <c r="A820" s="31"/>
      <c r="B820" s="16" t="s">
        <v>1933</v>
      </c>
    </row>
    <row r="821" spans="1:2" ht="25.5" outlineLevel="3" x14ac:dyDescent="0.2">
      <c r="A821" s="31"/>
      <c r="B821" s="16" t="s">
        <v>1934</v>
      </c>
    </row>
    <row r="822" spans="1:2" ht="25.5" outlineLevel="3" x14ac:dyDescent="0.2">
      <c r="A822" s="31"/>
      <c r="B822" s="16" t="s">
        <v>1935</v>
      </c>
    </row>
    <row r="823" spans="1:2" outlineLevel="3" x14ac:dyDescent="0.2">
      <c r="A823" s="31" t="s">
        <v>6891</v>
      </c>
      <c r="B823" s="10" t="s">
        <v>1936</v>
      </c>
    </row>
    <row r="824" spans="1:2" outlineLevel="3" x14ac:dyDescent="0.2">
      <c r="A824" s="31" t="s">
        <v>6892</v>
      </c>
      <c r="B824" s="11" t="s">
        <v>1936</v>
      </c>
    </row>
    <row r="825" spans="1:2" outlineLevel="3" x14ac:dyDescent="0.2">
      <c r="A825" s="31"/>
      <c r="B825" s="10" t="s">
        <v>1614</v>
      </c>
    </row>
    <row r="826" spans="1:2" ht="25.5" outlineLevel="3" x14ac:dyDescent="0.2">
      <c r="A826" s="31"/>
      <c r="B826" s="11" t="s">
        <v>497</v>
      </c>
    </row>
    <row r="827" spans="1:2" ht="25.5" outlineLevel="3" x14ac:dyDescent="0.2">
      <c r="A827" s="31"/>
      <c r="B827" s="11" t="s">
        <v>498</v>
      </c>
    </row>
    <row r="828" spans="1:2" outlineLevel="3" x14ac:dyDescent="0.2">
      <c r="A828" s="31"/>
      <c r="B828" s="11" t="s">
        <v>499</v>
      </c>
    </row>
    <row r="829" spans="1:2" outlineLevel="3" x14ac:dyDescent="0.2">
      <c r="A829" s="31"/>
      <c r="B829" s="11" t="s">
        <v>500</v>
      </c>
    </row>
    <row r="830" spans="1:2" ht="13.5" outlineLevel="3" x14ac:dyDescent="0.2">
      <c r="A830" s="31"/>
      <c r="B830" s="15" t="s">
        <v>1615</v>
      </c>
    </row>
    <row r="831" spans="1:2" ht="25.5" outlineLevel="3" x14ac:dyDescent="0.2">
      <c r="A831" s="31"/>
      <c r="B831" s="16" t="s">
        <v>1934</v>
      </c>
    </row>
    <row r="832" spans="1:2" ht="25.5" outlineLevel="3" x14ac:dyDescent="0.2">
      <c r="A832" s="31"/>
      <c r="B832" s="16" t="s">
        <v>1935</v>
      </c>
    </row>
    <row r="833" spans="1:2" outlineLevel="3" x14ac:dyDescent="0.2">
      <c r="A833" s="31" t="s">
        <v>6893</v>
      </c>
      <c r="B833" s="10" t="s">
        <v>1937</v>
      </c>
    </row>
    <row r="834" spans="1:2" outlineLevel="3" x14ac:dyDescent="0.2">
      <c r="A834" s="31" t="s">
        <v>6894</v>
      </c>
      <c r="B834" s="11" t="s">
        <v>1937</v>
      </c>
    </row>
    <row r="835" spans="1:2" outlineLevel="3" x14ac:dyDescent="0.2">
      <c r="A835" s="31"/>
      <c r="B835" s="10" t="s">
        <v>1614</v>
      </c>
    </row>
    <row r="836" spans="1:2" outlineLevel="3" x14ac:dyDescent="0.2">
      <c r="A836" s="31"/>
      <c r="B836" s="11" t="s">
        <v>501</v>
      </c>
    </row>
    <row r="837" spans="1:2" ht="25.5" outlineLevel="3" x14ac:dyDescent="0.2">
      <c r="A837" s="31"/>
      <c r="B837" s="11" t="s">
        <v>502</v>
      </c>
    </row>
    <row r="838" spans="1:2" outlineLevel="3" x14ac:dyDescent="0.2">
      <c r="A838" s="31"/>
      <c r="B838" s="11" t="s">
        <v>503</v>
      </c>
    </row>
    <row r="839" spans="1:2" outlineLevel="3" x14ac:dyDescent="0.2">
      <c r="A839" s="31"/>
      <c r="B839" s="11" t="s">
        <v>504</v>
      </c>
    </row>
    <row r="840" spans="1:2" ht="25.5" outlineLevel="3" x14ac:dyDescent="0.2">
      <c r="A840" s="31"/>
      <c r="B840" s="11" t="s">
        <v>505</v>
      </c>
    </row>
    <row r="841" spans="1:2" ht="13.5" outlineLevel="3" x14ac:dyDescent="0.2">
      <c r="A841" s="31"/>
      <c r="B841" s="15" t="s">
        <v>1615</v>
      </c>
    </row>
    <row r="842" spans="1:2" ht="25.5" outlineLevel="3" x14ac:dyDescent="0.2">
      <c r="A842" s="31"/>
      <c r="B842" s="16" t="s">
        <v>1938</v>
      </c>
    </row>
    <row r="843" spans="1:2" outlineLevel="3" x14ac:dyDescent="0.2">
      <c r="A843" s="31"/>
      <c r="B843" s="16" t="s">
        <v>1939</v>
      </c>
    </row>
    <row r="844" spans="1:2" ht="25.5" outlineLevel="3" x14ac:dyDescent="0.2">
      <c r="A844" s="31"/>
      <c r="B844" s="16" t="s">
        <v>1935</v>
      </c>
    </row>
    <row r="845" spans="1:2" outlineLevel="3" x14ac:dyDescent="0.2">
      <c r="A845" s="31" t="s">
        <v>6895</v>
      </c>
      <c r="B845" s="10" t="s">
        <v>84</v>
      </c>
    </row>
    <row r="846" spans="1:2" outlineLevel="3" x14ac:dyDescent="0.2">
      <c r="A846" s="31" t="s">
        <v>6896</v>
      </c>
      <c r="B846" s="10" t="s">
        <v>84</v>
      </c>
    </row>
    <row r="847" spans="1:2" outlineLevel="3" x14ac:dyDescent="0.2">
      <c r="A847" s="31" t="s">
        <v>6897</v>
      </c>
      <c r="B847" s="11" t="s">
        <v>84</v>
      </c>
    </row>
    <row r="848" spans="1:2" outlineLevel="3" x14ac:dyDescent="0.2">
      <c r="A848" s="31"/>
      <c r="B848" s="10" t="s">
        <v>1614</v>
      </c>
    </row>
    <row r="849" spans="1:2" ht="38.25" outlineLevel="3" x14ac:dyDescent="0.2">
      <c r="A849" s="31"/>
      <c r="B849" s="11" t="s">
        <v>1940</v>
      </c>
    </row>
    <row r="850" spans="1:2" ht="25.5" outlineLevel="3" x14ac:dyDescent="0.2">
      <c r="A850" s="31"/>
      <c r="B850" s="11" t="s">
        <v>1941</v>
      </c>
    </row>
    <row r="851" spans="1:2" ht="25.5" outlineLevel="3" x14ac:dyDescent="0.2">
      <c r="A851" s="31"/>
      <c r="B851" s="11" t="s">
        <v>506</v>
      </c>
    </row>
    <row r="852" spans="1:2" ht="25.5" outlineLevel="3" x14ac:dyDescent="0.2">
      <c r="A852" s="31"/>
      <c r="B852" s="11" t="s">
        <v>507</v>
      </c>
    </row>
    <row r="853" spans="1:2" outlineLevel="3" x14ac:dyDescent="0.2">
      <c r="A853" s="31"/>
      <c r="B853" s="11" t="s">
        <v>508</v>
      </c>
    </row>
    <row r="854" spans="1:2" outlineLevel="3" x14ac:dyDescent="0.2">
      <c r="A854" s="31"/>
      <c r="B854" s="11" t="s">
        <v>509</v>
      </c>
    </row>
    <row r="855" spans="1:2" ht="13.5" outlineLevel="3" x14ac:dyDescent="0.2">
      <c r="A855" s="31"/>
      <c r="B855" s="15" t="s">
        <v>1615</v>
      </c>
    </row>
    <row r="856" spans="1:2" ht="25.5" outlineLevel="3" x14ac:dyDescent="0.2">
      <c r="A856" s="31"/>
      <c r="B856" s="16" t="s">
        <v>1942</v>
      </c>
    </row>
    <row r="857" spans="1:2" ht="25.5" outlineLevel="3" x14ac:dyDescent="0.2">
      <c r="A857" s="31"/>
      <c r="B857" s="16" t="s">
        <v>1943</v>
      </c>
    </row>
    <row r="858" spans="1:2" outlineLevel="3" x14ac:dyDescent="0.2">
      <c r="A858" s="31"/>
      <c r="B858" s="16" t="s">
        <v>1944</v>
      </c>
    </row>
    <row r="859" spans="1:2" outlineLevel="3" x14ac:dyDescent="0.2">
      <c r="A859" s="31"/>
      <c r="B859" s="16" t="s">
        <v>1945</v>
      </c>
    </row>
    <row r="860" spans="1:2" outlineLevel="3" x14ac:dyDescent="0.2">
      <c r="A860" s="31"/>
      <c r="B860" s="16" t="s">
        <v>1946</v>
      </c>
    </row>
    <row r="861" spans="1:2" outlineLevel="3" x14ac:dyDescent="0.2">
      <c r="A861" s="31" t="s">
        <v>6898</v>
      </c>
      <c r="B861" s="10" t="s">
        <v>9</v>
      </c>
    </row>
    <row r="862" spans="1:2" outlineLevel="3" x14ac:dyDescent="0.2">
      <c r="A862" s="31" t="s">
        <v>6899</v>
      </c>
      <c r="B862" s="10" t="s">
        <v>1947</v>
      </c>
    </row>
    <row r="863" spans="1:2" outlineLevel="3" x14ac:dyDescent="0.2">
      <c r="A863" s="31" t="s">
        <v>6900</v>
      </c>
      <c r="B863" s="11" t="s">
        <v>1947</v>
      </c>
    </row>
    <row r="864" spans="1:2" outlineLevel="3" x14ac:dyDescent="0.2">
      <c r="A864" s="31"/>
      <c r="B864" s="10" t="s">
        <v>1614</v>
      </c>
    </row>
    <row r="865" spans="1:2" outlineLevel="3" x14ac:dyDescent="0.2">
      <c r="A865" s="31"/>
      <c r="B865" s="11" t="s">
        <v>510</v>
      </c>
    </row>
    <row r="866" spans="1:2" outlineLevel="3" x14ac:dyDescent="0.2">
      <c r="A866" s="31"/>
      <c r="B866" s="13" t="s">
        <v>5779</v>
      </c>
    </row>
    <row r="867" spans="1:2" outlineLevel="3" x14ac:dyDescent="0.2">
      <c r="A867" s="31"/>
      <c r="B867" s="13" t="s">
        <v>5780</v>
      </c>
    </row>
    <row r="868" spans="1:2" outlineLevel="3" x14ac:dyDescent="0.2">
      <c r="A868" s="31"/>
      <c r="B868" s="13" t="s">
        <v>5781</v>
      </c>
    </row>
    <row r="869" spans="1:2" outlineLevel="3" x14ac:dyDescent="0.2">
      <c r="A869" s="31"/>
      <c r="B869" s="13" t="s">
        <v>5782</v>
      </c>
    </row>
    <row r="870" spans="1:2" outlineLevel="3" x14ac:dyDescent="0.2">
      <c r="A870" s="31"/>
      <c r="B870" s="13" t="s">
        <v>5783</v>
      </c>
    </row>
    <row r="871" spans="1:2" outlineLevel="3" x14ac:dyDescent="0.2">
      <c r="A871" s="31"/>
      <c r="B871" s="11" t="s">
        <v>511</v>
      </c>
    </row>
    <row r="872" spans="1:2" outlineLevel="3" x14ac:dyDescent="0.2">
      <c r="A872" s="31" t="s">
        <v>6901</v>
      </c>
      <c r="B872" s="10" t="s">
        <v>1948</v>
      </c>
    </row>
    <row r="873" spans="1:2" outlineLevel="3" x14ac:dyDescent="0.2">
      <c r="A873" s="31" t="s">
        <v>6902</v>
      </c>
      <c r="B873" s="11" t="s">
        <v>1948</v>
      </c>
    </row>
    <row r="874" spans="1:2" outlineLevel="3" x14ac:dyDescent="0.2">
      <c r="A874" s="31"/>
      <c r="B874" s="10" t="s">
        <v>1614</v>
      </c>
    </row>
    <row r="875" spans="1:2" outlineLevel="3" x14ac:dyDescent="0.2">
      <c r="A875" s="31"/>
      <c r="B875" s="11" t="s">
        <v>512</v>
      </c>
    </row>
    <row r="876" spans="1:2" outlineLevel="3" x14ac:dyDescent="0.2">
      <c r="A876" s="31"/>
      <c r="B876" s="11" t="s">
        <v>513</v>
      </c>
    </row>
    <row r="877" spans="1:2" outlineLevel="3" x14ac:dyDescent="0.2">
      <c r="A877" s="31"/>
      <c r="B877" s="11" t="s">
        <v>514</v>
      </c>
    </row>
    <row r="878" spans="1:2" ht="13.5" outlineLevel="3" x14ac:dyDescent="0.2">
      <c r="A878" s="31"/>
      <c r="B878" s="15" t="s">
        <v>1615</v>
      </c>
    </row>
    <row r="879" spans="1:2" ht="25.5" outlineLevel="3" x14ac:dyDescent="0.2">
      <c r="A879" s="31"/>
      <c r="B879" s="16" t="s">
        <v>1949</v>
      </c>
    </row>
    <row r="880" spans="1:2" outlineLevel="3" x14ac:dyDescent="0.2">
      <c r="A880" s="31" t="s">
        <v>6903</v>
      </c>
      <c r="B880" s="10" t="s">
        <v>1950</v>
      </c>
    </row>
    <row r="881" spans="1:2" outlineLevel="3" x14ac:dyDescent="0.2">
      <c r="A881" s="31" t="s">
        <v>6904</v>
      </c>
      <c r="B881" s="11" t="s">
        <v>1950</v>
      </c>
    </row>
    <row r="882" spans="1:2" outlineLevel="3" x14ac:dyDescent="0.2">
      <c r="A882" s="31"/>
      <c r="B882" s="10" t="s">
        <v>1614</v>
      </c>
    </row>
    <row r="883" spans="1:2" ht="25.5" outlineLevel="3" x14ac:dyDescent="0.2">
      <c r="A883" s="31"/>
      <c r="B883" s="11" t="s">
        <v>515</v>
      </c>
    </row>
    <row r="884" spans="1:2" ht="25.5" outlineLevel="3" x14ac:dyDescent="0.2">
      <c r="A884" s="31"/>
      <c r="B884" s="11" t="s">
        <v>1951</v>
      </c>
    </row>
    <row r="885" spans="1:2" outlineLevel="3" x14ac:dyDescent="0.2">
      <c r="A885" s="31"/>
      <c r="B885" s="11" t="s">
        <v>516</v>
      </c>
    </row>
    <row r="886" spans="1:2" outlineLevel="3" x14ac:dyDescent="0.2">
      <c r="A886" s="31"/>
      <c r="B886" s="11" t="s">
        <v>517</v>
      </c>
    </row>
    <row r="887" spans="1:2" outlineLevel="3" x14ac:dyDescent="0.2">
      <c r="A887" s="31"/>
      <c r="B887" s="11" t="s">
        <v>518</v>
      </c>
    </row>
    <row r="888" spans="1:2" outlineLevel="3" x14ac:dyDescent="0.2">
      <c r="A888" s="31"/>
      <c r="B888" s="11" t="s">
        <v>519</v>
      </c>
    </row>
    <row r="889" spans="1:2" outlineLevel="3" x14ac:dyDescent="0.2">
      <c r="A889" s="31"/>
      <c r="B889" s="13" t="s">
        <v>5784</v>
      </c>
    </row>
    <row r="890" spans="1:2" outlineLevel="3" x14ac:dyDescent="0.2">
      <c r="A890" s="31"/>
      <c r="B890" s="13" t="s">
        <v>5785</v>
      </c>
    </row>
    <row r="891" spans="1:2" outlineLevel="3" x14ac:dyDescent="0.2">
      <c r="A891" s="31"/>
      <c r="B891" s="13" t="s">
        <v>5786</v>
      </c>
    </row>
    <row r="892" spans="1:2" ht="13.5" outlineLevel="3" x14ac:dyDescent="0.2">
      <c r="A892" s="31"/>
      <c r="B892" s="15" t="s">
        <v>1615</v>
      </c>
    </row>
    <row r="893" spans="1:2" outlineLevel="3" x14ac:dyDescent="0.2">
      <c r="A893" s="31"/>
      <c r="B893" s="16" t="s">
        <v>1952</v>
      </c>
    </row>
    <row r="894" spans="1:2" ht="25.5" outlineLevel="3" x14ac:dyDescent="0.2">
      <c r="A894" s="31"/>
      <c r="B894" s="16" t="s">
        <v>1953</v>
      </c>
    </row>
    <row r="895" spans="1:2" outlineLevel="3" x14ac:dyDescent="0.2">
      <c r="A895" s="31"/>
      <c r="B895" s="16" t="s">
        <v>1954</v>
      </c>
    </row>
    <row r="896" spans="1:2" outlineLevel="3" x14ac:dyDescent="0.2">
      <c r="A896" s="31"/>
      <c r="B896" s="16" t="s">
        <v>1955</v>
      </c>
    </row>
    <row r="897" spans="1:2" ht="25.5" outlineLevel="3" x14ac:dyDescent="0.2">
      <c r="A897" s="31"/>
      <c r="B897" s="16" t="s">
        <v>1956</v>
      </c>
    </row>
    <row r="898" spans="1:2" ht="25.5" outlineLevel="3" x14ac:dyDescent="0.2">
      <c r="A898" s="31"/>
      <c r="B898" s="16" t="s">
        <v>1957</v>
      </c>
    </row>
    <row r="899" spans="1:2" ht="25.5" outlineLevel="3" x14ac:dyDescent="0.2">
      <c r="A899" s="31"/>
      <c r="B899" s="16" t="s">
        <v>1958</v>
      </c>
    </row>
    <row r="900" spans="1:2" outlineLevel="3" x14ac:dyDescent="0.2">
      <c r="A900" s="31" t="s">
        <v>6905</v>
      </c>
      <c r="B900" s="10" t="s">
        <v>6</v>
      </c>
    </row>
    <row r="901" spans="1:2" outlineLevel="3" x14ac:dyDescent="0.2">
      <c r="A901" s="31"/>
      <c r="B901" s="10" t="s">
        <v>1637</v>
      </c>
    </row>
    <row r="902" spans="1:2" ht="38.25" outlineLevel="3" x14ac:dyDescent="0.2">
      <c r="A902" s="31"/>
      <c r="B902" s="11" t="s">
        <v>520</v>
      </c>
    </row>
    <row r="903" spans="1:2" outlineLevel="3" x14ac:dyDescent="0.2">
      <c r="A903" s="31" t="s">
        <v>6906</v>
      </c>
      <c r="B903" s="10" t="s">
        <v>1959</v>
      </c>
    </row>
    <row r="904" spans="1:2" outlineLevel="3" x14ac:dyDescent="0.2">
      <c r="A904" s="31"/>
      <c r="B904" s="10" t="s">
        <v>1960</v>
      </c>
    </row>
    <row r="905" spans="1:2" ht="25.5" outlineLevel="3" x14ac:dyDescent="0.2">
      <c r="A905" s="31"/>
      <c r="B905" s="11" t="s">
        <v>1961</v>
      </c>
    </row>
    <row r="906" spans="1:2" ht="25.5" outlineLevel="3" x14ac:dyDescent="0.2">
      <c r="A906" s="31"/>
      <c r="B906" s="11" t="s">
        <v>521</v>
      </c>
    </row>
    <row r="907" spans="1:2" outlineLevel="3" x14ac:dyDescent="0.2">
      <c r="A907" s="31"/>
      <c r="B907" s="11" t="s">
        <v>1962</v>
      </c>
    </row>
    <row r="908" spans="1:2" ht="25.5" outlineLevel="3" x14ac:dyDescent="0.2">
      <c r="A908" s="31"/>
      <c r="B908" s="11" t="s">
        <v>1963</v>
      </c>
    </row>
    <row r="909" spans="1:2" outlineLevel="3" x14ac:dyDescent="0.2">
      <c r="A909" s="31"/>
      <c r="B909" s="11" t="s">
        <v>522</v>
      </c>
    </row>
    <row r="910" spans="1:2" outlineLevel="3" x14ac:dyDescent="0.2">
      <c r="A910" s="31"/>
      <c r="B910" s="11" t="s">
        <v>523</v>
      </c>
    </row>
    <row r="911" spans="1:2" ht="12.75" customHeight="1" outlineLevel="3" x14ac:dyDescent="0.2">
      <c r="A911" s="31"/>
      <c r="B911" s="11" t="s">
        <v>524</v>
      </c>
    </row>
    <row r="912" spans="1:2" ht="13.5" outlineLevel="3" x14ac:dyDescent="0.2">
      <c r="A912" s="31"/>
      <c r="B912" s="15" t="s">
        <v>1964</v>
      </c>
    </row>
    <row r="913" spans="1:2" ht="25.5" outlineLevel="3" x14ac:dyDescent="0.2">
      <c r="A913" s="31"/>
      <c r="B913" s="16" t="s">
        <v>1965</v>
      </c>
    </row>
    <row r="914" spans="1:2" outlineLevel="3" x14ac:dyDescent="0.2">
      <c r="A914" s="31"/>
      <c r="B914" s="16" t="s">
        <v>1966</v>
      </c>
    </row>
    <row r="915" spans="1:2" outlineLevel="3" x14ac:dyDescent="0.2">
      <c r="A915" s="31"/>
      <c r="B915" s="16" t="s">
        <v>1967</v>
      </c>
    </row>
    <row r="916" spans="1:2" outlineLevel="3" x14ac:dyDescent="0.2">
      <c r="A916" s="31"/>
      <c r="B916" s="16" t="s">
        <v>1968</v>
      </c>
    </row>
    <row r="917" spans="1:2" outlineLevel="3" x14ac:dyDescent="0.2">
      <c r="A917" s="31"/>
      <c r="B917" s="16" t="s">
        <v>1969</v>
      </c>
    </row>
    <row r="918" spans="1:2" outlineLevel="3" x14ac:dyDescent="0.2">
      <c r="A918" s="31"/>
      <c r="B918" s="16" t="s">
        <v>1970</v>
      </c>
    </row>
    <row r="919" spans="1:2" outlineLevel="3" x14ac:dyDescent="0.2">
      <c r="A919" s="31"/>
      <c r="B919" s="16" t="s">
        <v>1971</v>
      </c>
    </row>
    <row r="920" spans="1:2" outlineLevel="3" x14ac:dyDescent="0.2">
      <c r="A920" s="31" t="s">
        <v>6907</v>
      </c>
      <c r="B920" s="11" t="s">
        <v>1972</v>
      </c>
    </row>
    <row r="921" spans="1:2" outlineLevel="3" x14ac:dyDescent="0.2">
      <c r="A921" s="31" t="s">
        <v>6908</v>
      </c>
      <c r="B921" s="11" t="s">
        <v>1973</v>
      </c>
    </row>
    <row r="922" spans="1:2" outlineLevel="3" x14ac:dyDescent="0.2">
      <c r="A922" s="31" t="s">
        <v>6909</v>
      </c>
      <c r="B922" s="10" t="s">
        <v>1974</v>
      </c>
    </row>
    <row r="923" spans="1:2" outlineLevel="3" x14ac:dyDescent="0.2">
      <c r="A923" s="31" t="s">
        <v>6910</v>
      </c>
      <c r="B923" s="11" t="s">
        <v>1974</v>
      </c>
    </row>
    <row r="924" spans="1:2" outlineLevel="3" x14ac:dyDescent="0.2">
      <c r="A924" s="31"/>
      <c r="B924" s="10" t="s">
        <v>1614</v>
      </c>
    </row>
    <row r="925" spans="1:2" outlineLevel="3" x14ac:dyDescent="0.2">
      <c r="A925" s="31"/>
      <c r="B925" s="11" t="s">
        <v>525</v>
      </c>
    </row>
    <row r="926" spans="1:2" outlineLevel="3" x14ac:dyDescent="0.2">
      <c r="A926" s="31"/>
      <c r="B926" s="11" t="s">
        <v>1975</v>
      </c>
    </row>
    <row r="927" spans="1:2" outlineLevel="3" x14ac:dyDescent="0.2">
      <c r="A927" s="31" t="s">
        <v>6911</v>
      </c>
      <c r="B927" s="10" t="s">
        <v>7</v>
      </c>
    </row>
    <row r="928" spans="1:2" outlineLevel="3" x14ac:dyDescent="0.2">
      <c r="A928" s="31" t="s">
        <v>6912</v>
      </c>
      <c r="B928" s="10" t="s">
        <v>1976</v>
      </c>
    </row>
    <row r="929" spans="1:2" outlineLevel="3" x14ac:dyDescent="0.2">
      <c r="A929" s="31" t="s">
        <v>6913</v>
      </c>
      <c r="B929" s="11" t="s">
        <v>1977</v>
      </c>
    </row>
    <row r="930" spans="1:2" outlineLevel="3" x14ac:dyDescent="0.2">
      <c r="A930" s="31"/>
      <c r="B930" s="10" t="s">
        <v>1614</v>
      </c>
    </row>
    <row r="931" spans="1:2" ht="25.5" outlineLevel="3" x14ac:dyDescent="0.2">
      <c r="A931" s="31"/>
      <c r="B931" s="11" t="s">
        <v>526</v>
      </c>
    </row>
    <row r="932" spans="1:2" outlineLevel="3" x14ac:dyDescent="0.2">
      <c r="A932" s="31"/>
      <c r="B932" s="11" t="s">
        <v>527</v>
      </c>
    </row>
    <row r="933" spans="1:2" outlineLevel="3" x14ac:dyDescent="0.2">
      <c r="A933" s="31"/>
      <c r="B933" s="11" t="s">
        <v>528</v>
      </c>
    </row>
    <row r="934" spans="1:2" outlineLevel="3" x14ac:dyDescent="0.2">
      <c r="A934" s="31"/>
      <c r="B934" s="11" t="s">
        <v>529</v>
      </c>
    </row>
    <row r="935" spans="1:2" outlineLevel="3" x14ac:dyDescent="0.2">
      <c r="A935" s="31"/>
      <c r="B935" s="11" t="s">
        <v>530</v>
      </c>
    </row>
    <row r="936" spans="1:2" outlineLevel="3" x14ac:dyDescent="0.2">
      <c r="A936" s="31"/>
      <c r="B936" s="11" t="s">
        <v>531</v>
      </c>
    </row>
    <row r="937" spans="1:2" outlineLevel="3" x14ac:dyDescent="0.2">
      <c r="A937" s="31"/>
      <c r="B937" s="11" t="s">
        <v>532</v>
      </c>
    </row>
    <row r="938" spans="1:2" outlineLevel="3" x14ac:dyDescent="0.2">
      <c r="A938" s="31"/>
      <c r="B938" s="11" t="s">
        <v>533</v>
      </c>
    </row>
    <row r="939" spans="1:2" outlineLevel="3" x14ac:dyDescent="0.2">
      <c r="A939" s="31"/>
      <c r="B939" s="11" t="s">
        <v>534</v>
      </c>
    </row>
    <row r="940" spans="1:2" outlineLevel="3" x14ac:dyDescent="0.2">
      <c r="A940" s="31"/>
      <c r="B940" s="11" t="s">
        <v>535</v>
      </c>
    </row>
    <row r="941" spans="1:2" ht="13.5" outlineLevel="3" x14ac:dyDescent="0.2">
      <c r="A941" s="31"/>
      <c r="B941" s="15" t="s">
        <v>1615</v>
      </c>
    </row>
    <row r="942" spans="1:2" outlineLevel="3" x14ac:dyDescent="0.2">
      <c r="A942" s="31"/>
      <c r="B942" s="16" t="s">
        <v>1978</v>
      </c>
    </row>
    <row r="943" spans="1:2" ht="25.5" outlineLevel="3" x14ac:dyDescent="0.2">
      <c r="A943" s="31"/>
      <c r="B943" s="16" t="s">
        <v>1979</v>
      </c>
    </row>
    <row r="944" spans="1:2" ht="25.5" outlineLevel="3" x14ac:dyDescent="0.2">
      <c r="A944" s="31"/>
      <c r="B944" s="16" t="s">
        <v>1980</v>
      </c>
    </row>
    <row r="945" spans="1:2" outlineLevel="3" x14ac:dyDescent="0.2">
      <c r="A945" s="31" t="s">
        <v>6914</v>
      </c>
      <c r="B945" s="11" t="s">
        <v>1981</v>
      </c>
    </row>
    <row r="946" spans="1:2" outlineLevel="3" x14ac:dyDescent="0.2">
      <c r="A946" s="31"/>
      <c r="B946" s="10" t="s">
        <v>1614</v>
      </c>
    </row>
    <row r="947" spans="1:2" ht="38.25" outlineLevel="3" x14ac:dyDescent="0.2">
      <c r="A947" s="31"/>
      <c r="B947" s="11" t="s">
        <v>536</v>
      </c>
    </row>
    <row r="948" spans="1:2" ht="13.5" outlineLevel="3" x14ac:dyDescent="0.2">
      <c r="A948" s="31"/>
      <c r="B948" s="15" t="s">
        <v>1615</v>
      </c>
    </row>
    <row r="949" spans="1:2" ht="12.75" customHeight="1" outlineLevel="3" x14ac:dyDescent="0.2">
      <c r="A949" s="31"/>
      <c r="B949" s="16" t="s">
        <v>1982</v>
      </c>
    </row>
    <row r="950" spans="1:2" outlineLevel="3" x14ac:dyDescent="0.2">
      <c r="A950" s="31" t="s">
        <v>6915</v>
      </c>
      <c r="B950" s="10" t="s">
        <v>1983</v>
      </c>
    </row>
    <row r="951" spans="1:2" outlineLevel="3" x14ac:dyDescent="0.2">
      <c r="A951" s="31" t="s">
        <v>6916</v>
      </c>
      <c r="B951" s="11" t="s">
        <v>1983</v>
      </c>
    </row>
    <row r="952" spans="1:2" outlineLevel="3" x14ac:dyDescent="0.2">
      <c r="A952" s="31"/>
      <c r="B952" s="10" t="s">
        <v>1614</v>
      </c>
    </row>
    <row r="953" spans="1:2" outlineLevel="3" x14ac:dyDescent="0.2">
      <c r="A953" s="31"/>
      <c r="B953" s="11" t="s">
        <v>1984</v>
      </c>
    </row>
    <row r="954" spans="1:2" ht="13.5" outlineLevel="3" x14ac:dyDescent="0.2">
      <c r="A954" s="31"/>
      <c r="B954" s="15" t="s">
        <v>1615</v>
      </c>
    </row>
    <row r="955" spans="1:2" outlineLevel="3" x14ac:dyDescent="0.2">
      <c r="A955" s="31"/>
      <c r="B955" s="16" t="s">
        <v>1985</v>
      </c>
    </row>
    <row r="956" spans="1:2" outlineLevel="3" x14ac:dyDescent="0.2">
      <c r="A956" s="31" t="s">
        <v>6917</v>
      </c>
      <c r="B956" s="10" t="s">
        <v>85</v>
      </c>
    </row>
    <row r="957" spans="1:2" outlineLevel="3" x14ac:dyDescent="0.2">
      <c r="A957" s="31"/>
      <c r="B957" s="10" t="s">
        <v>1637</v>
      </c>
    </row>
    <row r="958" spans="1:2" ht="38.25" outlineLevel="3" x14ac:dyDescent="0.2">
      <c r="A958" s="31"/>
      <c r="B958" s="11" t="s">
        <v>1986</v>
      </c>
    </row>
    <row r="959" spans="1:2" ht="25.5" outlineLevel="3" x14ac:dyDescent="0.2">
      <c r="A959" s="31"/>
      <c r="B959" s="11" t="s">
        <v>537</v>
      </c>
    </row>
    <row r="960" spans="1:2" outlineLevel="3" x14ac:dyDescent="0.2">
      <c r="A960" s="31" t="s">
        <v>6918</v>
      </c>
      <c r="B960" s="10" t="s">
        <v>1987</v>
      </c>
    </row>
    <row r="961" spans="1:2" outlineLevel="3" x14ac:dyDescent="0.2">
      <c r="A961" s="31" t="s">
        <v>6919</v>
      </c>
      <c r="B961" s="11" t="s">
        <v>1988</v>
      </c>
    </row>
    <row r="962" spans="1:2" outlineLevel="3" x14ac:dyDescent="0.2">
      <c r="A962" s="31"/>
      <c r="B962" s="10" t="s">
        <v>1614</v>
      </c>
    </row>
    <row r="963" spans="1:2" ht="25.5" outlineLevel="3" x14ac:dyDescent="0.2">
      <c r="A963" s="31"/>
      <c r="B963" s="11" t="s">
        <v>538</v>
      </c>
    </row>
    <row r="964" spans="1:2" outlineLevel="3" x14ac:dyDescent="0.2">
      <c r="A964" s="31"/>
      <c r="B964" s="11" t="s">
        <v>539</v>
      </c>
    </row>
    <row r="965" spans="1:2" outlineLevel="3" x14ac:dyDescent="0.2">
      <c r="A965" s="31"/>
      <c r="B965" s="11" t="s">
        <v>540</v>
      </c>
    </row>
    <row r="966" spans="1:2" ht="25.5" outlineLevel="3" x14ac:dyDescent="0.2">
      <c r="A966" s="31"/>
      <c r="B966" s="11" t="s">
        <v>541</v>
      </c>
    </row>
    <row r="967" spans="1:2" outlineLevel="3" x14ac:dyDescent="0.2">
      <c r="A967" s="31"/>
      <c r="B967" s="11" t="s">
        <v>542</v>
      </c>
    </row>
    <row r="968" spans="1:2" ht="13.5" outlineLevel="3" x14ac:dyDescent="0.2">
      <c r="A968" s="31"/>
      <c r="B968" s="15" t="s">
        <v>1615</v>
      </c>
    </row>
    <row r="969" spans="1:2" ht="25.5" outlineLevel="3" x14ac:dyDescent="0.2">
      <c r="A969" s="31"/>
      <c r="B969" s="16" t="s">
        <v>1989</v>
      </c>
    </row>
    <row r="970" spans="1:2" outlineLevel="3" x14ac:dyDescent="0.2">
      <c r="A970" s="31" t="s">
        <v>6920</v>
      </c>
      <c r="B970" s="11" t="s">
        <v>1990</v>
      </c>
    </row>
    <row r="971" spans="1:2" outlineLevel="3" x14ac:dyDescent="0.2">
      <c r="A971" s="31"/>
      <c r="B971" s="10" t="s">
        <v>1614</v>
      </c>
    </row>
    <row r="972" spans="1:2" ht="12.75" customHeight="1" outlineLevel="3" x14ac:dyDescent="0.2">
      <c r="A972" s="31"/>
      <c r="B972" s="11" t="s">
        <v>543</v>
      </c>
    </row>
    <row r="973" spans="1:2" ht="25.5" outlineLevel="3" x14ac:dyDescent="0.2">
      <c r="A973" s="31"/>
      <c r="B973" s="11" t="s">
        <v>1991</v>
      </c>
    </row>
    <row r="974" spans="1:2" ht="13.5" outlineLevel="3" x14ac:dyDescent="0.2">
      <c r="A974" s="31"/>
      <c r="B974" s="15" t="s">
        <v>1615</v>
      </c>
    </row>
    <row r="975" spans="1:2" outlineLevel="3" x14ac:dyDescent="0.2">
      <c r="A975" s="31"/>
      <c r="B975" s="16" t="s">
        <v>1992</v>
      </c>
    </row>
    <row r="976" spans="1:2" ht="25.5" outlineLevel="3" x14ac:dyDescent="0.2">
      <c r="A976" s="31" t="s">
        <v>6921</v>
      </c>
      <c r="B976" s="11" t="s">
        <v>1993</v>
      </c>
    </row>
    <row r="977" spans="1:2" outlineLevel="3" x14ac:dyDescent="0.2">
      <c r="A977" s="31"/>
      <c r="B977" s="10" t="s">
        <v>1614</v>
      </c>
    </row>
    <row r="978" spans="1:2" ht="25.5" customHeight="1" outlineLevel="3" x14ac:dyDescent="0.2">
      <c r="A978" s="31"/>
      <c r="B978" s="11" t="s">
        <v>544</v>
      </c>
    </row>
    <row r="979" spans="1:2" ht="38.25" outlineLevel="3" x14ac:dyDescent="0.2">
      <c r="A979" s="31"/>
      <c r="B979" s="11" t="s">
        <v>545</v>
      </c>
    </row>
    <row r="980" spans="1:2" ht="13.5" outlineLevel="3" x14ac:dyDescent="0.2">
      <c r="A980" s="31"/>
      <c r="B980" s="15" t="s">
        <v>1615</v>
      </c>
    </row>
    <row r="981" spans="1:2" outlineLevel="3" x14ac:dyDescent="0.2">
      <c r="A981" s="31"/>
      <c r="B981" s="16" t="s">
        <v>1994</v>
      </c>
    </row>
    <row r="982" spans="1:2" ht="25.5" outlineLevel="3" x14ac:dyDescent="0.2">
      <c r="A982" s="31"/>
      <c r="B982" s="16" t="s">
        <v>1958</v>
      </c>
    </row>
    <row r="983" spans="1:2" outlineLevel="3" x14ac:dyDescent="0.2">
      <c r="A983" s="31" t="s">
        <v>6922</v>
      </c>
      <c r="B983" s="10" t="s">
        <v>1995</v>
      </c>
    </row>
    <row r="984" spans="1:2" outlineLevel="3" x14ac:dyDescent="0.2">
      <c r="A984" s="31" t="s">
        <v>6923</v>
      </c>
      <c r="B984" s="11" t="s">
        <v>1995</v>
      </c>
    </row>
    <row r="985" spans="1:2" outlineLevel="3" x14ac:dyDescent="0.2">
      <c r="A985" s="31"/>
      <c r="B985" s="10" t="s">
        <v>1614</v>
      </c>
    </row>
    <row r="986" spans="1:2" outlineLevel="3" x14ac:dyDescent="0.2">
      <c r="A986" s="31"/>
      <c r="B986" s="11" t="s">
        <v>1996</v>
      </c>
    </row>
    <row r="987" spans="1:2" outlineLevel="3" x14ac:dyDescent="0.2">
      <c r="A987" s="31"/>
      <c r="B987" s="11" t="s">
        <v>546</v>
      </c>
    </row>
    <row r="988" spans="1:2" outlineLevel="3" x14ac:dyDescent="0.2">
      <c r="A988" s="31"/>
      <c r="B988" s="11" t="s">
        <v>1997</v>
      </c>
    </row>
    <row r="989" spans="1:2" outlineLevel="3" x14ac:dyDescent="0.2">
      <c r="A989" s="31"/>
      <c r="B989" s="11" t="s">
        <v>547</v>
      </c>
    </row>
    <row r="990" spans="1:2" outlineLevel="3" x14ac:dyDescent="0.2">
      <c r="A990" s="31"/>
      <c r="B990" s="11" t="s">
        <v>548</v>
      </c>
    </row>
    <row r="991" spans="1:2" outlineLevel="3" x14ac:dyDescent="0.2">
      <c r="A991" s="31"/>
      <c r="B991" s="11" t="s">
        <v>549</v>
      </c>
    </row>
    <row r="992" spans="1:2" ht="13.5" outlineLevel="3" x14ac:dyDescent="0.2">
      <c r="A992" s="31"/>
      <c r="B992" s="15" t="s">
        <v>1615</v>
      </c>
    </row>
    <row r="993" spans="1:2" ht="25.5" outlineLevel="3" x14ac:dyDescent="0.2">
      <c r="A993" s="31"/>
      <c r="B993" s="16" t="s">
        <v>1998</v>
      </c>
    </row>
    <row r="994" spans="1:2" outlineLevel="3" x14ac:dyDescent="0.2">
      <c r="A994" s="31"/>
      <c r="B994" s="16" t="s">
        <v>1999</v>
      </c>
    </row>
    <row r="995" spans="1:2" ht="25.5" outlineLevel="3" x14ac:dyDescent="0.2">
      <c r="A995" s="31"/>
      <c r="B995" s="16" t="s">
        <v>2000</v>
      </c>
    </row>
    <row r="996" spans="1:2" outlineLevel="3" x14ac:dyDescent="0.2">
      <c r="A996" s="31"/>
      <c r="B996" s="16" t="s">
        <v>2001</v>
      </c>
    </row>
    <row r="997" spans="1:2" outlineLevel="3" x14ac:dyDescent="0.2">
      <c r="A997" s="31"/>
      <c r="B997" s="16" t="s">
        <v>2002</v>
      </c>
    </row>
    <row r="998" spans="1:2" outlineLevel="3" x14ac:dyDescent="0.2">
      <c r="A998" s="31" t="s">
        <v>6924</v>
      </c>
      <c r="B998" s="10" t="s">
        <v>86</v>
      </c>
    </row>
    <row r="999" spans="1:2" ht="25.5" outlineLevel="3" x14ac:dyDescent="0.2">
      <c r="A999" s="31" t="s">
        <v>6925</v>
      </c>
      <c r="B999" s="10" t="s">
        <v>2003</v>
      </c>
    </row>
    <row r="1000" spans="1:2" ht="25.5" outlineLevel="3" x14ac:dyDescent="0.2">
      <c r="A1000" s="31" t="s">
        <v>6926</v>
      </c>
      <c r="B1000" s="11" t="s">
        <v>2003</v>
      </c>
    </row>
    <row r="1001" spans="1:2" outlineLevel="3" x14ac:dyDescent="0.2">
      <c r="A1001" s="31"/>
      <c r="B1001" s="10" t="s">
        <v>1614</v>
      </c>
    </row>
    <row r="1002" spans="1:2" outlineLevel="3" x14ac:dyDescent="0.2">
      <c r="A1002" s="31"/>
      <c r="B1002" s="11" t="s">
        <v>550</v>
      </c>
    </row>
    <row r="1003" spans="1:2" ht="25.5" outlineLevel="3" x14ac:dyDescent="0.2">
      <c r="A1003" s="31"/>
      <c r="B1003" s="14" t="s">
        <v>5787</v>
      </c>
    </row>
    <row r="1004" spans="1:2" ht="13.5" outlineLevel="3" x14ac:dyDescent="0.2">
      <c r="A1004" s="31"/>
      <c r="B1004" s="15" t="s">
        <v>1615</v>
      </c>
    </row>
    <row r="1005" spans="1:2" outlineLevel="3" x14ac:dyDescent="0.2">
      <c r="A1005" s="31"/>
      <c r="B1005" s="16" t="s">
        <v>2004</v>
      </c>
    </row>
    <row r="1006" spans="1:2" outlineLevel="3" x14ac:dyDescent="0.2">
      <c r="A1006" s="31"/>
      <c r="B1006" s="16" t="s">
        <v>2005</v>
      </c>
    </row>
    <row r="1007" spans="1:2" ht="25.5" outlineLevel="3" x14ac:dyDescent="0.2">
      <c r="A1007" s="31"/>
      <c r="B1007" s="16" t="s">
        <v>2006</v>
      </c>
    </row>
    <row r="1008" spans="1:2" ht="25.5" outlineLevel="3" x14ac:dyDescent="0.2">
      <c r="A1008" s="31" t="s">
        <v>6927</v>
      </c>
      <c r="B1008" s="10" t="s">
        <v>2007</v>
      </c>
    </row>
    <row r="1009" spans="1:2" ht="25.5" outlineLevel="3" x14ac:dyDescent="0.2">
      <c r="A1009" s="31" t="s">
        <v>6928</v>
      </c>
      <c r="B1009" s="11" t="s">
        <v>2007</v>
      </c>
    </row>
    <row r="1010" spans="1:2" outlineLevel="3" x14ac:dyDescent="0.2">
      <c r="A1010" s="31"/>
      <c r="B1010" s="10" t="s">
        <v>1614</v>
      </c>
    </row>
    <row r="1011" spans="1:2" outlineLevel="3" x14ac:dyDescent="0.2">
      <c r="A1011" s="31"/>
      <c r="B1011" s="11" t="s">
        <v>551</v>
      </c>
    </row>
    <row r="1012" spans="1:2" ht="25.5" outlineLevel="3" x14ac:dyDescent="0.2">
      <c r="A1012" s="31"/>
      <c r="B1012" s="11" t="s">
        <v>552</v>
      </c>
    </row>
    <row r="1013" spans="1:2" outlineLevel="3" x14ac:dyDescent="0.2">
      <c r="A1013" s="31"/>
      <c r="B1013" s="11" t="s">
        <v>2008</v>
      </c>
    </row>
    <row r="1014" spans="1:2" ht="13.5" outlineLevel="3" x14ac:dyDescent="0.2">
      <c r="A1014" s="31"/>
      <c r="B1014" s="15" t="s">
        <v>1615</v>
      </c>
    </row>
    <row r="1015" spans="1:2" outlineLevel="3" x14ac:dyDescent="0.2">
      <c r="A1015" s="31"/>
      <c r="B1015" s="16" t="s">
        <v>2009</v>
      </c>
    </row>
    <row r="1016" spans="1:2" ht="25.5" outlineLevel="3" x14ac:dyDescent="0.2">
      <c r="A1016" s="31"/>
      <c r="B1016" s="16" t="s">
        <v>2010</v>
      </c>
    </row>
    <row r="1017" spans="1:2" outlineLevel="3" x14ac:dyDescent="0.2">
      <c r="A1017" s="31" t="s">
        <v>6929</v>
      </c>
      <c r="B1017" s="10" t="s">
        <v>2011</v>
      </c>
    </row>
    <row r="1018" spans="1:2" outlineLevel="3" x14ac:dyDescent="0.2">
      <c r="A1018" s="31" t="s">
        <v>6930</v>
      </c>
      <c r="B1018" s="11" t="s">
        <v>2011</v>
      </c>
    </row>
    <row r="1019" spans="1:2" outlineLevel="3" x14ac:dyDescent="0.2">
      <c r="A1019" s="31"/>
      <c r="B1019" s="10" t="s">
        <v>1614</v>
      </c>
    </row>
    <row r="1020" spans="1:2" ht="25.5" outlineLevel="3" x14ac:dyDescent="0.2">
      <c r="A1020" s="31"/>
      <c r="B1020" s="11" t="s">
        <v>553</v>
      </c>
    </row>
    <row r="1021" spans="1:2" ht="13.5" outlineLevel="3" x14ac:dyDescent="0.2">
      <c r="A1021" s="31"/>
      <c r="B1021" s="15" t="s">
        <v>1615</v>
      </c>
    </row>
    <row r="1022" spans="1:2" outlineLevel="3" x14ac:dyDescent="0.2">
      <c r="A1022" s="31"/>
      <c r="B1022" s="16" t="s">
        <v>2012</v>
      </c>
    </row>
    <row r="1023" spans="1:2" outlineLevel="3" x14ac:dyDescent="0.2">
      <c r="A1023" s="31" t="s">
        <v>6931</v>
      </c>
      <c r="B1023" s="10" t="s">
        <v>87</v>
      </c>
    </row>
    <row r="1024" spans="1:2" outlineLevel="3" x14ac:dyDescent="0.2">
      <c r="A1024" s="31"/>
      <c r="B1024" s="10" t="s">
        <v>1637</v>
      </c>
    </row>
    <row r="1025" spans="1:2" ht="25.5" outlineLevel="3" x14ac:dyDescent="0.2">
      <c r="A1025" s="31"/>
      <c r="B1025" s="11" t="s">
        <v>554</v>
      </c>
    </row>
    <row r="1026" spans="1:2" ht="63.75" customHeight="1" outlineLevel="3" x14ac:dyDescent="0.2">
      <c r="A1026" s="31"/>
      <c r="B1026" s="11" t="s">
        <v>2013</v>
      </c>
    </row>
    <row r="1027" spans="1:2" outlineLevel="3" x14ac:dyDescent="0.2">
      <c r="A1027" s="31" t="s">
        <v>6932</v>
      </c>
      <c r="B1027" s="10" t="s">
        <v>2014</v>
      </c>
    </row>
    <row r="1028" spans="1:2" outlineLevel="3" x14ac:dyDescent="0.2">
      <c r="A1028" s="31" t="s">
        <v>6933</v>
      </c>
      <c r="B1028" s="11" t="s">
        <v>2014</v>
      </c>
    </row>
    <row r="1029" spans="1:2" outlineLevel="3" x14ac:dyDescent="0.2">
      <c r="A1029" s="31"/>
      <c r="B1029" s="10" t="s">
        <v>1614</v>
      </c>
    </row>
    <row r="1030" spans="1:2" ht="25.5" outlineLevel="3" x14ac:dyDescent="0.2">
      <c r="A1030" s="31"/>
      <c r="B1030" s="11" t="s">
        <v>2015</v>
      </c>
    </row>
    <row r="1031" spans="1:2" ht="25.5" outlineLevel="3" x14ac:dyDescent="0.2">
      <c r="A1031" s="31"/>
      <c r="B1031" s="11" t="s">
        <v>555</v>
      </c>
    </row>
    <row r="1032" spans="1:2" outlineLevel="3" x14ac:dyDescent="0.2">
      <c r="A1032" s="31"/>
      <c r="B1032" s="11" t="s">
        <v>2016</v>
      </c>
    </row>
    <row r="1033" spans="1:2" ht="13.5" outlineLevel="3" x14ac:dyDescent="0.2">
      <c r="A1033" s="31"/>
      <c r="B1033" s="15" t="s">
        <v>1615</v>
      </c>
    </row>
    <row r="1034" spans="1:2" ht="25.5" outlineLevel="3" x14ac:dyDescent="0.2">
      <c r="A1034" s="31"/>
      <c r="B1034" s="16" t="s">
        <v>2017</v>
      </c>
    </row>
    <row r="1035" spans="1:2" outlineLevel="3" x14ac:dyDescent="0.2">
      <c r="A1035" s="31" t="s">
        <v>6934</v>
      </c>
      <c r="B1035" s="10" t="s">
        <v>2018</v>
      </c>
    </row>
    <row r="1036" spans="1:2" outlineLevel="3" x14ac:dyDescent="0.2">
      <c r="A1036" s="31" t="s">
        <v>6935</v>
      </c>
      <c r="B1036" s="11" t="s">
        <v>2018</v>
      </c>
    </row>
    <row r="1037" spans="1:2" outlineLevel="3" x14ac:dyDescent="0.2">
      <c r="A1037" s="31"/>
      <c r="B1037" s="10" t="s">
        <v>1614</v>
      </c>
    </row>
    <row r="1038" spans="1:2" outlineLevel="3" x14ac:dyDescent="0.2">
      <c r="A1038" s="31"/>
      <c r="B1038" s="11" t="s">
        <v>556</v>
      </c>
    </row>
    <row r="1039" spans="1:2" outlineLevel="3" x14ac:dyDescent="0.2">
      <c r="A1039" s="31"/>
      <c r="B1039" s="11" t="s">
        <v>557</v>
      </c>
    </row>
    <row r="1040" spans="1:2" ht="25.5" outlineLevel="3" x14ac:dyDescent="0.2">
      <c r="A1040" s="31"/>
      <c r="B1040" s="11" t="s">
        <v>2019</v>
      </c>
    </row>
    <row r="1041" spans="1:2" outlineLevel="3" x14ac:dyDescent="0.2">
      <c r="A1041" s="31"/>
      <c r="B1041" s="11" t="s">
        <v>558</v>
      </c>
    </row>
    <row r="1042" spans="1:2" ht="12.75" customHeight="1" outlineLevel="3" x14ac:dyDescent="0.2">
      <c r="A1042" s="31"/>
      <c r="B1042" s="11" t="s">
        <v>559</v>
      </c>
    </row>
    <row r="1043" spans="1:2" ht="13.5" outlineLevel="3" x14ac:dyDescent="0.2">
      <c r="A1043" s="31"/>
      <c r="B1043" s="15" t="s">
        <v>1615</v>
      </c>
    </row>
    <row r="1044" spans="1:2" outlineLevel="3" x14ac:dyDescent="0.2">
      <c r="A1044" s="31"/>
      <c r="B1044" s="16" t="s">
        <v>2020</v>
      </c>
    </row>
    <row r="1045" spans="1:2" outlineLevel="3" x14ac:dyDescent="0.2">
      <c r="A1045" s="31" t="s">
        <v>6936</v>
      </c>
      <c r="B1045" s="10" t="s">
        <v>2021</v>
      </c>
    </row>
    <row r="1046" spans="1:2" outlineLevel="3" x14ac:dyDescent="0.2">
      <c r="A1046" s="31" t="s">
        <v>6937</v>
      </c>
      <c r="B1046" s="11" t="s">
        <v>2021</v>
      </c>
    </row>
    <row r="1047" spans="1:2" outlineLevel="3" x14ac:dyDescent="0.2">
      <c r="A1047" s="31"/>
      <c r="B1047" s="10" t="s">
        <v>1614</v>
      </c>
    </row>
    <row r="1048" spans="1:2" outlineLevel="3" x14ac:dyDescent="0.2">
      <c r="A1048" s="31"/>
      <c r="B1048" s="12" t="s">
        <v>5788</v>
      </c>
    </row>
    <row r="1049" spans="1:2" outlineLevel="3" x14ac:dyDescent="0.2">
      <c r="A1049" s="31"/>
      <c r="B1049" s="12" t="s">
        <v>560</v>
      </c>
    </row>
    <row r="1050" spans="1:2" outlineLevel="3" x14ac:dyDescent="0.2">
      <c r="A1050" s="31"/>
      <c r="B1050" s="20" t="s">
        <v>5789</v>
      </c>
    </row>
    <row r="1051" spans="1:2" outlineLevel="3" x14ac:dyDescent="0.2">
      <c r="A1051" s="31"/>
      <c r="B1051" s="20" t="s">
        <v>5790</v>
      </c>
    </row>
    <row r="1052" spans="1:2" outlineLevel="3" x14ac:dyDescent="0.2">
      <c r="A1052" s="31"/>
      <c r="B1052" s="20" t="s">
        <v>5791</v>
      </c>
    </row>
    <row r="1053" spans="1:2" ht="25.5" outlineLevel="3" x14ac:dyDescent="0.2">
      <c r="A1053" s="31"/>
      <c r="B1053" s="12" t="s">
        <v>561</v>
      </c>
    </row>
    <row r="1054" spans="1:2" ht="38.25" outlineLevel="3" x14ac:dyDescent="0.2">
      <c r="A1054" s="31"/>
      <c r="B1054" s="12" t="s">
        <v>5792</v>
      </c>
    </row>
    <row r="1055" spans="1:2" ht="25.5" outlineLevel="3" x14ac:dyDescent="0.2">
      <c r="A1055" s="31"/>
      <c r="B1055" s="12" t="s">
        <v>562</v>
      </c>
    </row>
    <row r="1056" spans="1:2" outlineLevel="3" x14ac:dyDescent="0.2">
      <c r="A1056" s="31"/>
      <c r="B1056" s="12" t="s">
        <v>2022</v>
      </c>
    </row>
    <row r="1057" spans="1:2" ht="13.5" outlineLevel="3" x14ac:dyDescent="0.2">
      <c r="A1057" s="31"/>
      <c r="B1057" s="21" t="s">
        <v>1615</v>
      </c>
    </row>
    <row r="1058" spans="1:2" outlineLevel="3" x14ac:dyDescent="0.2">
      <c r="A1058" s="31"/>
      <c r="B1058" s="17" t="s">
        <v>2023</v>
      </c>
    </row>
    <row r="1059" spans="1:2" outlineLevel="3" x14ac:dyDescent="0.2">
      <c r="A1059" s="31"/>
      <c r="B1059" s="17" t="s">
        <v>2024</v>
      </c>
    </row>
    <row r="1060" spans="1:2" ht="25.5" outlineLevel="3" x14ac:dyDescent="0.2">
      <c r="A1060" s="31"/>
      <c r="B1060" s="17" t="s">
        <v>2025</v>
      </c>
    </row>
    <row r="1061" spans="1:2" outlineLevel="3" x14ac:dyDescent="0.2">
      <c r="A1061" s="31" t="s">
        <v>6938</v>
      </c>
      <c r="B1061" s="10" t="s">
        <v>2026</v>
      </c>
    </row>
    <row r="1062" spans="1:2" outlineLevel="3" x14ac:dyDescent="0.2">
      <c r="A1062" s="31" t="s">
        <v>6939</v>
      </c>
      <c r="B1062" s="11" t="s">
        <v>2026</v>
      </c>
    </row>
    <row r="1063" spans="1:2" outlineLevel="3" x14ac:dyDescent="0.2">
      <c r="A1063" s="31"/>
      <c r="B1063" s="10" t="s">
        <v>1614</v>
      </c>
    </row>
    <row r="1064" spans="1:2" ht="12.75" customHeight="1" outlineLevel="3" x14ac:dyDescent="0.2">
      <c r="A1064" s="31"/>
      <c r="B1064" s="11" t="s">
        <v>2027</v>
      </c>
    </row>
    <row r="1065" spans="1:2" ht="25.5" outlineLevel="3" x14ac:dyDescent="0.2">
      <c r="A1065" s="31"/>
      <c r="B1065" s="11" t="s">
        <v>563</v>
      </c>
    </row>
    <row r="1066" spans="1:2" outlineLevel="3" x14ac:dyDescent="0.2">
      <c r="A1066" s="31"/>
      <c r="B1066" s="11" t="s">
        <v>564</v>
      </c>
    </row>
    <row r="1067" spans="1:2" outlineLevel="3" x14ac:dyDescent="0.2">
      <c r="A1067" s="31"/>
      <c r="B1067" s="11" t="s">
        <v>565</v>
      </c>
    </row>
    <row r="1068" spans="1:2" ht="13.5" outlineLevel="3" x14ac:dyDescent="0.2">
      <c r="A1068" s="31"/>
      <c r="B1068" s="15" t="s">
        <v>1615</v>
      </c>
    </row>
    <row r="1069" spans="1:2" outlineLevel="3" x14ac:dyDescent="0.2">
      <c r="A1069" s="31"/>
      <c r="B1069" s="16" t="s">
        <v>2028</v>
      </c>
    </row>
    <row r="1070" spans="1:2" outlineLevel="3" x14ac:dyDescent="0.2">
      <c r="A1070" s="31" t="s">
        <v>6940</v>
      </c>
      <c r="B1070" s="10" t="s">
        <v>2029</v>
      </c>
    </row>
    <row r="1071" spans="1:2" outlineLevel="3" x14ac:dyDescent="0.2">
      <c r="A1071" s="31" t="s">
        <v>6941</v>
      </c>
      <c r="B1071" s="11" t="s">
        <v>2029</v>
      </c>
    </row>
    <row r="1072" spans="1:2" outlineLevel="3" x14ac:dyDescent="0.2">
      <c r="A1072" s="31"/>
      <c r="B1072" s="10" t="s">
        <v>1614</v>
      </c>
    </row>
    <row r="1073" spans="1:2" outlineLevel="3" x14ac:dyDescent="0.2">
      <c r="A1073" s="31"/>
      <c r="B1073" s="11" t="s">
        <v>566</v>
      </c>
    </row>
    <row r="1074" spans="1:2" outlineLevel="3" x14ac:dyDescent="0.2">
      <c r="A1074" s="31"/>
      <c r="B1074" s="13" t="s">
        <v>5793</v>
      </c>
    </row>
    <row r="1075" spans="1:2" outlineLevel="3" x14ac:dyDescent="0.2">
      <c r="A1075" s="31"/>
      <c r="B1075" s="13" t="s">
        <v>5794</v>
      </c>
    </row>
    <row r="1076" spans="1:2" outlineLevel="3" x14ac:dyDescent="0.2">
      <c r="A1076" s="31"/>
      <c r="B1076" s="13" t="s">
        <v>5795</v>
      </c>
    </row>
    <row r="1077" spans="1:2" outlineLevel="3" x14ac:dyDescent="0.2">
      <c r="A1077" s="31"/>
      <c r="B1077" s="13" t="s">
        <v>5796</v>
      </c>
    </row>
    <row r="1078" spans="1:2" outlineLevel="3" x14ac:dyDescent="0.2">
      <c r="A1078" s="31"/>
      <c r="B1078" s="13" t="s">
        <v>5797</v>
      </c>
    </row>
    <row r="1079" spans="1:2" outlineLevel="3" x14ac:dyDescent="0.2">
      <c r="A1079" s="31"/>
      <c r="B1079" s="13" t="s">
        <v>5798</v>
      </c>
    </row>
    <row r="1080" spans="1:2" ht="13.5" outlineLevel="3" x14ac:dyDescent="0.2">
      <c r="A1080" s="31"/>
      <c r="B1080" s="15" t="s">
        <v>1615</v>
      </c>
    </row>
    <row r="1081" spans="1:2" ht="25.5" outlineLevel="3" x14ac:dyDescent="0.2">
      <c r="A1081" s="31"/>
      <c r="B1081" s="16" t="s">
        <v>2030</v>
      </c>
    </row>
    <row r="1082" spans="1:2" ht="25.5" outlineLevel="3" x14ac:dyDescent="0.2">
      <c r="A1082" s="31"/>
      <c r="B1082" s="16" t="s">
        <v>2031</v>
      </c>
    </row>
    <row r="1083" spans="1:2" outlineLevel="3" x14ac:dyDescent="0.2">
      <c r="A1083" s="31"/>
      <c r="B1083" s="16" t="s">
        <v>2032</v>
      </c>
    </row>
    <row r="1084" spans="1:2" ht="25.5" outlineLevel="3" x14ac:dyDescent="0.2">
      <c r="A1084" s="31"/>
      <c r="B1084" s="16" t="s">
        <v>2033</v>
      </c>
    </row>
    <row r="1085" spans="1:2" ht="25.5" outlineLevel="3" x14ac:dyDescent="0.2">
      <c r="A1085" s="31"/>
      <c r="B1085" s="16" t="s">
        <v>2034</v>
      </c>
    </row>
    <row r="1086" spans="1:2" outlineLevel="3" x14ac:dyDescent="0.2">
      <c r="A1086" s="31" t="s">
        <v>6942</v>
      </c>
      <c r="B1086" s="10" t="s">
        <v>2035</v>
      </c>
    </row>
    <row r="1087" spans="1:2" outlineLevel="3" x14ac:dyDescent="0.2">
      <c r="A1087" s="31" t="s">
        <v>6943</v>
      </c>
      <c r="B1087" s="11" t="s">
        <v>2035</v>
      </c>
    </row>
    <row r="1088" spans="1:2" outlineLevel="3" x14ac:dyDescent="0.2">
      <c r="A1088" s="31"/>
      <c r="B1088" s="10" t="s">
        <v>1614</v>
      </c>
    </row>
    <row r="1089" spans="1:2" outlineLevel="3" x14ac:dyDescent="0.2">
      <c r="A1089" s="31"/>
      <c r="B1089" s="11" t="s">
        <v>567</v>
      </c>
    </row>
    <row r="1090" spans="1:2" outlineLevel="3" x14ac:dyDescent="0.2">
      <c r="A1090" s="31"/>
      <c r="B1090" s="14" t="s">
        <v>5799</v>
      </c>
    </row>
    <row r="1091" spans="1:2" outlineLevel="3" x14ac:dyDescent="0.2">
      <c r="A1091" s="31"/>
      <c r="B1091" s="14" t="s">
        <v>5800</v>
      </c>
    </row>
    <row r="1092" spans="1:2" ht="25.5" outlineLevel="3" x14ac:dyDescent="0.2">
      <c r="A1092" s="31"/>
      <c r="B1092" s="14" t="s">
        <v>5801</v>
      </c>
    </row>
    <row r="1093" spans="1:2" outlineLevel="3" x14ac:dyDescent="0.2">
      <c r="A1093" s="31"/>
      <c r="B1093" s="14" t="s">
        <v>5802</v>
      </c>
    </row>
    <row r="1094" spans="1:2" ht="25.5" outlineLevel="3" x14ac:dyDescent="0.2">
      <c r="A1094" s="31"/>
      <c r="B1094" s="14" t="s">
        <v>5803</v>
      </c>
    </row>
    <row r="1095" spans="1:2" outlineLevel="3" x14ac:dyDescent="0.2">
      <c r="A1095" s="31"/>
      <c r="B1095" s="14" t="s">
        <v>5804</v>
      </c>
    </row>
    <row r="1096" spans="1:2" ht="25.5" outlineLevel="3" x14ac:dyDescent="0.2">
      <c r="A1096" s="31"/>
      <c r="B1096" s="14" t="s">
        <v>5805</v>
      </c>
    </row>
    <row r="1097" spans="1:2" outlineLevel="3" x14ac:dyDescent="0.2">
      <c r="A1097" s="31"/>
      <c r="B1097" s="14" t="s">
        <v>5806</v>
      </c>
    </row>
    <row r="1098" spans="1:2" outlineLevel="3" x14ac:dyDescent="0.2">
      <c r="A1098" s="31" t="s">
        <v>6944</v>
      </c>
      <c r="B1098" s="10" t="s">
        <v>2036</v>
      </c>
    </row>
    <row r="1099" spans="1:2" outlineLevel="3" x14ac:dyDescent="0.2">
      <c r="A1099" s="31" t="s">
        <v>6945</v>
      </c>
      <c r="B1099" s="11" t="s">
        <v>2037</v>
      </c>
    </row>
    <row r="1100" spans="1:2" outlineLevel="3" x14ac:dyDescent="0.2">
      <c r="A1100" s="31"/>
      <c r="B1100" s="10" t="s">
        <v>1614</v>
      </c>
    </row>
    <row r="1101" spans="1:2" ht="25.5" outlineLevel="3" x14ac:dyDescent="0.2">
      <c r="A1101" s="31"/>
      <c r="B1101" s="11" t="s">
        <v>568</v>
      </c>
    </row>
    <row r="1102" spans="1:2" ht="25.5" outlineLevel="3" x14ac:dyDescent="0.2">
      <c r="A1102" s="31"/>
      <c r="B1102" s="11" t="s">
        <v>569</v>
      </c>
    </row>
    <row r="1103" spans="1:2" outlineLevel="3" x14ac:dyDescent="0.2">
      <c r="A1103" s="31" t="s">
        <v>6946</v>
      </c>
      <c r="B1103" s="11" t="s">
        <v>2038</v>
      </c>
    </row>
    <row r="1104" spans="1:2" outlineLevel="3" x14ac:dyDescent="0.2">
      <c r="A1104" s="31" t="s">
        <v>6947</v>
      </c>
      <c r="B1104" s="11" t="s">
        <v>2039</v>
      </c>
    </row>
    <row r="1105" spans="1:2" outlineLevel="3" x14ac:dyDescent="0.2">
      <c r="A1105" s="31"/>
      <c r="B1105" s="10" t="s">
        <v>1614</v>
      </c>
    </row>
    <row r="1106" spans="1:2" outlineLevel="3" x14ac:dyDescent="0.2">
      <c r="A1106" s="31"/>
      <c r="B1106" s="11" t="s">
        <v>570</v>
      </c>
    </row>
    <row r="1107" spans="1:2" outlineLevel="3" x14ac:dyDescent="0.2">
      <c r="A1107" s="31"/>
      <c r="B1107" s="11" t="s">
        <v>571</v>
      </c>
    </row>
    <row r="1108" spans="1:2" outlineLevel="3" x14ac:dyDescent="0.2">
      <c r="A1108" s="31"/>
      <c r="B1108" s="13" t="s">
        <v>5807</v>
      </c>
    </row>
    <row r="1109" spans="1:2" outlineLevel="3" x14ac:dyDescent="0.2">
      <c r="A1109" s="31"/>
      <c r="B1109" s="13" t="s">
        <v>5808</v>
      </c>
    </row>
    <row r="1110" spans="1:2" ht="25.5" outlineLevel="3" x14ac:dyDescent="0.2">
      <c r="A1110" s="31"/>
      <c r="B1110" s="11" t="s">
        <v>572</v>
      </c>
    </row>
    <row r="1111" spans="1:2" outlineLevel="3" x14ac:dyDescent="0.2">
      <c r="A1111" s="31"/>
      <c r="B1111" s="11" t="s">
        <v>573</v>
      </c>
    </row>
    <row r="1112" spans="1:2" outlineLevel="3" x14ac:dyDescent="0.2">
      <c r="A1112" s="31"/>
      <c r="B1112" s="11" t="s">
        <v>574</v>
      </c>
    </row>
    <row r="1113" spans="1:2" outlineLevel="3" x14ac:dyDescent="0.2">
      <c r="A1113" s="31"/>
      <c r="B1113" s="11" t="s">
        <v>575</v>
      </c>
    </row>
    <row r="1114" spans="1:2" ht="13.5" outlineLevel="3" x14ac:dyDescent="0.2">
      <c r="A1114" s="31"/>
      <c r="B1114" s="15" t="s">
        <v>1615</v>
      </c>
    </row>
    <row r="1115" spans="1:2" ht="25.5" outlineLevel="3" x14ac:dyDescent="0.2">
      <c r="A1115" s="31"/>
      <c r="B1115" s="16" t="s">
        <v>2040</v>
      </c>
    </row>
    <row r="1116" spans="1:2" outlineLevel="3" x14ac:dyDescent="0.2">
      <c r="A1116" s="31"/>
      <c r="B1116" s="16" t="s">
        <v>2041</v>
      </c>
    </row>
    <row r="1117" spans="1:2" ht="25.5" outlineLevel="3" x14ac:dyDescent="0.2">
      <c r="A1117" s="31"/>
      <c r="B1117" s="16" t="s">
        <v>2042</v>
      </c>
    </row>
    <row r="1118" spans="1:2" outlineLevel="3" x14ac:dyDescent="0.2">
      <c r="A1118" s="31" t="s">
        <v>6948</v>
      </c>
      <c r="B1118" s="10" t="s">
        <v>8</v>
      </c>
    </row>
    <row r="1119" spans="1:2" ht="12.75" customHeight="1" outlineLevel="3" x14ac:dyDescent="0.2">
      <c r="A1119" s="31" t="s">
        <v>6949</v>
      </c>
      <c r="B1119" s="10" t="s">
        <v>2043</v>
      </c>
    </row>
    <row r="1120" spans="1:2" outlineLevel="3" x14ac:dyDescent="0.2">
      <c r="A1120" s="31" t="s">
        <v>6950</v>
      </c>
      <c r="B1120" s="11" t="s">
        <v>2043</v>
      </c>
    </row>
    <row r="1121" spans="1:2" outlineLevel="3" x14ac:dyDescent="0.2">
      <c r="A1121" s="31"/>
      <c r="B1121" s="10" t="s">
        <v>1614</v>
      </c>
    </row>
    <row r="1122" spans="1:2" ht="25.5" outlineLevel="3" x14ac:dyDescent="0.2">
      <c r="A1122" s="31"/>
      <c r="B1122" s="11" t="s">
        <v>576</v>
      </c>
    </row>
    <row r="1123" spans="1:2" ht="25.5" outlineLevel="3" x14ac:dyDescent="0.2">
      <c r="A1123" s="31"/>
      <c r="B1123" s="11" t="s">
        <v>577</v>
      </c>
    </row>
    <row r="1124" spans="1:2" outlineLevel="3" x14ac:dyDescent="0.2">
      <c r="A1124" s="31"/>
      <c r="B1124" s="11" t="s">
        <v>578</v>
      </c>
    </row>
    <row r="1125" spans="1:2" ht="25.5" outlineLevel="3" x14ac:dyDescent="0.2">
      <c r="A1125" s="31"/>
      <c r="B1125" s="11" t="s">
        <v>579</v>
      </c>
    </row>
    <row r="1126" spans="1:2" ht="13.5" outlineLevel="3" x14ac:dyDescent="0.2">
      <c r="A1126" s="31"/>
      <c r="B1126" s="15" t="s">
        <v>1615</v>
      </c>
    </row>
    <row r="1127" spans="1:2" outlineLevel="3" x14ac:dyDescent="0.2">
      <c r="A1127" s="31"/>
      <c r="B1127" s="16" t="s">
        <v>2044</v>
      </c>
    </row>
    <row r="1128" spans="1:2" outlineLevel="3" x14ac:dyDescent="0.2">
      <c r="A1128" s="31"/>
      <c r="B1128" s="16" t="s">
        <v>2045</v>
      </c>
    </row>
    <row r="1129" spans="1:2" ht="76.5" outlineLevel="3" x14ac:dyDescent="0.2">
      <c r="A1129" s="31"/>
      <c r="B1129" s="16" t="s">
        <v>2046</v>
      </c>
    </row>
    <row r="1130" spans="1:2" outlineLevel="3" x14ac:dyDescent="0.2">
      <c r="A1130" s="31" t="s">
        <v>6951</v>
      </c>
      <c r="B1130" s="10" t="s">
        <v>2047</v>
      </c>
    </row>
    <row r="1131" spans="1:2" outlineLevel="3" x14ac:dyDescent="0.2">
      <c r="A1131" s="31" t="s">
        <v>6952</v>
      </c>
      <c r="B1131" s="11" t="s">
        <v>2047</v>
      </c>
    </row>
    <row r="1132" spans="1:2" outlineLevel="3" x14ac:dyDescent="0.2">
      <c r="A1132" s="31"/>
      <c r="B1132" s="10" t="s">
        <v>1614</v>
      </c>
    </row>
    <row r="1133" spans="1:2" ht="25.5" outlineLevel="3" x14ac:dyDescent="0.2">
      <c r="A1133" s="31"/>
      <c r="B1133" s="11" t="s">
        <v>2048</v>
      </c>
    </row>
    <row r="1134" spans="1:2" outlineLevel="3" x14ac:dyDescent="0.2">
      <c r="A1134" s="31"/>
      <c r="B1134" s="11" t="s">
        <v>580</v>
      </c>
    </row>
    <row r="1135" spans="1:2" ht="13.5" outlineLevel="3" x14ac:dyDescent="0.2">
      <c r="A1135" s="31"/>
      <c r="B1135" s="15" t="s">
        <v>1615</v>
      </c>
    </row>
    <row r="1136" spans="1:2" outlineLevel="3" x14ac:dyDescent="0.2">
      <c r="A1136" s="31"/>
      <c r="B1136" s="16" t="s">
        <v>2044</v>
      </c>
    </row>
    <row r="1137" spans="1:2" outlineLevel="3" x14ac:dyDescent="0.2">
      <c r="A1137" s="31"/>
      <c r="B1137" s="16" t="s">
        <v>2045</v>
      </c>
    </row>
    <row r="1138" spans="1:2" ht="76.5" outlineLevel="3" x14ac:dyDescent="0.2">
      <c r="A1138" s="31"/>
      <c r="B1138" s="16" t="s">
        <v>2046</v>
      </c>
    </row>
    <row r="1139" spans="1:2" outlineLevel="2" x14ac:dyDescent="0.2">
      <c r="A1139" s="31" t="s">
        <v>6953</v>
      </c>
      <c r="B1139" s="9" t="s">
        <v>2049</v>
      </c>
    </row>
    <row r="1140" spans="1:2" outlineLevel="3" x14ac:dyDescent="0.2">
      <c r="A1140" s="31" t="s">
        <v>6954</v>
      </c>
      <c r="B1140" s="10" t="s">
        <v>10</v>
      </c>
    </row>
    <row r="1141" spans="1:2" outlineLevel="3" x14ac:dyDescent="0.2">
      <c r="A1141" s="31" t="s">
        <v>6957</v>
      </c>
      <c r="B1141" s="10" t="s">
        <v>2056</v>
      </c>
    </row>
    <row r="1142" spans="1:2" outlineLevel="3" x14ac:dyDescent="0.2">
      <c r="A1142" s="31" t="s">
        <v>6958</v>
      </c>
      <c r="B1142" s="11" t="s">
        <v>2056</v>
      </c>
    </row>
    <row r="1143" spans="1:2" outlineLevel="3" x14ac:dyDescent="0.2">
      <c r="A1143" s="31"/>
      <c r="B1143" s="10" t="s">
        <v>1614</v>
      </c>
    </row>
    <row r="1144" spans="1:2" outlineLevel="3" x14ac:dyDescent="0.2">
      <c r="A1144" s="31"/>
      <c r="B1144" s="11" t="s">
        <v>584</v>
      </c>
    </row>
    <row r="1145" spans="1:2" outlineLevel="3" x14ac:dyDescent="0.2">
      <c r="A1145" s="31"/>
      <c r="B1145" s="11" t="s">
        <v>585</v>
      </c>
    </row>
    <row r="1146" spans="1:2" outlineLevel="3" x14ac:dyDescent="0.2">
      <c r="A1146" s="31"/>
      <c r="B1146" s="11" t="s">
        <v>586</v>
      </c>
    </row>
    <row r="1147" spans="1:2" ht="25.5" outlineLevel="3" x14ac:dyDescent="0.2">
      <c r="A1147" s="31"/>
      <c r="B1147" s="11" t="s">
        <v>587</v>
      </c>
    </row>
    <row r="1148" spans="1:2" outlineLevel="3" x14ac:dyDescent="0.2">
      <c r="A1148" s="31" t="s">
        <v>6959</v>
      </c>
      <c r="B1148" s="10" t="s">
        <v>2057</v>
      </c>
    </row>
    <row r="1149" spans="1:2" outlineLevel="3" x14ac:dyDescent="0.2">
      <c r="A1149" s="31" t="s">
        <v>6960</v>
      </c>
      <c r="B1149" s="11" t="s">
        <v>2057</v>
      </c>
    </row>
    <row r="1150" spans="1:2" outlineLevel="3" x14ac:dyDescent="0.2">
      <c r="A1150" s="31"/>
      <c r="B1150" s="10" t="s">
        <v>1614</v>
      </c>
    </row>
    <row r="1151" spans="1:2" ht="25.5" outlineLevel="3" x14ac:dyDescent="0.2">
      <c r="A1151" s="31"/>
      <c r="B1151" s="11" t="s">
        <v>588</v>
      </c>
    </row>
    <row r="1152" spans="1:2" outlineLevel="3" x14ac:dyDescent="0.2">
      <c r="A1152" s="31"/>
      <c r="B1152" s="11" t="s">
        <v>589</v>
      </c>
    </row>
    <row r="1153" spans="1:2" outlineLevel="3" x14ac:dyDescent="0.2">
      <c r="A1153" s="31" t="s">
        <v>6963</v>
      </c>
      <c r="B1153" s="10" t="s">
        <v>2059</v>
      </c>
    </row>
    <row r="1154" spans="1:2" outlineLevel="3" x14ac:dyDescent="0.2">
      <c r="A1154" s="31" t="s">
        <v>6964</v>
      </c>
      <c r="B1154" s="11" t="s">
        <v>2059</v>
      </c>
    </row>
    <row r="1155" spans="1:2" outlineLevel="3" x14ac:dyDescent="0.2">
      <c r="A1155" s="31"/>
      <c r="B1155" s="10" t="s">
        <v>1614</v>
      </c>
    </row>
    <row r="1156" spans="1:2" outlineLevel="3" x14ac:dyDescent="0.2">
      <c r="A1156" s="31"/>
      <c r="B1156" s="11" t="s">
        <v>591</v>
      </c>
    </row>
    <row r="1157" spans="1:2" outlineLevel="3" x14ac:dyDescent="0.2">
      <c r="A1157" s="31"/>
      <c r="B1157" s="11" t="s">
        <v>592</v>
      </c>
    </row>
    <row r="1158" spans="1:2" outlineLevel="3" x14ac:dyDescent="0.2">
      <c r="A1158" s="31" t="s">
        <v>6965</v>
      </c>
      <c r="B1158" s="10" t="s">
        <v>2060</v>
      </c>
    </row>
    <row r="1159" spans="1:2" outlineLevel="3" x14ac:dyDescent="0.2">
      <c r="A1159" s="31" t="s">
        <v>6966</v>
      </c>
      <c r="B1159" s="11" t="s">
        <v>2060</v>
      </c>
    </row>
    <row r="1160" spans="1:2" outlineLevel="3" x14ac:dyDescent="0.2">
      <c r="A1160" s="31" t="s">
        <v>6967</v>
      </c>
      <c r="B1160" s="10" t="s">
        <v>2061</v>
      </c>
    </row>
    <row r="1161" spans="1:2" outlineLevel="3" x14ac:dyDescent="0.2">
      <c r="A1161" s="31" t="s">
        <v>6968</v>
      </c>
      <c r="B1161" s="11" t="s">
        <v>2061</v>
      </c>
    </row>
    <row r="1162" spans="1:2" outlineLevel="3" x14ac:dyDescent="0.2">
      <c r="A1162" s="31"/>
      <c r="B1162" s="10" t="s">
        <v>1614</v>
      </c>
    </row>
    <row r="1163" spans="1:2" outlineLevel="3" x14ac:dyDescent="0.2">
      <c r="A1163" s="31"/>
      <c r="B1163" s="11" t="s">
        <v>593</v>
      </c>
    </row>
    <row r="1164" spans="1:2" outlineLevel="3" x14ac:dyDescent="0.2">
      <c r="A1164" s="31"/>
      <c r="B1164" s="11" t="s">
        <v>594</v>
      </c>
    </row>
    <row r="1165" spans="1:2" outlineLevel="3" x14ac:dyDescent="0.2">
      <c r="A1165" s="31"/>
      <c r="B1165" s="11" t="s">
        <v>595</v>
      </c>
    </row>
    <row r="1166" spans="1:2" ht="25.5" outlineLevel="3" x14ac:dyDescent="0.2">
      <c r="A1166" s="31"/>
      <c r="B1166" s="14" t="s">
        <v>5809</v>
      </c>
    </row>
    <row r="1167" spans="1:2" ht="13.5" outlineLevel="3" x14ac:dyDescent="0.2">
      <c r="A1167" s="31"/>
      <c r="B1167" s="15" t="s">
        <v>1615</v>
      </c>
    </row>
    <row r="1168" spans="1:2" outlineLevel="3" x14ac:dyDescent="0.2">
      <c r="A1168" s="31"/>
      <c r="B1168" s="16" t="s">
        <v>2062</v>
      </c>
    </row>
    <row r="1169" spans="1:2" outlineLevel="3" x14ac:dyDescent="0.2">
      <c r="A1169" s="31"/>
      <c r="B1169" s="16" t="s">
        <v>2063</v>
      </c>
    </row>
    <row r="1170" spans="1:2" outlineLevel="3" x14ac:dyDescent="0.2">
      <c r="A1170" s="31"/>
      <c r="B1170" s="16" t="s">
        <v>2064</v>
      </c>
    </row>
    <row r="1171" spans="1:2" outlineLevel="3" x14ac:dyDescent="0.2">
      <c r="A1171" s="31"/>
      <c r="B1171" s="16" t="s">
        <v>2065</v>
      </c>
    </row>
    <row r="1172" spans="1:2" outlineLevel="3" x14ac:dyDescent="0.2">
      <c r="A1172" s="31"/>
      <c r="B1172" s="16" t="s">
        <v>2066</v>
      </c>
    </row>
    <row r="1173" spans="1:2" outlineLevel="3" x14ac:dyDescent="0.2">
      <c r="A1173" s="31"/>
      <c r="B1173" s="16" t="s">
        <v>2067</v>
      </c>
    </row>
    <row r="1174" spans="1:2" outlineLevel="3" x14ac:dyDescent="0.2">
      <c r="A1174" s="31"/>
      <c r="B1174" s="16" t="s">
        <v>2068</v>
      </c>
    </row>
    <row r="1175" spans="1:2" outlineLevel="2" x14ac:dyDescent="0.2">
      <c r="A1175" s="31" t="s">
        <v>5568</v>
      </c>
      <c r="B1175" s="9" t="s">
        <v>2069</v>
      </c>
    </row>
    <row r="1176" spans="1:2" outlineLevel="3" x14ac:dyDescent="0.2">
      <c r="A1176" s="31" t="s">
        <v>6969</v>
      </c>
      <c r="B1176" s="10" t="s">
        <v>11</v>
      </c>
    </row>
    <row r="1177" spans="1:2" outlineLevel="3" x14ac:dyDescent="0.2">
      <c r="A1177" s="31" t="s">
        <v>6970</v>
      </c>
      <c r="B1177" s="10" t="s">
        <v>11</v>
      </c>
    </row>
    <row r="1178" spans="1:2" outlineLevel="3" x14ac:dyDescent="0.2">
      <c r="A1178" s="31" t="s">
        <v>6971</v>
      </c>
      <c r="B1178" s="11" t="s">
        <v>11</v>
      </c>
    </row>
    <row r="1179" spans="1:2" outlineLevel="3" x14ac:dyDescent="0.2">
      <c r="A1179" s="31"/>
      <c r="B1179" s="10" t="s">
        <v>1614</v>
      </c>
    </row>
    <row r="1180" spans="1:2" ht="38.25" outlineLevel="3" x14ac:dyDescent="0.2">
      <c r="A1180" s="31"/>
      <c r="B1180" s="11" t="s">
        <v>596</v>
      </c>
    </row>
    <row r="1181" spans="1:2" outlineLevel="3" x14ac:dyDescent="0.2">
      <c r="A1181" s="31"/>
      <c r="B1181" s="11" t="s">
        <v>597</v>
      </c>
    </row>
    <row r="1182" spans="1:2" outlineLevel="3" x14ac:dyDescent="0.2">
      <c r="A1182" s="31"/>
      <c r="B1182" s="11" t="s">
        <v>598</v>
      </c>
    </row>
    <row r="1183" spans="1:2" ht="13.5" outlineLevel="3" x14ac:dyDescent="0.2">
      <c r="A1183" s="31"/>
      <c r="B1183" s="15" t="s">
        <v>1615</v>
      </c>
    </row>
    <row r="1184" spans="1:2" ht="25.5" outlineLevel="3" x14ac:dyDescent="0.2">
      <c r="A1184" s="31"/>
      <c r="B1184" s="16" t="s">
        <v>2070</v>
      </c>
    </row>
    <row r="1185" spans="1:2" ht="12.75" customHeight="1" outlineLevel="1" x14ac:dyDescent="0.2">
      <c r="A1185" s="31" t="s">
        <v>2071</v>
      </c>
      <c r="B1185" s="19" t="s">
        <v>2072</v>
      </c>
    </row>
    <row r="1186" spans="1:2" outlineLevel="2" x14ac:dyDescent="0.2">
      <c r="A1186" s="31" t="s">
        <v>5562</v>
      </c>
      <c r="B1186" s="9" t="s">
        <v>2073</v>
      </c>
    </row>
    <row r="1187" spans="1:2" outlineLevel="3" x14ac:dyDescent="0.2">
      <c r="A1187" s="31" t="s">
        <v>6972</v>
      </c>
      <c r="B1187" s="10" t="s">
        <v>12</v>
      </c>
    </row>
    <row r="1188" spans="1:2" outlineLevel="3" x14ac:dyDescent="0.2">
      <c r="A1188" s="31" t="s">
        <v>6973</v>
      </c>
      <c r="B1188" s="10" t="s">
        <v>12</v>
      </c>
    </row>
    <row r="1189" spans="1:2" outlineLevel="3" x14ac:dyDescent="0.2">
      <c r="A1189" s="31" t="s">
        <v>6974</v>
      </c>
      <c r="B1189" s="11" t="s">
        <v>2074</v>
      </c>
    </row>
    <row r="1190" spans="1:2" outlineLevel="3" x14ac:dyDescent="0.2">
      <c r="A1190" s="31"/>
      <c r="B1190" s="10" t="s">
        <v>1614</v>
      </c>
    </row>
    <row r="1191" spans="1:2" ht="25.5" outlineLevel="3" x14ac:dyDescent="0.2">
      <c r="A1191" s="31"/>
      <c r="B1191" s="11" t="s">
        <v>599</v>
      </c>
    </row>
    <row r="1192" spans="1:2" ht="25.5" outlineLevel="3" x14ac:dyDescent="0.2">
      <c r="A1192" s="31"/>
      <c r="B1192" s="14" t="s">
        <v>5810</v>
      </c>
    </row>
    <row r="1193" spans="1:2" ht="25.5" outlineLevel="3" x14ac:dyDescent="0.2">
      <c r="A1193" s="31"/>
      <c r="B1193" s="14" t="s">
        <v>5811</v>
      </c>
    </row>
    <row r="1194" spans="1:2" outlineLevel="3" x14ac:dyDescent="0.2">
      <c r="A1194" s="31"/>
      <c r="B1194" s="11" t="s">
        <v>600</v>
      </c>
    </row>
    <row r="1195" spans="1:2" outlineLevel="3" x14ac:dyDescent="0.2">
      <c r="A1195" s="31"/>
      <c r="B1195" s="11" t="s">
        <v>601</v>
      </c>
    </row>
    <row r="1196" spans="1:2" ht="13.5" outlineLevel="3" x14ac:dyDescent="0.2">
      <c r="A1196" s="31"/>
      <c r="B1196" s="15" t="s">
        <v>1615</v>
      </c>
    </row>
    <row r="1197" spans="1:2" ht="25.5" outlineLevel="3" x14ac:dyDescent="0.2">
      <c r="A1197" s="31"/>
      <c r="B1197" s="16" t="s">
        <v>2075</v>
      </c>
    </row>
    <row r="1198" spans="1:2" outlineLevel="3" x14ac:dyDescent="0.2">
      <c r="A1198" s="31"/>
      <c r="B1198" s="16" t="s">
        <v>2076</v>
      </c>
    </row>
    <row r="1199" spans="1:2" outlineLevel="3" x14ac:dyDescent="0.2">
      <c r="A1199" s="31" t="s">
        <v>6975</v>
      </c>
      <c r="B1199" s="11" t="s">
        <v>2077</v>
      </c>
    </row>
    <row r="1200" spans="1:2" outlineLevel="3" x14ac:dyDescent="0.2">
      <c r="A1200" s="31"/>
      <c r="B1200" s="10" t="s">
        <v>1614</v>
      </c>
    </row>
    <row r="1201" spans="1:2" ht="38.25" outlineLevel="3" x14ac:dyDescent="0.2">
      <c r="A1201" s="31"/>
      <c r="B1201" s="11" t="s">
        <v>602</v>
      </c>
    </row>
    <row r="1202" spans="1:2" outlineLevel="3" x14ac:dyDescent="0.2">
      <c r="A1202" s="31"/>
      <c r="B1202" s="14" t="s">
        <v>5812</v>
      </c>
    </row>
    <row r="1203" spans="1:2" outlineLevel="3" x14ac:dyDescent="0.2">
      <c r="A1203" s="31"/>
      <c r="B1203" s="14" t="s">
        <v>5813</v>
      </c>
    </row>
    <row r="1204" spans="1:2" outlineLevel="3" x14ac:dyDescent="0.2">
      <c r="A1204" s="31"/>
      <c r="B1204" s="14" t="s">
        <v>5814</v>
      </c>
    </row>
    <row r="1205" spans="1:2" outlineLevel="3" x14ac:dyDescent="0.2">
      <c r="A1205" s="31"/>
      <c r="B1205" s="14" t="s">
        <v>5815</v>
      </c>
    </row>
    <row r="1206" spans="1:2" ht="38.25" outlineLevel="3" x14ac:dyDescent="0.2">
      <c r="A1206" s="31"/>
      <c r="B1206" s="14" t="s">
        <v>5816</v>
      </c>
    </row>
    <row r="1207" spans="1:2" outlineLevel="3" x14ac:dyDescent="0.2">
      <c r="A1207" s="31"/>
      <c r="B1207" s="14" t="s">
        <v>5817</v>
      </c>
    </row>
    <row r="1208" spans="1:2" outlineLevel="3" x14ac:dyDescent="0.2">
      <c r="A1208" s="31"/>
      <c r="B1208" s="11" t="s">
        <v>603</v>
      </c>
    </row>
    <row r="1209" spans="1:2" ht="13.5" outlineLevel="3" x14ac:dyDescent="0.2">
      <c r="A1209" s="31"/>
      <c r="B1209" s="15" t="s">
        <v>1615</v>
      </c>
    </row>
    <row r="1210" spans="1:2" ht="25.5" outlineLevel="3" x14ac:dyDescent="0.2">
      <c r="A1210" s="31"/>
      <c r="B1210" s="16" t="s">
        <v>2078</v>
      </c>
    </row>
    <row r="1211" spans="1:2" outlineLevel="3" x14ac:dyDescent="0.2">
      <c r="A1211" s="31" t="s">
        <v>6976</v>
      </c>
      <c r="B1211" s="11" t="s">
        <v>2079</v>
      </c>
    </row>
    <row r="1212" spans="1:2" outlineLevel="3" x14ac:dyDescent="0.2">
      <c r="A1212" s="31"/>
      <c r="B1212" s="10" t="s">
        <v>1614</v>
      </c>
    </row>
    <row r="1213" spans="1:2" ht="38.25" outlineLevel="3" x14ac:dyDescent="0.2">
      <c r="A1213" s="31"/>
      <c r="B1213" s="11" t="s">
        <v>604</v>
      </c>
    </row>
    <row r="1214" spans="1:2" outlineLevel="3" x14ac:dyDescent="0.2">
      <c r="A1214" s="31"/>
      <c r="B1214" s="14" t="s">
        <v>5812</v>
      </c>
    </row>
    <row r="1215" spans="1:2" outlineLevel="3" x14ac:dyDescent="0.2">
      <c r="A1215" s="31"/>
      <c r="B1215" s="14" t="s">
        <v>5813</v>
      </c>
    </row>
    <row r="1216" spans="1:2" outlineLevel="3" x14ac:dyDescent="0.2">
      <c r="A1216" s="31"/>
      <c r="B1216" s="14" t="s">
        <v>5814</v>
      </c>
    </row>
    <row r="1217" spans="1:2" outlineLevel="3" x14ac:dyDescent="0.2">
      <c r="A1217" s="31"/>
      <c r="B1217" s="14" t="s">
        <v>5818</v>
      </c>
    </row>
    <row r="1218" spans="1:2" ht="38.25" outlineLevel="3" x14ac:dyDescent="0.2">
      <c r="A1218" s="31"/>
      <c r="B1218" s="14" t="s">
        <v>5819</v>
      </c>
    </row>
    <row r="1219" spans="1:2" outlineLevel="3" x14ac:dyDescent="0.2">
      <c r="A1219" s="31"/>
      <c r="B1219" s="14" t="s">
        <v>5817</v>
      </c>
    </row>
    <row r="1220" spans="1:2" outlineLevel="3" x14ac:dyDescent="0.2">
      <c r="A1220" s="31"/>
      <c r="B1220" s="11" t="s">
        <v>605</v>
      </c>
    </row>
    <row r="1221" spans="1:2" ht="13.5" outlineLevel="3" x14ac:dyDescent="0.2">
      <c r="A1221" s="31"/>
      <c r="B1221" s="15" t="s">
        <v>1615</v>
      </c>
    </row>
    <row r="1222" spans="1:2" ht="25.5" outlineLevel="3" x14ac:dyDescent="0.2">
      <c r="A1222" s="31"/>
      <c r="B1222" s="16" t="s">
        <v>2078</v>
      </c>
    </row>
    <row r="1223" spans="1:2" outlineLevel="3" x14ac:dyDescent="0.2">
      <c r="A1223" s="31" t="s">
        <v>6977</v>
      </c>
      <c r="B1223" s="11" t="s">
        <v>2080</v>
      </c>
    </row>
    <row r="1224" spans="1:2" outlineLevel="3" x14ac:dyDescent="0.2">
      <c r="A1224" s="31"/>
      <c r="B1224" s="10" t="s">
        <v>1614</v>
      </c>
    </row>
    <row r="1225" spans="1:2" outlineLevel="3" x14ac:dyDescent="0.2">
      <c r="A1225" s="31"/>
      <c r="B1225" s="11" t="s">
        <v>606</v>
      </c>
    </row>
    <row r="1226" spans="1:2" outlineLevel="3" x14ac:dyDescent="0.2">
      <c r="A1226" s="31"/>
      <c r="B1226" s="14" t="s">
        <v>5820</v>
      </c>
    </row>
    <row r="1227" spans="1:2" ht="25.5" outlineLevel="3" x14ac:dyDescent="0.2">
      <c r="A1227" s="31"/>
      <c r="B1227" s="14" t="s">
        <v>5821</v>
      </c>
    </row>
    <row r="1228" spans="1:2" ht="25.5" outlineLevel="3" x14ac:dyDescent="0.2">
      <c r="A1228" s="31"/>
      <c r="B1228" s="14" t="s">
        <v>5822</v>
      </c>
    </row>
    <row r="1229" spans="1:2" outlineLevel="3" x14ac:dyDescent="0.2">
      <c r="A1229" s="31"/>
      <c r="B1229" s="14" t="s">
        <v>5823</v>
      </c>
    </row>
    <row r="1230" spans="1:2" ht="13.5" outlineLevel="3" x14ac:dyDescent="0.2">
      <c r="A1230" s="31"/>
      <c r="B1230" s="15" t="s">
        <v>1615</v>
      </c>
    </row>
    <row r="1231" spans="1:2" ht="25.5" outlineLevel="3" x14ac:dyDescent="0.2">
      <c r="A1231" s="31"/>
      <c r="B1231" s="16" t="s">
        <v>2075</v>
      </c>
    </row>
    <row r="1232" spans="1:2" ht="25.5" outlineLevel="3" x14ac:dyDescent="0.2">
      <c r="A1232" s="31"/>
      <c r="B1232" s="16" t="s">
        <v>2081</v>
      </c>
    </row>
    <row r="1233" spans="1:2" outlineLevel="3" x14ac:dyDescent="0.2">
      <c r="A1233" s="31" t="s">
        <v>6978</v>
      </c>
      <c r="B1233" s="11" t="s">
        <v>2082</v>
      </c>
    </row>
    <row r="1234" spans="1:2" outlineLevel="3" x14ac:dyDescent="0.2">
      <c r="A1234" s="31"/>
      <c r="B1234" s="10" t="s">
        <v>1614</v>
      </c>
    </row>
    <row r="1235" spans="1:2" outlineLevel="3" x14ac:dyDescent="0.2">
      <c r="A1235" s="31"/>
      <c r="B1235" s="11" t="s">
        <v>607</v>
      </c>
    </row>
    <row r="1236" spans="1:2" outlineLevel="3" x14ac:dyDescent="0.2">
      <c r="A1236" s="31" t="s">
        <v>6979</v>
      </c>
      <c r="B1236" s="11" t="s">
        <v>2083</v>
      </c>
    </row>
    <row r="1237" spans="1:2" outlineLevel="3" x14ac:dyDescent="0.2">
      <c r="A1237" s="31"/>
      <c r="B1237" s="10" t="s">
        <v>1614</v>
      </c>
    </row>
    <row r="1238" spans="1:2" ht="25.5" outlineLevel="3" x14ac:dyDescent="0.2">
      <c r="A1238" s="31"/>
      <c r="B1238" s="11" t="s">
        <v>608</v>
      </c>
    </row>
    <row r="1239" spans="1:2" outlineLevel="3" x14ac:dyDescent="0.2">
      <c r="A1239" s="31"/>
      <c r="B1239" s="14" t="s">
        <v>5824</v>
      </c>
    </row>
    <row r="1240" spans="1:2" ht="25.5" outlineLevel="3" x14ac:dyDescent="0.2">
      <c r="A1240" s="31"/>
      <c r="B1240" s="14" t="s">
        <v>5825</v>
      </c>
    </row>
    <row r="1241" spans="1:2" ht="25.5" outlineLevel="3" x14ac:dyDescent="0.2">
      <c r="A1241" s="31"/>
      <c r="B1241" s="14" t="s">
        <v>5826</v>
      </c>
    </row>
    <row r="1242" spans="1:2" ht="25.5" outlineLevel="3" x14ac:dyDescent="0.2">
      <c r="A1242" s="31"/>
      <c r="B1242" s="14" t="s">
        <v>5827</v>
      </c>
    </row>
    <row r="1243" spans="1:2" outlineLevel="3" x14ac:dyDescent="0.2">
      <c r="A1243" s="31"/>
      <c r="B1243" s="11" t="s">
        <v>2084</v>
      </c>
    </row>
    <row r="1244" spans="1:2" ht="13.5" outlineLevel="3" x14ac:dyDescent="0.2">
      <c r="A1244" s="31"/>
      <c r="B1244" s="15" t="s">
        <v>1615</v>
      </c>
    </row>
    <row r="1245" spans="1:2" ht="25.5" outlineLevel="3" x14ac:dyDescent="0.2">
      <c r="A1245" s="31"/>
      <c r="B1245" s="16" t="s">
        <v>2085</v>
      </c>
    </row>
    <row r="1246" spans="1:2" ht="25.5" outlineLevel="3" x14ac:dyDescent="0.2">
      <c r="A1246" s="31"/>
      <c r="B1246" s="16" t="s">
        <v>2086</v>
      </c>
    </row>
    <row r="1247" spans="1:2" ht="38.25" outlineLevel="3" x14ac:dyDescent="0.2">
      <c r="A1247" s="31"/>
      <c r="B1247" s="16" t="s">
        <v>2087</v>
      </c>
    </row>
    <row r="1248" spans="1:2" outlineLevel="3" x14ac:dyDescent="0.2">
      <c r="A1248" s="31"/>
      <c r="B1248" s="16" t="s">
        <v>2088</v>
      </c>
    </row>
    <row r="1249" spans="1:2" outlineLevel="3" x14ac:dyDescent="0.2">
      <c r="A1249" s="31" t="s">
        <v>6980</v>
      </c>
      <c r="B1249" s="10" t="s">
        <v>13</v>
      </c>
    </row>
    <row r="1250" spans="1:2" outlineLevel="3" x14ac:dyDescent="0.2">
      <c r="A1250" s="31" t="s">
        <v>6981</v>
      </c>
      <c r="B1250" s="10" t="s">
        <v>13</v>
      </c>
    </row>
    <row r="1251" spans="1:2" outlineLevel="3" x14ac:dyDescent="0.2">
      <c r="A1251" s="31" t="s">
        <v>6982</v>
      </c>
      <c r="B1251" s="11" t="s">
        <v>2089</v>
      </c>
    </row>
    <row r="1252" spans="1:2" outlineLevel="3" x14ac:dyDescent="0.2">
      <c r="A1252" s="31"/>
      <c r="B1252" s="10" t="s">
        <v>1614</v>
      </c>
    </row>
    <row r="1253" spans="1:2" ht="25.5" outlineLevel="3" x14ac:dyDescent="0.2">
      <c r="A1253" s="31"/>
      <c r="B1253" s="11" t="s">
        <v>609</v>
      </c>
    </row>
    <row r="1254" spans="1:2" ht="38.25" outlineLevel="3" x14ac:dyDescent="0.2">
      <c r="A1254" s="31"/>
      <c r="B1254" s="11" t="s">
        <v>610</v>
      </c>
    </row>
    <row r="1255" spans="1:2" ht="38.25" outlineLevel="3" x14ac:dyDescent="0.2">
      <c r="A1255" s="31"/>
      <c r="B1255" s="11" t="s">
        <v>2090</v>
      </c>
    </row>
    <row r="1256" spans="1:2" ht="13.5" outlineLevel="3" x14ac:dyDescent="0.2">
      <c r="A1256" s="31"/>
      <c r="B1256" s="15" t="s">
        <v>1615</v>
      </c>
    </row>
    <row r="1257" spans="1:2" outlineLevel="3" x14ac:dyDescent="0.2">
      <c r="A1257" s="31"/>
      <c r="B1257" s="16" t="s">
        <v>2091</v>
      </c>
    </row>
    <row r="1258" spans="1:2" outlineLevel="3" x14ac:dyDescent="0.2">
      <c r="A1258" s="31"/>
      <c r="B1258" s="16" t="s">
        <v>2092</v>
      </c>
    </row>
    <row r="1259" spans="1:2" outlineLevel="3" x14ac:dyDescent="0.2">
      <c r="A1259" s="31"/>
      <c r="B1259" s="16" t="s">
        <v>2093</v>
      </c>
    </row>
    <row r="1260" spans="1:2" outlineLevel="3" x14ac:dyDescent="0.2">
      <c r="A1260" s="31"/>
      <c r="B1260" s="16" t="s">
        <v>2094</v>
      </c>
    </row>
    <row r="1261" spans="1:2" outlineLevel="3" x14ac:dyDescent="0.2">
      <c r="A1261" s="31" t="s">
        <v>6983</v>
      </c>
      <c r="B1261" s="11" t="s">
        <v>2095</v>
      </c>
    </row>
    <row r="1262" spans="1:2" outlineLevel="3" x14ac:dyDescent="0.2">
      <c r="A1262" s="31"/>
      <c r="B1262" s="10" t="s">
        <v>1614</v>
      </c>
    </row>
    <row r="1263" spans="1:2" ht="25.5" outlineLevel="3" x14ac:dyDescent="0.2">
      <c r="A1263" s="31"/>
      <c r="B1263" s="11" t="s">
        <v>611</v>
      </c>
    </row>
    <row r="1264" spans="1:2" ht="25.5" outlineLevel="3" x14ac:dyDescent="0.2">
      <c r="A1264" s="31"/>
      <c r="B1264" s="11" t="s">
        <v>612</v>
      </c>
    </row>
    <row r="1265" spans="1:2" ht="51" outlineLevel="3" x14ac:dyDescent="0.2">
      <c r="A1265" s="31"/>
      <c r="B1265" s="11" t="s">
        <v>2096</v>
      </c>
    </row>
    <row r="1266" spans="1:2" ht="13.5" outlineLevel="3" x14ac:dyDescent="0.2">
      <c r="A1266" s="31"/>
      <c r="B1266" s="15" t="s">
        <v>1615</v>
      </c>
    </row>
    <row r="1267" spans="1:2" outlineLevel="3" x14ac:dyDescent="0.2">
      <c r="A1267" s="31"/>
      <c r="B1267" s="16" t="s">
        <v>2091</v>
      </c>
    </row>
    <row r="1268" spans="1:2" outlineLevel="3" x14ac:dyDescent="0.2">
      <c r="A1268" s="31"/>
      <c r="B1268" s="16" t="s">
        <v>2092</v>
      </c>
    </row>
    <row r="1269" spans="1:2" outlineLevel="3" x14ac:dyDescent="0.2">
      <c r="A1269" s="31"/>
      <c r="B1269" s="16" t="s">
        <v>2093</v>
      </c>
    </row>
    <row r="1270" spans="1:2" outlineLevel="3" x14ac:dyDescent="0.2">
      <c r="A1270" s="31"/>
      <c r="B1270" s="16" t="s">
        <v>2097</v>
      </c>
    </row>
    <row r="1271" spans="1:2" outlineLevel="3" x14ac:dyDescent="0.2">
      <c r="A1271" s="31"/>
      <c r="B1271" s="16" t="s">
        <v>2098</v>
      </c>
    </row>
    <row r="1272" spans="1:2" outlineLevel="3" x14ac:dyDescent="0.2">
      <c r="A1272" s="31" t="s">
        <v>6984</v>
      </c>
      <c r="B1272" s="11" t="s">
        <v>2099</v>
      </c>
    </row>
    <row r="1273" spans="1:2" outlineLevel="3" x14ac:dyDescent="0.2">
      <c r="A1273" s="31"/>
      <c r="B1273" s="10" t="s">
        <v>1614</v>
      </c>
    </row>
    <row r="1274" spans="1:2" ht="25.5" outlineLevel="3" x14ac:dyDescent="0.2">
      <c r="A1274" s="31"/>
      <c r="B1274" s="11" t="s">
        <v>613</v>
      </c>
    </row>
    <row r="1275" spans="1:2" ht="25.5" outlineLevel="3" x14ac:dyDescent="0.2">
      <c r="A1275" s="31"/>
      <c r="B1275" s="11" t="s">
        <v>614</v>
      </c>
    </row>
    <row r="1276" spans="1:2" ht="51" outlineLevel="3" x14ac:dyDescent="0.2">
      <c r="A1276" s="31"/>
      <c r="B1276" s="11" t="s">
        <v>2100</v>
      </c>
    </row>
    <row r="1277" spans="1:2" ht="13.5" outlineLevel="3" x14ac:dyDescent="0.2">
      <c r="A1277" s="31"/>
      <c r="B1277" s="15" t="s">
        <v>1615</v>
      </c>
    </row>
    <row r="1278" spans="1:2" outlineLevel="3" x14ac:dyDescent="0.2">
      <c r="A1278" s="31"/>
      <c r="B1278" s="16" t="s">
        <v>2091</v>
      </c>
    </row>
    <row r="1279" spans="1:2" outlineLevel="3" x14ac:dyDescent="0.2">
      <c r="A1279" s="31"/>
      <c r="B1279" s="16" t="s">
        <v>2092</v>
      </c>
    </row>
    <row r="1280" spans="1:2" outlineLevel="3" x14ac:dyDescent="0.2">
      <c r="A1280" s="31"/>
      <c r="B1280" s="16" t="s">
        <v>2093</v>
      </c>
    </row>
    <row r="1281" spans="1:2" outlineLevel="3" x14ac:dyDescent="0.2">
      <c r="A1281" s="31"/>
      <c r="B1281" s="16" t="s">
        <v>2097</v>
      </c>
    </row>
    <row r="1282" spans="1:2" outlineLevel="3" x14ac:dyDescent="0.2">
      <c r="A1282" s="31"/>
      <c r="B1282" s="16" t="s">
        <v>2098</v>
      </c>
    </row>
    <row r="1283" spans="1:2" outlineLevel="3" x14ac:dyDescent="0.2">
      <c r="A1283" s="31" t="s">
        <v>6985</v>
      </c>
      <c r="B1283" s="11" t="s">
        <v>2101</v>
      </c>
    </row>
    <row r="1284" spans="1:2" outlineLevel="3" x14ac:dyDescent="0.2">
      <c r="A1284" s="31"/>
      <c r="B1284" s="10" t="s">
        <v>1614</v>
      </c>
    </row>
    <row r="1285" spans="1:2" ht="38.25" outlineLevel="3" x14ac:dyDescent="0.2">
      <c r="A1285" s="31"/>
      <c r="B1285" s="11" t="s">
        <v>2102</v>
      </c>
    </row>
    <row r="1286" spans="1:2" ht="38.25" outlineLevel="3" x14ac:dyDescent="0.2">
      <c r="A1286" s="31"/>
      <c r="B1286" s="11" t="s">
        <v>2103</v>
      </c>
    </row>
    <row r="1287" spans="1:2" ht="13.5" outlineLevel="3" x14ac:dyDescent="0.2">
      <c r="A1287" s="31"/>
      <c r="B1287" s="15" t="s">
        <v>1615</v>
      </c>
    </row>
    <row r="1288" spans="1:2" outlineLevel="3" x14ac:dyDescent="0.2">
      <c r="A1288" s="31"/>
      <c r="B1288" s="16" t="s">
        <v>2091</v>
      </c>
    </row>
    <row r="1289" spans="1:2" outlineLevel="3" x14ac:dyDescent="0.2">
      <c r="A1289" s="31"/>
      <c r="B1289" s="16" t="s">
        <v>2092</v>
      </c>
    </row>
    <row r="1290" spans="1:2" outlineLevel="3" x14ac:dyDescent="0.2">
      <c r="A1290" s="31"/>
      <c r="B1290" s="16" t="s">
        <v>2093</v>
      </c>
    </row>
    <row r="1291" spans="1:2" outlineLevel="3" x14ac:dyDescent="0.2">
      <c r="A1291" s="31"/>
      <c r="B1291" s="16" t="s">
        <v>2094</v>
      </c>
    </row>
    <row r="1292" spans="1:2" outlineLevel="3" x14ac:dyDescent="0.2">
      <c r="A1292" s="31" t="s">
        <v>6986</v>
      </c>
      <c r="B1292" s="11" t="s">
        <v>2104</v>
      </c>
    </row>
    <row r="1293" spans="1:2" outlineLevel="3" x14ac:dyDescent="0.2">
      <c r="A1293" s="31"/>
      <c r="B1293" s="10" t="s">
        <v>1614</v>
      </c>
    </row>
    <row r="1294" spans="1:2" ht="38.25" outlineLevel="3" x14ac:dyDescent="0.2">
      <c r="A1294" s="31"/>
      <c r="B1294" s="11" t="s">
        <v>615</v>
      </c>
    </row>
    <row r="1295" spans="1:2" ht="38.25" outlineLevel="3" x14ac:dyDescent="0.2">
      <c r="A1295" s="31"/>
      <c r="B1295" s="11" t="s">
        <v>2105</v>
      </c>
    </row>
    <row r="1296" spans="1:2" ht="13.5" outlineLevel="3" x14ac:dyDescent="0.2">
      <c r="A1296" s="31"/>
      <c r="B1296" s="15" t="s">
        <v>1615</v>
      </c>
    </row>
    <row r="1297" spans="1:2" outlineLevel="3" x14ac:dyDescent="0.2">
      <c r="A1297" s="31"/>
      <c r="B1297" s="16" t="s">
        <v>2091</v>
      </c>
    </row>
    <row r="1298" spans="1:2" outlineLevel="3" x14ac:dyDescent="0.2">
      <c r="A1298" s="31"/>
      <c r="B1298" s="16" t="s">
        <v>2093</v>
      </c>
    </row>
    <row r="1299" spans="1:2" outlineLevel="3" x14ac:dyDescent="0.2">
      <c r="A1299" s="31"/>
      <c r="B1299" s="16" t="s">
        <v>2094</v>
      </c>
    </row>
    <row r="1300" spans="1:2" outlineLevel="3" x14ac:dyDescent="0.2">
      <c r="A1300" s="31" t="s">
        <v>6987</v>
      </c>
      <c r="B1300" s="11" t="s">
        <v>2106</v>
      </c>
    </row>
    <row r="1301" spans="1:2" outlineLevel="3" x14ac:dyDescent="0.2">
      <c r="A1301" s="31"/>
      <c r="B1301" s="10" t="s">
        <v>1614</v>
      </c>
    </row>
    <row r="1302" spans="1:2" ht="25.5" outlineLevel="3" x14ac:dyDescent="0.2">
      <c r="A1302" s="31"/>
      <c r="B1302" s="11" t="s">
        <v>616</v>
      </c>
    </row>
    <row r="1303" spans="1:2" outlineLevel="3" x14ac:dyDescent="0.2">
      <c r="A1303" s="31"/>
      <c r="B1303" s="11" t="s">
        <v>617</v>
      </c>
    </row>
    <row r="1304" spans="1:2" outlineLevel="3" x14ac:dyDescent="0.2">
      <c r="A1304" s="31"/>
      <c r="B1304" s="11" t="s">
        <v>618</v>
      </c>
    </row>
    <row r="1305" spans="1:2" outlineLevel="3" x14ac:dyDescent="0.2">
      <c r="A1305" s="31"/>
      <c r="B1305" s="11" t="s">
        <v>619</v>
      </c>
    </row>
    <row r="1306" spans="1:2" ht="13.5" outlineLevel="3" x14ac:dyDescent="0.2">
      <c r="A1306" s="31"/>
      <c r="B1306" s="15" t="s">
        <v>1615</v>
      </c>
    </row>
    <row r="1307" spans="1:2" ht="25.5" outlineLevel="3" x14ac:dyDescent="0.2">
      <c r="A1307" s="31"/>
      <c r="B1307" s="16" t="s">
        <v>2107</v>
      </c>
    </row>
    <row r="1308" spans="1:2" outlineLevel="3" x14ac:dyDescent="0.2">
      <c r="A1308" s="31"/>
      <c r="B1308" s="16" t="s">
        <v>2092</v>
      </c>
    </row>
    <row r="1309" spans="1:2" outlineLevel="3" x14ac:dyDescent="0.2">
      <c r="A1309" s="31"/>
      <c r="B1309" s="16" t="s">
        <v>2093</v>
      </c>
    </row>
    <row r="1310" spans="1:2" outlineLevel="3" x14ac:dyDescent="0.2">
      <c r="A1310" s="31"/>
      <c r="B1310" s="16" t="s">
        <v>2108</v>
      </c>
    </row>
    <row r="1311" spans="1:2" ht="38.25" outlineLevel="3" x14ac:dyDescent="0.2">
      <c r="A1311" s="31"/>
      <c r="B1311" s="16" t="s">
        <v>2109</v>
      </c>
    </row>
    <row r="1312" spans="1:2" outlineLevel="3" x14ac:dyDescent="0.2">
      <c r="A1312" s="31" t="s">
        <v>6988</v>
      </c>
      <c r="B1312" s="10" t="s">
        <v>14</v>
      </c>
    </row>
    <row r="1313" spans="1:2" outlineLevel="3" x14ac:dyDescent="0.2">
      <c r="A1313" s="31" t="s">
        <v>6989</v>
      </c>
      <c r="B1313" s="10" t="s">
        <v>14</v>
      </c>
    </row>
    <row r="1314" spans="1:2" outlineLevel="3" x14ac:dyDescent="0.2">
      <c r="A1314" s="31" t="s">
        <v>6990</v>
      </c>
      <c r="B1314" s="11" t="s">
        <v>14</v>
      </c>
    </row>
    <row r="1315" spans="1:2" outlineLevel="3" x14ac:dyDescent="0.2">
      <c r="A1315" s="31"/>
      <c r="B1315" s="10" t="s">
        <v>1614</v>
      </c>
    </row>
    <row r="1316" spans="1:2" ht="25.5" outlineLevel="3" x14ac:dyDescent="0.2">
      <c r="A1316" s="31"/>
      <c r="B1316" s="11" t="s">
        <v>620</v>
      </c>
    </row>
    <row r="1317" spans="1:2" ht="25.5" outlineLevel="3" x14ac:dyDescent="0.2">
      <c r="A1317" s="31"/>
      <c r="B1317" s="11" t="s">
        <v>621</v>
      </c>
    </row>
    <row r="1318" spans="1:2" outlineLevel="3" x14ac:dyDescent="0.2">
      <c r="A1318" s="31"/>
      <c r="B1318" s="11" t="s">
        <v>622</v>
      </c>
    </row>
    <row r="1319" spans="1:2" outlineLevel="3" x14ac:dyDescent="0.2">
      <c r="A1319" s="31"/>
      <c r="B1319" s="11" t="s">
        <v>623</v>
      </c>
    </row>
    <row r="1320" spans="1:2" ht="25.5" outlineLevel="3" x14ac:dyDescent="0.2">
      <c r="A1320" s="31"/>
      <c r="B1320" s="11" t="s">
        <v>624</v>
      </c>
    </row>
    <row r="1321" spans="1:2" ht="13.5" outlineLevel="3" x14ac:dyDescent="0.2">
      <c r="A1321" s="31"/>
      <c r="B1321" s="15" t="s">
        <v>1615</v>
      </c>
    </row>
    <row r="1322" spans="1:2" ht="25.5" outlineLevel="3" x14ac:dyDescent="0.2">
      <c r="A1322" s="31"/>
      <c r="B1322" s="16" t="s">
        <v>2110</v>
      </c>
    </row>
    <row r="1323" spans="1:2" outlineLevel="3" x14ac:dyDescent="0.2">
      <c r="A1323" s="31"/>
      <c r="B1323" s="16" t="s">
        <v>2111</v>
      </c>
    </row>
    <row r="1324" spans="1:2" ht="25.5" outlineLevel="3" x14ac:dyDescent="0.2">
      <c r="A1324" s="31"/>
      <c r="B1324" s="16" t="s">
        <v>2112</v>
      </c>
    </row>
    <row r="1325" spans="1:2" outlineLevel="3" x14ac:dyDescent="0.2">
      <c r="A1325" s="31" t="s">
        <v>6991</v>
      </c>
      <c r="B1325" s="10" t="s">
        <v>88</v>
      </c>
    </row>
    <row r="1326" spans="1:2" outlineLevel="3" x14ac:dyDescent="0.2">
      <c r="A1326" s="31" t="s">
        <v>6992</v>
      </c>
      <c r="B1326" s="10" t="s">
        <v>2113</v>
      </c>
    </row>
    <row r="1327" spans="1:2" outlineLevel="3" x14ac:dyDescent="0.2">
      <c r="A1327" s="31" t="s">
        <v>6993</v>
      </c>
      <c r="B1327" s="11" t="s">
        <v>2113</v>
      </c>
    </row>
    <row r="1328" spans="1:2" outlineLevel="3" x14ac:dyDescent="0.2">
      <c r="A1328" s="31"/>
      <c r="B1328" s="10" t="s">
        <v>1614</v>
      </c>
    </row>
    <row r="1329" spans="1:2" outlineLevel="3" x14ac:dyDescent="0.2">
      <c r="A1329" s="31"/>
      <c r="B1329" s="11" t="s">
        <v>625</v>
      </c>
    </row>
    <row r="1330" spans="1:2" outlineLevel="3" x14ac:dyDescent="0.2">
      <c r="A1330" s="31"/>
      <c r="B1330" s="14" t="s">
        <v>5828</v>
      </c>
    </row>
    <row r="1331" spans="1:2" ht="25.5" outlineLevel="3" x14ac:dyDescent="0.2">
      <c r="A1331" s="31"/>
      <c r="B1331" s="14" t="s">
        <v>5829</v>
      </c>
    </row>
    <row r="1332" spans="1:2" outlineLevel="3" x14ac:dyDescent="0.2">
      <c r="A1332" s="31"/>
      <c r="B1332" s="14" t="s">
        <v>5830</v>
      </c>
    </row>
    <row r="1333" spans="1:2" outlineLevel="3" x14ac:dyDescent="0.2">
      <c r="A1333" s="31"/>
      <c r="B1333" s="11" t="s">
        <v>626</v>
      </c>
    </row>
    <row r="1334" spans="1:2" ht="13.5" outlineLevel="3" x14ac:dyDescent="0.2">
      <c r="A1334" s="31"/>
      <c r="B1334" s="15" t="s">
        <v>1615</v>
      </c>
    </row>
    <row r="1335" spans="1:2" ht="25.5" outlineLevel="3" x14ac:dyDescent="0.2">
      <c r="A1335" s="31"/>
      <c r="B1335" s="16" t="s">
        <v>2114</v>
      </c>
    </row>
    <row r="1336" spans="1:2" ht="25.5" outlineLevel="3" x14ac:dyDescent="0.2">
      <c r="A1336" s="31"/>
      <c r="B1336" s="16" t="s">
        <v>2115</v>
      </c>
    </row>
    <row r="1337" spans="1:2" outlineLevel="3" x14ac:dyDescent="0.2">
      <c r="A1337" s="31"/>
      <c r="B1337" s="16" t="s">
        <v>2116</v>
      </c>
    </row>
    <row r="1338" spans="1:2" outlineLevel="3" x14ac:dyDescent="0.2">
      <c r="A1338" s="31" t="s">
        <v>6994</v>
      </c>
      <c r="B1338" s="10" t="s">
        <v>2117</v>
      </c>
    </row>
    <row r="1339" spans="1:2" outlineLevel="3" x14ac:dyDescent="0.2">
      <c r="A1339" s="31" t="s">
        <v>6995</v>
      </c>
      <c r="B1339" s="11" t="s">
        <v>2117</v>
      </c>
    </row>
    <row r="1340" spans="1:2" outlineLevel="3" x14ac:dyDescent="0.2">
      <c r="A1340" s="31"/>
      <c r="B1340" s="11" t="s">
        <v>304</v>
      </c>
    </row>
    <row r="1341" spans="1:2" ht="25.5" outlineLevel="3" x14ac:dyDescent="0.2">
      <c r="A1341" s="31"/>
      <c r="B1341" s="11" t="s">
        <v>627</v>
      </c>
    </row>
    <row r="1342" spans="1:2" outlineLevel="3" x14ac:dyDescent="0.2">
      <c r="A1342" s="31"/>
      <c r="B1342" s="14" t="s">
        <v>5831</v>
      </c>
    </row>
    <row r="1343" spans="1:2" outlineLevel="3" x14ac:dyDescent="0.2">
      <c r="A1343" s="31"/>
      <c r="B1343" s="14" t="s">
        <v>5832</v>
      </c>
    </row>
    <row r="1344" spans="1:2" ht="25.5" outlineLevel="3" x14ac:dyDescent="0.2">
      <c r="A1344" s="31"/>
      <c r="B1344" s="14" t="s">
        <v>5833</v>
      </c>
    </row>
    <row r="1345" spans="1:2" outlineLevel="3" x14ac:dyDescent="0.2">
      <c r="A1345" s="31"/>
      <c r="B1345" s="11" t="s">
        <v>628</v>
      </c>
    </row>
    <row r="1346" spans="1:2" outlineLevel="3" x14ac:dyDescent="0.2">
      <c r="A1346" s="31"/>
      <c r="B1346" s="14" t="s">
        <v>5834</v>
      </c>
    </row>
    <row r="1347" spans="1:2" ht="25.5" outlineLevel="3" x14ac:dyDescent="0.2">
      <c r="A1347" s="31"/>
      <c r="B1347" s="14" t="s">
        <v>5835</v>
      </c>
    </row>
    <row r="1348" spans="1:2" outlineLevel="3" x14ac:dyDescent="0.2">
      <c r="A1348" s="31"/>
      <c r="B1348" s="14" t="s">
        <v>5836</v>
      </c>
    </row>
    <row r="1349" spans="1:2" ht="25.5" outlineLevel="3" x14ac:dyDescent="0.2">
      <c r="A1349" s="31"/>
      <c r="B1349" s="14" t="s">
        <v>5837</v>
      </c>
    </row>
    <row r="1350" spans="1:2" outlineLevel="3" x14ac:dyDescent="0.2">
      <c r="A1350" s="31"/>
      <c r="B1350" s="11" t="s">
        <v>629</v>
      </c>
    </row>
    <row r="1351" spans="1:2" ht="25.5" outlineLevel="3" x14ac:dyDescent="0.2">
      <c r="A1351" s="31"/>
      <c r="B1351" s="11" t="s">
        <v>630</v>
      </c>
    </row>
    <row r="1352" spans="1:2" ht="25.5" outlineLevel="3" x14ac:dyDescent="0.2">
      <c r="A1352" s="31"/>
      <c r="B1352" s="11" t="s">
        <v>631</v>
      </c>
    </row>
    <row r="1353" spans="1:2" ht="13.5" outlineLevel="3" x14ac:dyDescent="0.2">
      <c r="A1353" s="31"/>
      <c r="B1353" s="15" t="s">
        <v>1615</v>
      </c>
    </row>
    <row r="1354" spans="1:2" ht="25.5" outlineLevel="3" x14ac:dyDescent="0.2">
      <c r="A1354" s="31"/>
      <c r="B1354" s="16" t="s">
        <v>2118</v>
      </c>
    </row>
    <row r="1355" spans="1:2" ht="25.5" outlineLevel="3" x14ac:dyDescent="0.2">
      <c r="A1355" s="31"/>
      <c r="B1355" s="16" t="s">
        <v>2119</v>
      </c>
    </row>
    <row r="1356" spans="1:2" outlineLevel="3" x14ac:dyDescent="0.2">
      <c r="A1356" s="31"/>
      <c r="B1356" s="16" t="s">
        <v>2120</v>
      </c>
    </row>
    <row r="1357" spans="1:2" ht="25.5" outlineLevel="3" x14ac:dyDescent="0.2">
      <c r="A1357" s="31"/>
      <c r="B1357" s="16" t="s">
        <v>2121</v>
      </c>
    </row>
    <row r="1358" spans="1:2" outlineLevel="3" x14ac:dyDescent="0.2">
      <c r="A1358" s="31" t="s">
        <v>6996</v>
      </c>
      <c r="B1358" s="10" t="s">
        <v>2122</v>
      </c>
    </row>
    <row r="1359" spans="1:2" outlineLevel="3" x14ac:dyDescent="0.2">
      <c r="A1359" s="31" t="s">
        <v>6997</v>
      </c>
      <c r="B1359" s="11" t="s">
        <v>2122</v>
      </c>
    </row>
    <row r="1360" spans="1:2" outlineLevel="3" x14ac:dyDescent="0.2">
      <c r="A1360" s="31"/>
      <c r="B1360" s="10" t="s">
        <v>1614</v>
      </c>
    </row>
    <row r="1361" spans="1:2" outlineLevel="3" x14ac:dyDescent="0.2">
      <c r="A1361" s="31"/>
      <c r="B1361" s="11" t="s">
        <v>632</v>
      </c>
    </row>
    <row r="1362" spans="1:2" outlineLevel="3" x14ac:dyDescent="0.2">
      <c r="A1362" s="31"/>
      <c r="B1362" s="13" t="s">
        <v>5838</v>
      </c>
    </row>
    <row r="1363" spans="1:2" outlineLevel="3" x14ac:dyDescent="0.2">
      <c r="A1363" s="31"/>
      <c r="B1363" s="11" t="s">
        <v>633</v>
      </c>
    </row>
    <row r="1364" spans="1:2" ht="13.5" outlineLevel="3" x14ac:dyDescent="0.2">
      <c r="A1364" s="31"/>
      <c r="B1364" s="15" t="s">
        <v>1615</v>
      </c>
    </row>
    <row r="1365" spans="1:2" ht="25.5" outlineLevel="3" x14ac:dyDescent="0.2">
      <c r="A1365" s="31"/>
      <c r="B1365" s="16" t="s">
        <v>2123</v>
      </c>
    </row>
    <row r="1366" spans="1:2" outlineLevel="3" x14ac:dyDescent="0.2">
      <c r="A1366" s="31"/>
      <c r="B1366" s="16" t="s">
        <v>2124</v>
      </c>
    </row>
    <row r="1367" spans="1:2" ht="25.5" outlineLevel="3" x14ac:dyDescent="0.2">
      <c r="A1367" s="31"/>
      <c r="B1367" s="16" t="s">
        <v>2125</v>
      </c>
    </row>
    <row r="1368" spans="1:2" outlineLevel="3" x14ac:dyDescent="0.2">
      <c r="A1368" s="31" t="s">
        <v>6998</v>
      </c>
      <c r="B1368" s="10" t="s">
        <v>2126</v>
      </c>
    </row>
    <row r="1369" spans="1:2" outlineLevel="3" x14ac:dyDescent="0.2">
      <c r="A1369" s="31" t="s">
        <v>6999</v>
      </c>
      <c r="B1369" s="11" t="s">
        <v>2127</v>
      </c>
    </row>
    <row r="1370" spans="1:2" outlineLevel="3" x14ac:dyDescent="0.2">
      <c r="A1370" s="31"/>
      <c r="B1370" s="10" t="s">
        <v>1614</v>
      </c>
    </row>
    <row r="1371" spans="1:2" ht="38.25" outlineLevel="3" x14ac:dyDescent="0.2">
      <c r="A1371" s="31"/>
      <c r="B1371" s="11" t="s">
        <v>2128</v>
      </c>
    </row>
    <row r="1372" spans="1:2" ht="13.5" outlineLevel="3" x14ac:dyDescent="0.2">
      <c r="A1372" s="31"/>
      <c r="B1372" s="15" t="s">
        <v>1615</v>
      </c>
    </row>
    <row r="1373" spans="1:2" ht="25.5" outlineLevel="3" x14ac:dyDescent="0.2">
      <c r="A1373" s="31"/>
      <c r="B1373" s="16" t="s">
        <v>2129</v>
      </c>
    </row>
    <row r="1374" spans="1:2" outlineLevel="3" x14ac:dyDescent="0.2">
      <c r="A1374" s="31" t="s">
        <v>7000</v>
      </c>
      <c r="B1374" s="11" t="s">
        <v>2130</v>
      </c>
    </row>
    <row r="1375" spans="1:2" outlineLevel="3" x14ac:dyDescent="0.2">
      <c r="A1375" s="31"/>
      <c r="B1375" s="10" t="s">
        <v>1614</v>
      </c>
    </row>
    <row r="1376" spans="1:2" outlineLevel="3" x14ac:dyDescent="0.2">
      <c r="A1376" s="31"/>
      <c r="B1376" s="11" t="s">
        <v>2131</v>
      </c>
    </row>
    <row r="1377" spans="1:2" ht="38.25" outlineLevel="3" x14ac:dyDescent="0.2">
      <c r="A1377" s="31"/>
      <c r="B1377" s="11" t="s">
        <v>2132</v>
      </c>
    </row>
    <row r="1378" spans="1:2" ht="13.5" outlineLevel="3" x14ac:dyDescent="0.2">
      <c r="A1378" s="31"/>
      <c r="B1378" s="15" t="s">
        <v>1615</v>
      </c>
    </row>
    <row r="1379" spans="1:2" outlineLevel="3" x14ac:dyDescent="0.2">
      <c r="A1379" s="31"/>
      <c r="B1379" s="16" t="s">
        <v>2133</v>
      </c>
    </row>
    <row r="1380" spans="1:2" ht="25.5" outlineLevel="3" x14ac:dyDescent="0.2">
      <c r="A1380" s="31"/>
      <c r="B1380" s="16" t="s">
        <v>2134</v>
      </c>
    </row>
    <row r="1381" spans="1:2" ht="25.5" outlineLevel="3" x14ac:dyDescent="0.2">
      <c r="A1381" s="31"/>
      <c r="B1381" s="16" t="s">
        <v>2135</v>
      </c>
    </row>
    <row r="1382" spans="1:2" ht="25.5" outlineLevel="3" x14ac:dyDescent="0.2">
      <c r="A1382" s="31"/>
      <c r="B1382" s="16" t="s">
        <v>5839</v>
      </c>
    </row>
    <row r="1383" spans="1:2" outlineLevel="3" x14ac:dyDescent="0.2">
      <c r="A1383" s="31"/>
      <c r="B1383" s="16" t="s">
        <v>2136</v>
      </c>
    </row>
    <row r="1384" spans="1:2" outlineLevel="3" x14ac:dyDescent="0.2">
      <c r="A1384" s="31" t="s">
        <v>7001</v>
      </c>
      <c r="B1384" s="10" t="s">
        <v>2137</v>
      </c>
    </row>
    <row r="1385" spans="1:2" outlineLevel="3" x14ac:dyDescent="0.2">
      <c r="A1385" s="31" t="s">
        <v>7002</v>
      </c>
      <c r="B1385" s="11" t="s">
        <v>2137</v>
      </c>
    </row>
    <row r="1386" spans="1:2" outlineLevel="3" x14ac:dyDescent="0.2">
      <c r="A1386" s="31"/>
      <c r="B1386" s="10" t="s">
        <v>1614</v>
      </c>
    </row>
    <row r="1387" spans="1:2" ht="25.5" outlineLevel="3" x14ac:dyDescent="0.2">
      <c r="A1387" s="31"/>
      <c r="B1387" s="11" t="s">
        <v>634</v>
      </c>
    </row>
    <row r="1388" spans="1:2" ht="13.5" outlineLevel="3" x14ac:dyDescent="0.2">
      <c r="A1388" s="31"/>
      <c r="B1388" s="15" t="s">
        <v>1615</v>
      </c>
    </row>
    <row r="1389" spans="1:2" outlineLevel="3" x14ac:dyDescent="0.2">
      <c r="A1389" s="31"/>
      <c r="B1389" s="16" t="s">
        <v>2098</v>
      </c>
    </row>
    <row r="1390" spans="1:2" ht="25.5" outlineLevel="3" x14ac:dyDescent="0.2">
      <c r="A1390" s="31" t="s">
        <v>7003</v>
      </c>
      <c r="B1390" s="10" t="s">
        <v>2138</v>
      </c>
    </row>
    <row r="1391" spans="1:2" ht="25.5" outlineLevel="3" x14ac:dyDescent="0.2">
      <c r="A1391" s="31" t="s">
        <v>7004</v>
      </c>
      <c r="B1391" s="11" t="s">
        <v>2139</v>
      </c>
    </row>
    <row r="1392" spans="1:2" outlineLevel="3" x14ac:dyDescent="0.2">
      <c r="A1392" s="31"/>
      <c r="B1392" s="10" t="s">
        <v>1614</v>
      </c>
    </row>
    <row r="1393" spans="1:2" ht="25.5" outlineLevel="3" x14ac:dyDescent="0.2">
      <c r="A1393" s="31"/>
      <c r="B1393" s="11" t="s">
        <v>635</v>
      </c>
    </row>
    <row r="1394" spans="1:2" outlineLevel="3" x14ac:dyDescent="0.2">
      <c r="A1394" s="31"/>
      <c r="B1394" s="11" t="s">
        <v>2140</v>
      </c>
    </row>
    <row r="1395" spans="1:2" outlineLevel="3" x14ac:dyDescent="0.2">
      <c r="A1395" s="31"/>
      <c r="B1395" s="11" t="s">
        <v>2141</v>
      </c>
    </row>
    <row r="1396" spans="1:2" ht="25.5" outlineLevel="3" x14ac:dyDescent="0.2">
      <c r="A1396" s="31"/>
      <c r="B1396" s="11" t="s">
        <v>636</v>
      </c>
    </row>
    <row r="1397" spans="1:2" ht="38.25" outlineLevel="3" x14ac:dyDescent="0.2">
      <c r="A1397" s="31"/>
      <c r="B1397" s="11" t="s">
        <v>2142</v>
      </c>
    </row>
    <row r="1398" spans="1:2" ht="25.5" outlineLevel="3" x14ac:dyDescent="0.2">
      <c r="A1398" s="31"/>
      <c r="B1398" s="11" t="s">
        <v>637</v>
      </c>
    </row>
    <row r="1399" spans="1:2" ht="38.25" outlineLevel="3" x14ac:dyDescent="0.2">
      <c r="A1399" s="31"/>
      <c r="B1399" s="11" t="s">
        <v>638</v>
      </c>
    </row>
    <row r="1400" spans="1:2" ht="38.25" outlineLevel="3" x14ac:dyDescent="0.2">
      <c r="A1400" s="31"/>
      <c r="B1400" s="11" t="s">
        <v>639</v>
      </c>
    </row>
    <row r="1401" spans="1:2" outlineLevel="3" x14ac:dyDescent="0.2">
      <c r="A1401" s="31"/>
      <c r="B1401" s="11" t="s">
        <v>640</v>
      </c>
    </row>
    <row r="1402" spans="1:2" outlineLevel="3" x14ac:dyDescent="0.2">
      <c r="A1402" s="31"/>
      <c r="B1402" s="11" t="s">
        <v>641</v>
      </c>
    </row>
    <row r="1403" spans="1:2" ht="13.5" outlineLevel="3" x14ac:dyDescent="0.2">
      <c r="A1403" s="31"/>
      <c r="B1403" s="15" t="s">
        <v>1615</v>
      </c>
    </row>
    <row r="1404" spans="1:2" ht="38.25" outlineLevel="3" x14ac:dyDescent="0.2">
      <c r="A1404" s="31"/>
      <c r="B1404" s="16" t="s">
        <v>2143</v>
      </c>
    </row>
    <row r="1405" spans="1:2" ht="25.5" outlineLevel="3" x14ac:dyDescent="0.2">
      <c r="A1405" s="31"/>
      <c r="B1405" s="16" t="s">
        <v>2144</v>
      </c>
    </row>
    <row r="1406" spans="1:2" outlineLevel="3" x14ac:dyDescent="0.2">
      <c r="A1406" s="31"/>
      <c r="B1406" s="16" t="s">
        <v>2145</v>
      </c>
    </row>
    <row r="1407" spans="1:2" outlineLevel="3" x14ac:dyDescent="0.2">
      <c r="A1407" s="31" t="s">
        <v>7005</v>
      </c>
      <c r="B1407" s="10" t="s">
        <v>2146</v>
      </c>
    </row>
    <row r="1408" spans="1:2" outlineLevel="3" x14ac:dyDescent="0.2">
      <c r="A1408" s="31" t="s">
        <v>7006</v>
      </c>
      <c r="B1408" s="11" t="s">
        <v>2147</v>
      </c>
    </row>
    <row r="1409" spans="1:2" outlineLevel="3" x14ac:dyDescent="0.2">
      <c r="A1409" s="31"/>
      <c r="B1409" s="10" t="s">
        <v>1615</v>
      </c>
    </row>
    <row r="1410" spans="1:2" outlineLevel="3" x14ac:dyDescent="0.2">
      <c r="A1410" s="31"/>
      <c r="B1410" s="11" t="s">
        <v>642</v>
      </c>
    </row>
    <row r="1411" spans="1:2" outlineLevel="3" x14ac:dyDescent="0.2">
      <c r="A1411" s="31"/>
      <c r="B1411" s="11" t="s">
        <v>643</v>
      </c>
    </row>
    <row r="1412" spans="1:2" ht="25.5" outlineLevel="3" x14ac:dyDescent="0.2">
      <c r="A1412" s="31"/>
      <c r="B1412" s="11" t="s">
        <v>644</v>
      </c>
    </row>
    <row r="1413" spans="1:2" ht="25.5" outlineLevel="3" x14ac:dyDescent="0.2">
      <c r="A1413" s="31"/>
      <c r="B1413" s="11" t="s">
        <v>645</v>
      </c>
    </row>
    <row r="1414" spans="1:2" ht="25.5" outlineLevel="3" x14ac:dyDescent="0.2">
      <c r="A1414" s="31"/>
      <c r="B1414" s="11" t="s">
        <v>2148</v>
      </c>
    </row>
    <row r="1415" spans="1:2" ht="25.5" outlineLevel="3" x14ac:dyDescent="0.2">
      <c r="A1415" s="31" t="s">
        <v>7007</v>
      </c>
      <c r="B1415" s="11" t="s">
        <v>2149</v>
      </c>
    </row>
    <row r="1416" spans="1:2" outlineLevel="3" x14ac:dyDescent="0.2">
      <c r="A1416" s="31"/>
      <c r="B1416" s="10" t="s">
        <v>1614</v>
      </c>
    </row>
    <row r="1417" spans="1:2" ht="25.5" outlineLevel="3" x14ac:dyDescent="0.2">
      <c r="A1417" s="31"/>
      <c r="B1417" s="11" t="s">
        <v>2150</v>
      </c>
    </row>
    <row r="1418" spans="1:2" outlineLevel="3" x14ac:dyDescent="0.2">
      <c r="A1418" s="31"/>
      <c r="B1418" s="11" t="s">
        <v>646</v>
      </c>
    </row>
    <row r="1419" spans="1:2" outlineLevel="3" x14ac:dyDescent="0.2">
      <c r="A1419" s="31"/>
      <c r="B1419" s="11" t="s">
        <v>647</v>
      </c>
    </row>
    <row r="1420" spans="1:2" outlineLevel="3" x14ac:dyDescent="0.2">
      <c r="A1420" s="31"/>
      <c r="B1420" s="11" t="s">
        <v>648</v>
      </c>
    </row>
    <row r="1421" spans="1:2" outlineLevel="3" x14ac:dyDescent="0.2">
      <c r="A1421" s="31"/>
      <c r="B1421" s="11" t="s">
        <v>649</v>
      </c>
    </row>
    <row r="1422" spans="1:2" ht="13.5" outlineLevel="3" x14ac:dyDescent="0.2">
      <c r="A1422" s="31"/>
      <c r="B1422" s="15" t="s">
        <v>1615</v>
      </c>
    </row>
    <row r="1423" spans="1:2" ht="25.5" outlineLevel="3" x14ac:dyDescent="0.2">
      <c r="A1423" s="31"/>
      <c r="B1423" s="16" t="s">
        <v>2151</v>
      </c>
    </row>
    <row r="1424" spans="1:2" ht="25.5" outlineLevel="3" x14ac:dyDescent="0.2">
      <c r="A1424" s="31"/>
      <c r="B1424" s="16" t="s">
        <v>2152</v>
      </c>
    </row>
    <row r="1425" spans="1:2" ht="25.5" outlineLevel="3" x14ac:dyDescent="0.2">
      <c r="A1425" s="31"/>
      <c r="B1425" s="16" t="s">
        <v>2153</v>
      </c>
    </row>
    <row r="1426" spans="1:2" ht="25.5" outlineLevel="3" x14ac:dyDescent="0.2">
      <c r="A1426" s="31"/>
      <c r="B1426" s="16" t="s">
        <v>2154</v>
      </c>
    </row>
    <row r="1427" spans="1:2" outlineLevel="2" x14ac:dyDescent="0.2">
      <c r="A1427" s="31" t="s">
        <v>7008</v>
      </c>
      <c r="B1427" s="9" t="s">
        <v>2155</v>
      </c>
    </row>
    <row r="1428" spans="1:2" outlineLevel="3" x14ac:dyDescent="0.2">
      <c r="A1428" s="31" t="s">
        <v>7009</v>
      </c>
      <c r="B1428" s="10" t="s">
        <v>89</v>
      </c>
    </row>
    <row r="1429" spans="1:2" ht="25.5" outlineLevel="3" x14ac:dyDescent="0.2">
      <c r="A1429" s="31"/>
      <c r="B1429" s="11" t="s">
        <v>2156</v>
      </c>
    </row>
    <row r="1430" spans="1:2" ht="38.25" outlineLevel="3" x14ac:dyDescent="0.2">
      <c r="A1430" s="31"/>
      <c r="B1430" s="11" t="s">
        <v>2157</v>
      </c>
    </row>
    <row r="1431" spans="1:2" outlineLevel="3" x14ac:dyDescent="0.2">
      <c r="A1431" s="31" t="s">
        <v>7010</v>
      </c>
      <c r="B1431" s="10" t="s">
        <v>2158</v>
      </c>
    </row>
    <row r="1432" spans="1:2" outlineLevel="3" x14ac:dyDescent="0.2">
      <c r="A1432" s="31" t="s">
        <v>7011</v>
      </c>
      <c r="B1432" s="11" t="s">
        <v>2158</v>
      </c>
    </row>
    <row r="1433" spans="1:2" outlineLevel="3" x14ac:dyDescent="0.2">
      <c r="A1433" s="31"/>
      <c r="B1433" s="10" t="s">
        <v>1614</v>
      </c>
    </row>
    <row r="1434" spans="1:2" ht="38.25" outlineLevel="3" x14ac:dyDescent="0.2">
      <c r="A1434" s="31"/>
      <c r="B1434" s="11" t="s">
        <v>650</v>
      </c>
    </row>
    <row r="1435" spans="1:2" outlineLevel="3" x14ac:dyDescent="0.2">
      <c r="A1435" s="31"/>
      <c r="B1435" s="11" t="s">
        <v>651</v>
      </c>
    </row>
    <row r="1436" spans="1:2" ht="13.5" outlineLevel="3" x14ac:dyDescent="0.2">
      <c r="A1436" s="31"/>
      <c r="B1436" s="15" t="s">
        <v>1615</v>
      </c>
    </row>
    <row r="1437" spans="1:2" ht="25.5" outlineLevel="3" x14ac:dyDescent="0.2">
      <c r="A1437" s="31"/>
      <c r="B1437" s="16" t="s">
        <v>2159</v>
      </c>
    </row>
    <row r="1438" spans="1:2" outlineLevel="3" x14ac:dyDescent="0.2">
      <c r="A1438" s="31"/>
      <c r="B1438" s="16" t="s">
        <v>2160</v>
      </c>
    </row>
    <row r="1439" spans="1:2" outlineLevel="3" x14ac:dyDescent="0.2">
      <c r="A1439" s="31"/>
      <c r="B1439" s="16" t="s">
        <v>2161</v>
      </c>
    </row>
    <row r="1440" spans="1:2" outlineLevel="3" x14ac:dyDescent="0.2">
      <c r="A1440" s="31" t="s">
        <v>7012</v>
      </c>
      <c r="B1440" s="10" t="s">
        <v>2162</v>
      </c>
    </row>
    <row r="1441" spans="1:2" outlineLevel="3" x14ac:dyDescent="0.2">
      <c r="A1441" s="31" t="s">
        <v>7013</v>
      </c>
      <c r="B1441" s="11" t="s">
        <v>2162</v>
      </c>
    </row>
    <row r="1442" spans="1:2" outlineLevel="3" x14ac:dyDescent="0.2">
      <c r="A1442" s="31"/>
      <c r="B1442" s="10" t="s">
        <v>1614</v>
      </c>
    </row>
    <row r="1443" spans="1:2" ht="38.25" outlineLevel="3" x14ac:dyDescent="0.2">
      <c r="A1443" s="31"/>
      <c r="B1443" s="11" t="s">
        <v>2163</v>
      </c>
    </row>
    <row r="1444" spans="1:2" ht="13.5" outlineLevel="3" x14ac:dyDescent="0.2">
      <c r="A1444" s="31"/>
      <c r="B1444" s="15" t="s">
        <v>1615</v>
      </c>
    </row>
    <row r="1445" spans="1:2" outlineLevel="3" x14ac:dyDescent="0.2">
      <c r="A1445" s="31"/>
      <c r="B1445" s="16" t="s">
        <v>2164</v>
      </c>
    </row>
    <row r="1446" spans="1:2" outlineLevel="3" x14ac:dyDescent="0.2">
      <c r="A1446" s="31"/>
      <c r="B1446" s="16" t="s">
        <v>2165</v>
      </c>
    </row>
    <row r="1447" spans="1:2" outlineLevel="3" x14ac:dyDescent="0.2">
      <c r="A1447" s="31"/>
      <c r="B1447" s="16" t="s">
        <v>2166</v>
      </c>
    </row>
    <row r="1448" spans="1:2" ht="25.5" outlineLevel="3" x14ac:dyDescent="0.2">
      <c r="A1448" s="31"/>
      <c r="B1448" s="16" t="s">
        <v>2167</v>
      </c>
    </row>
    <row r="1449" spans="1:2" ht="38.25" outlineLevel="3" x14ac:dyDescent="0.2">
      <c r="A1449" s="31"/>
      <c r="B1449" s="16" t="s">
        <v>2168</v>
      </c>
    </row>
    <row r="1450" spans="1:2" outlineLevel="3" x14ac:dyDescent="0.2">
      <c r="A1450" s="31"/>
      <c r="B1450" s="16" t="s">
        <v>2169</v>
      </c>
    </row>
    <row r="1451" spans="1:2" outlineLevel="3" x14ac:dyDescent="0.2">
      <c r="A1451" s="31"/>
      <c r="B1451" s="16" t="s">
        <v>2161</v>
      </c>
    </row>
    <row r="1452" spans="1:2" outlineLevel="3" x14ac:dyDescent="0.2">
      <c r="A1452" s="31" t="s">
        <v>7014</v>
      </c>
      <c r="B1452" s="10" t="s">
        <v>2170</v>
      </c>
    </row>
    <row r="1453" spans="1:2" outlineLevel="3" x14ac:dyDescent="0.2">
      <c r="A1453" s="31" t="s">
        <v>7015</v>
      </c>
      <c r="B1453" s="11" t="s">
        <v>2170</v>
      </c>
    </row>
    <row r="1454" spans="1:2" outlineLevel="3" x14ac:dyDescent="0.2">
      <c r="A1454" s="31"/>
      <c r="B1454" s="10" t="s">
        <v>1614</v>
      </c>
    </row>
    <row r="1455" spans="1:2" ht="25.5" outlineLevel="3" x14ac:dyDescent="0.2">
      <c r="A1455" s="31"/>
      <c r="B1455" s="11" t="s">
        <v>652</v>
      </c>
    </row>
    <row r="1456" spans="1:2" ht="25.5" outlineLevel="3" x14ac:dyDescent="0.2">
      <c r="A1456" s="31"/>
      <c r="B1456" s="14" t="s">
        <v>5840</v>
      </c>
    </row>
    <row r="1457" spans="1:2" outlineLevel="3" x14ac:dyDescent="0.2">
      <c r="A1457" s="31"/>
      <c r="B1457" s="11" t="s">
        <v>653</v>
      </c>
    </row>
    <row r="1458" spans="1:2" ht="13.5" outlineLevel="3" x14ac:dyDescent="0.2">
      <c r="A1458" s="31"/>
      <c r="B1458" s="15" t="s">
        <v>1615</v>
      </c>
    </row>
    <row r="1459" spans="1:2" outlineLevel="3" x14ac:dyDescent="0.2">
      <c r="A1459" s="31"/>
      <c r="B1459" s="16" t="s">
        <v>2171</v>
      </c>
    </row>
    <row r="1460" spans="1:2" outlineLevel="3" x14ac:dyDescent="0.2">
      <c r="A1460" s="31"/>
      <c r="B1460" s="16" t="s">
        <v>2172</v>
      </c>
    </row>
    <row r="1461" spans="1:2" outlineLevel="3" x14ac:dyDescent="0.2">
      <c r="A1461" s="31"/>
      <c r="B1461" s="16" t="s">
        <v>2165</v>
      </c>
    </row>
    <row r="1462" spans="1:2" outlineLevel="3" x14ac:dyDescent="0.2">
      <c r="A1462" s="31"/>
      <c r="B1462" s="16" t="s">
        <v>2160</v>
      </c>
    </row>
    <row r="1463" spans="1:2" ht="25.5" outlineLevel="3" x14ac:dyDescent="0.2">
      <c r="A1463" s="31"/>
      <c r="B1463" s="16" t="s">
        <v>2167</v>
      </c>
    </row>
    <row r="1464" spans="1:2" outlineLevel="3" x14ac:dyDescent="0.2">
      <c r="A1464" s="31"/>
      <c r="B1464" s="16" t="s">
        <v>2161</v>
      </c>
    </row>
    <row r="1465" spans="1:2" outlineLevel="3" x14ac:dyDescent="0.2">
      <c r="A1465" s="31" t="s">
        <v>7016</v>
      </c>
      <c r="B1465" s="10" t="s">
        <v>2173</v>
      </c>
    </row>
    <row r="1466" spans="1:2" outlineLevel="3" x14ac:dyDescent="0.2">
      <c r="A1466" s="31" t="s">
        <v>7017</v>
      </c>
      <c r="B1466" s="11" t="s">
        <v>2173</v>
      </c>
    </row>
    <row r="1467" spans="1:2" outlineLevel="3" x14ac:dyDescent="0.2">
      <c r="A1467" s="31"/>
      <c r="B1467" s="10" t="s">
        <v>1614</v>
      </c>
    </row>
    <row r="1468" spans="1:2" ht="25.5" outlineLevel="3" x14ac:dyDescent="0.2">
      <c r="A1468" s="31"/>
      <c r="B1468" s="11" t="s">
        <v>2174</v>
      </c>
    </row>
    <row r="1469" spans="1:2" ht="38.25" outlineLevel="3" x14ac:dyDescent="0.2">
      <c r="A1469" s="31"/>
      <c r="B1469" s="14" t="s">
        <v>5841</v>
      </c>
    </row>
    <row r="1470" spans="1:2" ht="13.5" outlineLevel="3" x14ac:dyDescent="0.2">
      <c r="A1470" s="31"/>
      <c r="B1470" s="15" t="s">
        <v>1615</v>
      </c>
    </row>
    <row r="1471" spans="1:2" ht="25.5" outlineLevel="3" x14ac:dyDescent="0.2">
      <c r="A1471" s="31"/>
      <c r="B1471" s="16" t="s">
        <v>2175</v>
      </c>
    </row>
    <row r="1472" spans="1:2" outlineLevel="3" x14ac:dyDescent="0.2">
      <c r="A1472" s="31" t="s">
        <v>7018</v>
      </c>
      <c r="B1472" s="10" t="s">
        <v>2176</v>
      </c>
    </row>
    <row r="1473" spans="1:2" outlineLevel="3" x14ac:dyDescent="0.2">
      <c r="A1473" s="31" t="s">
        <v>7019</v>
      </c>
      <c r="B1473" s="11" t="s">
        <v>2177</v>
      </c>
    </row>
    <row r="1474" spans="1:2" outlineLevel="3" x14ac:dyDescent="0.2">
      <c r="A1474" s="31"/>
      <c r="B1474" s="10" t="s">
        <v>1614</v>
      </c>
    </row>
    <row r="1475" spans="1:2" ht="38.25" outlineLevel="3" x14ac:dyDescent="0.2">
      <c r="A1475" s="31"/>
      <c r="B1475" s="11" t="s">
        <v>2178</v>
      </c>
    </row>
    <row r="1476" spans="1:2" ht="13.5" outlineLevel="3" x14ac:dyDescent="0.2">
      <c r="A1476" s="31"/>
      <c r="B1476" s="15" t="s">
        <v>1615</v>
      </c>
    </row>
    <row r="1477" spans="1:2" outlineLevel="3" x14ac:dyDescent="0.2">
      <c r="A1477" s="31"/>
      <c r="B1477" s="16" t="s">
        <v>2179</v>
      </c>
    </row>
    <row r="1478" spans="1:2" ht="25.5" outlineLevel="3" x14ac:dyDescent="0.2">
      <c r="A1478" s="31"/>
      <c r="B1478" s="16" t="s">
        <v>2180</v>
      </c>
    </row>
    <row r="1479" spans="1:2" outlineLevel="3" x14ac:dyDescent="0.2">
      <c r="A1479" s="31" t="s">
        <v>7020</v>
      </c>
      <c r="B1479" s="11" t="s">
        <v>2181</v>
      </c>
    </row>
    <row r="1480" spans="1:2" outlineLevel="3" x14ac:dyDescent="0.2">
      <c r="A1480" s="31"/>
      <c r="B1480" s="10" t="s">
        <v>1614</v>
      </c>
    </row>
    <row r="1481" spans="1:2" outlineLevel="3" x14ac:dyDescent="0.2">
      <c r="A1481" s="31"/>
      <c r="B1481" s="11" t="s">
        <v>654</v>
      </c>
    </row>
    <row r="1482" spans="1:2" outlineLevel="3" x14ac:dyDescent="0.2">
      <c r="A1482" s="31"/>
      <c r="B1482" s="11" t="s">
        <v>655</v>
      </c>
    </row>
    <row r="1483" spans="1:2" outlineLevel="3" x14ac:dyDescent="0.2">
      <c r="A1483" s="31"/>
      <c r="B1483" s="11" t="s">
        <v>2182</v>
      </c>
    </row>
    <row r="1484" spans="1:2" ht="38.25" outlineLevel="3" x14ac:dyDescent="0.2">
      <c r="A1484" s="31"/>
      <c r="B1484" s="11" t="s">
        <v>2183</v>
      </c>
    </row>
    <row r="1485" spans="1:2" outlineLevel="3" x14ac:dyDescent="0.2">
      <c r="A1485" s="31"/>
      <c r="B1485" s="11" t="s">
        <v>656</v>
      </c>
    </row>
    <row r="1486" spans="1:2" outlineLevel="3" x14ac:dyDescent="0.2">
      <c r="A1486" s="31"/>
      <c r="B1486" s="11" t="s">
        <v>657</v>
      </c>
    </row>
    <row r="1487" spans="1:2" ht="13.5" outlineLevel="3" x14ac:dyDescent="0.2">
      <c r="A1487" s="31"/>
      <c r="B1487" s="15" t="s">
        <v>1615</v>
      </c>
    </row>
    <row r="1488" spans="1:2" outlineLevel="3" x14ac:dyDescent="0.2">
      <c r="A1488" s="31"/>
      <c r="B1488" s="16" t="s">
        <v>2172</v>
      </c>
    </row>
    <row r="1489" spans="1:2" ht="25.5" outlineLevel="3" x14ac:dyDescent="0.2">
      <c r="A1489" s="31"/>
      <c r="B1489" s="16" t="s">
        <v>2184</v>
      </c>
    </row>
    <row r="1490" spans="1:2" ht="25.5" outlineLevel="3" x14ac:dyDescent="0.2">
      <c r="A1490" s="31"/>
      <c r="B1490" s="16" t="s">
        <v>2185</v>
      </c>
    </row>
    <row r="1491" spans="1:2" outlineLevel="3" x14ac:dyDescent="0.2">
      <c r="A1491" s="31"/>
      <c r="B1491" s="16" t="s">
        <v>2166</v>
      </c>
    </row>
    <row r="1492" spans="1:2" ht="25.5" outlineLevel="3" x14ac:dyDescent="0.2">
      <c r="A1492" s="31"/>
      <c r="B1492" s="16" t="s">
        <v>2186</v>
      </c>
    </row>
    <row r="1493" spans="1:2" outlineLevel="3" x14ac:dyDescent="0.2">
      <c r="A1493" s="31"/>
      <c r="B1493" s="16" t="s">
        <v>2161</v>
      </c>
    </row>
    <row r="1494" spans="1:2" outlineLevel="3" x14ac:dyDescent="0.2">
      <c r="A1494" s="31" t="s">
        <v>7021</v>
      </c>
      <c r="B1494" s="10" t="s">
        <v>90</v>
      </c>
    </row>
    <row r="1495" spans="1:2" outlineLevel="3" x14ac:dyDescent="0.2">
      <c r="A1495" s="31" t="s">
        <v>7022</v>
      </c>
      <c r="B1495" s="10" t="s">
        <v>90</v>
      </c>
    </row>
    <row r="1496" spans="1:2" outlineLevel="3" x14ac:dyDescent="0.2">
      <c r="A1496" s="31" t="s">
        <v>7023</v>
      </c>
      <c r="B1496" s="11" t="s">
        <v>90</v>
      </c>
    </row>
    <row r="1497" spans="1:2" outlineLevel="3" x14ac:dyDescent="0.2">
      <c r="A1497" s="31"/>
      <c r="B1497" s="10" t="s">
        <v>1614</v>
      </c>
    </row>
    <row r="1498" spans="1:2" ht="25.5" outlineLevel="3" x14ac:dyDescent="0.2">
      <c r="A1498" s="31"/>
      <c r="B1498" s="11" t="s">
        <v>658</v>
      </c>
    </row>
    <row r="1499" spans="1:2" outlineLevel="3" x14ac:dyDescent="0.2">
      <c r="A1499" s="31"/>
      <c r="B1499" s="14" t="s">
        <v>5842</v>
      </c>
    </row>
    <row r="1500" spans="1:2" ht="25.5" outlineLevel="3" x14ac:dyDescent="0.2">
      <c r="A1500" s="31"/>
      <c r="B1500" s="14" t="s">
        <v>5843</v>
      </c>
    </row>
    <row r="1501" spans="1:2" ht="25.5" outlineLevel="3" x14ac:dyDescent="0.2">
      <c r="A1501" s="31"/>
      <c r="B1501" s="14" t="s">
        <v>5844</v>
      </c>
    </row>
    <row r="1502" spans="1:2" ht="13.5" outlineLevel="3" x14ac:dyDescent="0.2">
      <c r="A1502" s="31"/>
      <c r="B1502" s="15" t="s">
        <v>1615</v>
      </c>
    </row>
    <row r="1503" spans="1:2" outlineLevel="3" x14ac:dyDescent="0.2">
      <c r="A1503" s="31"/>
      <c r="B1503" s="16" t="s">
        <v>2187</v>
      </c>
    </row>
    <row r="1504" spans="1:2" ht="25.5" outlineLevel="3" x14ac:dyDescent="0.2">
      <c r="A1504" s="31"/>
      <c r="B1504" s="16" t="s">
        <v>2188</v>
      </c>
    </row>
    <row r="1505" spans="1:2" outlineLevel="3" x14ac:dyDescent="0.2">
      <c r="A1505" s="31"/>
      <c r="B1505" s="16" t="s">
        <v>2189</v>
      </c>
    </row>
    <row r="1506" spans="1:2" ht="25.5" outlineLevel="3" x14ac:dyDescent="0.2">
      <c r="A1506" s="31"/>
      <c r="B1506" s="16" t="s">
        <v>2190</v>
      </c>
    </row>
    <row r="1507" spans="1:2" ht="51" outlineLevel="3" x14ac:dyDescent="0.2">
      <c r="A1507" s="31"/>
      <c r="B1507" s="16" t="s">
        <v>2191</v>
      </c>
    </row>
    <row r="1508" spans="1:2" ht="25.5" outlineLevel="3" x14ac:dyDescent="0.2">
      <c r="A1508" s="31"/>
      <c r="B1508" s="16" t="s">
        <v>2192</v>
      </c>
    </row>
    <row r="1509" spans="1:2" outlineLevel="3" x14ac:dyDescent="0.2">
      <c r="A1509" s="31"/>
      <c r="B1509" s="16" t="s">
        <v>2193</v>
      </c>
    </row>
    <row r="1510" spans="1:2" outlineLevel="3" x14ac:dyDescent="0.2">
      <c r="A1510" s="31"/>
      <c r="B1510" s="16" t="s">
        <v>2194</v>
      </c>
    </row>
    <row r="1511" spans="1:2" outlineLevel="3" x14ac:dyDescent="0.2">
      <c r="A1511" s="31"/>
      <c r="B1511" s="16" t="s">
        <v>2195</v>
      </c>
    </row>
    <row r="1512" spans="1:2" outlineLevel="3" x14ac:dyDescent="0.2">
      <c r="A1512" s="31" t="s">
        <v>7024</v>
      </c>
      <c r="B1512" s="10" t="s">
        <v>91</v>
      </c>
    </row>
    <row r="1513" spans="1:2" outlineLevel="3" x14ac:dyDescent="0.2">
      <c r="A1513" s="31" t="s">
        <v>7025</v>
      </c>
      <c r="B1513" s="10" t="s">
        <v>2196</v>
      </c>
    </row>
    <row r="1514" spans="1:2" outlineLevel="3" x14ac:dyDescent="0.2">
      <c r="A1514" s="31" t="s">
        <v>7026</v>
      </c>
      <c r="B1514" s="11" t="s">
        <v>2196</v>
      </c>
    </row>
    <row r="1515" spans="1:2" outlineLevel="3" x14ac:dyDescent="0.2">
      <c r="A1515" s="31"/>
      <c r="B1515" s="10" t="s">
        <v>1614</v>
      </c>
    </row>
    <row r="1516" spans="1:2" ht="25.5" outlineLevel="3" x14ac:dyDescent="0.2">
      <c r="A1516" s="31"/>
      <c r="B1516" s="11" t="s">
        <v>2197</v>
      </c>
    </row>
    <row r="1517" spans="1:2" outlineLevel="3" x14ac:dyDescent="0.2">
      <c r="A1517" s="31" t="s">
        <v>7027</v>
      </c>
      <c r="B1517" s="10" t="s">
        <v>2198</v>
      </c>
    </row>
    <row r="1518" spans="1:2" outlineLevel="3" x14ac:dyDescent="0.2">
      <c r="A1518" s="31" t="s">
        <v>7028</v>
      </c>
      <c r="B1518" s="11" t="s">
        <v>2198</v>
      </c>
    </row>
    <row r="1519" spans="1:2" outlineLevel="3" x14ac:dyDescent="0.2">
      <c r="A1519" s="31"/>
      <c r="B1519" s="10" t="s">
        <v>1614</v>
      </c>
    </row>
    <row r="1520" spans="1:2" ht="38.25" outlineLevel="3" x14ac:dyDescent="0.2">
      <c r="A1520" s="31"/>
      <c r="B1520" s="11" t="s">
        <v>2199</v>
      </c>
    </row>
    <row r="1521" spans="1:2" ht="13.5" outlineLevel="3" x14ac:dyDescent="0.2">
      <c r="A1521" s="31"/>
      <c r="B1521" s="15" t="s">
        <v>1615</v>
      </c>
    </row>
    <row r="1522" spans="1:2" outlineLevel="3" x14ac:dyDescent="0.2">
      <c r="A1522" s="31"/>
      <c r="B1522" s="16" t="s">
        <v>2091</v>
      </c>
    </row>
    <row r="1523" spans="1:2" outlineLevel="3" x14ac:dyDescent="0.2">
      <c r="A1523" s="31"/>
      <c r="B1523" s="16" t="s">
        <v>2200</v>
      </c>
    </row>
    <row r="1524" spans="1:2" outlineLevel="3" x14ac:dyDescent="0.2">
      <c r="A1524" s="31"/>
      <c r="B1524" s="16" t="s">
        <v>2201</v>
      </c>
    </row>
    <row r="1525" spans="1:2" ht="25.5" outlineLevel="3" x14ac:dyDescent="0.2">
      <c r="A1525" s="31"/>
      <c r="B1525" s="16" t="s">
        <v>2202</v>
      </c>
    </row>
    <row r="1526" spans="1:2" ht="25.5" outlineLevel="2" x14ac:dyDescent="0.2">
      <c r="A1526" s="31" t="s">
        <v>5559</v>
      </c>
      <c r="B1526" s="9" t="s">
        <v>2203</v>
      </c>
    </row>
    <row r="1527" spans="1:2" ht="25.5" outlineLevel="3" x14ac:dyDescent="0.2">
      <c r="A1527" s="31" t="s">
        <v>7029</v>
      </c>
      <c r="B1527" s="10" t="s">
        <v>92</v>
      </c>
    </row>
    <row r="1528" spans="1:2" outlineLevel="3" x14ac:dyDescent="0.2">
      <c r="A1528" s="31" t="s">
        <v>7030</v>
      </c>
      <c r="B1528" s="10" t="s">
        <v>2204</v>
      </c>
    </row>
    <row r="1529" spans="1:2" outlineLevel="3" x14ac:dyDescent="0.2">
      <c r="A1529" s="31" t="s">
        <v>7031</v>
      </c>
      <c r="B1529" s="11" t="s">
        <v>2205</v>
      </c>
    </row>
    <row r="1530" spans="1:2" outlineLevel="3" x14ac:dyDescent="0.2">
      <c r="A1530" s="31"/>
      <c r="B1530" s="10" t="s">
        <v>1614</v>
      </c>
    </row>
    <row r="1531" spans="1:2" outlineLevel="3" x14ac:dyDescent="0.2">
      <c r="A1531" s="31"/>
      <c r="B1531" s="11" t="s">
        <v>659</v>
      </c>
    </row>
    <row r="1532" spans="1:2" ht="12.75" customHeight="1" outlineLevel="3" x14ac:dyDescent="0.2">
      <c r="A1532" s="31"/>
      <c r="B1532" s="11" t="s">
        <v>660</v>
      </c>
    </row>
    <row r="1533" spans="1:2" ht="25.5" outlineLevel="3" x14ac:dyDescent="0.2">
      <c r="A1533" s="31"/>
      <c r="B1533" s="11" t="s">
        <v>661</v>
      </c>
    </row>
    <row r="1534" spans="1:2" outlineLevel="3" x14ac:dyDescent="0.2">
      <c r="A1534" s="31"/>
      <c r="B1534" s="11" t="s">
        <v>662</v>
      </c>
    </row>
    <row r="1535" spans="1:2" ht="25.5" outlineLevel="3" x14ac:dyDescent="0.2">
      <c r="A1535" s="31"/>
      <c r="B1535" s="11" t="s">
        <v>2206</v>
      </c>
    </row>
    <row r="1536" spans="1:2" ht="13.5" outlineLevel="3" x14ac:dyDescent="0.2">
      <c r="A1536" s="31"/>
      <c r="B1536" s="15" t="s">
        <v>1615</v>
      </c>
    </row>
    <row r="1537" spans="1:2" outlineLevel="3" x14ac:dyDescent="0.2">
      <c r="A1537" s="31"/>
      <c r="B1537" s="16" t="s">
        <v>2207</v>
      </c>
    </row>
    <row r="1538" spans="1:2" outlineLevel="3" x14ac:dyDescent="0.2">
      <c r="A1538" s="31"/>
      <c r="B1538" s="16" t="s">
        <v>2208</v>
      </c>
    </row>
    <row r="1539" spans="1:2" outlineLevel="3" x14ac:dyDescent="0.2">
      <c r="A1539" s="31"/>
      <c r="B1539" s="16" t="s">
        <v>2209</v>
      </c>
    </row>
    <row r="1540" spans="1:2" outlineLevel="3" x14ac:dyDescent="0.2">
      <c r="A1540" s="31"/>
      <c r="B1540" s="16" t="s">
        <v>2171</v>
      </c>
    </row>
    <row r="1541" spans="1:2" ht="25.5" outlineLevel="3" x14ac:dyDescent="0.2">
      <c r="A1541" s="31"/>
      <c r="B1541" s="16" t="s">
        <v>2210</v>
      </c>
    </row>
    <row r="1542" spans="1:2" outlineLevel="3" x14ac:dyDescent="0.2">
      <c r="A1542" s="31" t="s">
        <v>7032</v>
      </c>
      <c r="B1542" s="11" t="s">
        <v>2211</v>
      </c>
    </row>
    <row r="1543" spans="1:2" outlineLevel="3" x14ac:dyDescent="0.2">
      <c r="A1543" s="31"/>
      <c r="B1543" s="10" t="s">
        <v>1614</v>
      </c>
    </row>
    <row r="1544" spans="1:2" outlineLevel="3" x14ac:dyDescent="0.2">
      <c r="A1544" s="31"/>
      <c r="B1544" s="11" t="s">
        <v>663</v>
      </c>
    </row>
    <row r="1545" spans="1:2" ht="25.5" outlineLevel="3" x14ac:dyDescent="0.2">
      <c r="A1545" s="31"/>
      <c r="B1545" s="11" t="s">
        <v>664</v>
      </c>
    </row>
    <row r="1546" spans="1:2" ht="13.5" outlineLevel="3" x14ac:dyDescent="0.2">
      <c r="A1546" s="31"/>
      <c r="B1546" s="15" t="s">
        <v>1615</v>
      </c>
    </row>
    <row r="1547" spans="1:2" outlineLevel="3" x14ac:dyDescent="0.2">
      <c r="A1547" s="31"/>
      <c r="B1547" s="16" t="s">
        <v>2212</v>
      </c>
    </row>
    <row r="1548" spans="1:2" outlineLevel="3" x14ac:dyDescent="0.2">
      <c r="A1548" s="31"/>
      <c r="B1548" s="16" t="s">
        <v>2213</v>
      </c>
    </row>
    <row r="1549" spans="1:2" outlineLevel="3" x14ac:dyDescent="0.2">
      <c r="A1549" s="31"/>
      <c r="B1549" s="16" t="s">
        <v>2214</v>
      </c>
    </row>
    <row r="1550" spans="1:2" ht="25.5" outlineLevel="3" x14ac:dyDescent="0.2">
      <c r="A1550" s="31"/>
      <c r="B1550" s="16" t="s">
        <v>2215</v>
      </c>
    </row>
    <row r="1551" spans="1:2" outlineLevel="3" x14ac:dyDescent="0.2">
      <c r="A1551" s="31" t="s">
        <v>7033</v>
      </c>
      <c r="B1551" s="10" t="s">
        <v>2216</v>
      </c>
    </row>
    <row r="1552" spans="1:2" outlineLevel="3" x14ac:dyDescent="0.2">
      <c r="A1552" s="31" t="s">
        <v>7034</v>
      </c>
      <c r="B1552" s="11" t="s">
        <v>2217</v>
      </c>
    </row>
    <row r="1553" spans="1:2" outlineLevel="3" x14ac:dyDescent="0.2">
      <c r="A1553" s="31"/>
      <c r="B1553" s="10" t="s">
        <v>1614</v>
      </c>
    </row>
    <row r="1554" spans="1:2" ht="76.5" outlineLevel="3" x14ac:dyDescent="0.2">
      <c r="A1554" s="31"/>
      <c r="B1554" s="11" t="s">
        <v>2218</v>
      </c>
    </row>
    <row r="1555" spans="1:2" ht="25.5" outlineLevel="3" x14ac:dyDescent="0.2">
      <c r="A1555" s="31"/>
      <c r="B1555" s="11" t="s">
        <v>2219</v>
      </c>
    </row>
    <row r="1556" spans="1:2" ht="25.5" outlineLevel="3" x14ac:dyDescent="0.2">
      <c r="A1556" s="31"/>
      <c r="B1556" s="11" t="s">
        <v>665</v>
      </c>
    </row>
    <row r="1557" spans="1:2" ht="25.5" outlineLevel="3" x14ac:dyDescent="0.2">
      <c r="A1557" s="31"/>
      <c r="B1557" s="11" t="s">
        <v>2220</v>
      </c>
    </row>
    <row r="1558" spans="1:2" outlineLevel="3" x14ac:dyDescent="0.2">
      <c r="A1558" s="31"/>
      <c r="B1558" s="11" t="s">
        <v>666</v>
      </c>
    </row>
    <row r="1559" spans="1:2" ht="13.5" outlineLevel="3" x14ac:dyDescent="0.2">
      <c r="A1559" s="31"/>
      <c r="B1559" s="15" t="s">
        <v>1615</v>
      </c>
    </row>
    <row r="1560" spans="1:2" outlineLevel="3" x14ac:dyDescent="0.2">
      <c r="A1560" s="31"/>
      <c r="B1560" s="16" t="s">
        <v>2171</v>
      </c>
    </row>
    <row r="1561" spans="1:2" ht="25.5" outlineLevel="3" x14ac:dyDescent="0.2">
      <c r="A1561" s="31"/>
      <c r="B1561" s="16" t="s">
        <v>2159</v>
      </c>
    </row>
    <row r="1562" spans="1:2" outlineLevel="3" x14ac:dyDescent="0.2">
      <c r="A1562" s="31"/>
      <c r="B1562" s="16" t="s">
        <v>2166</v>
      </c>
    </row>
    <row r="1563" spans="1:2" outlineLevel="3" x14ac:dyDescent="0.2">
      <c r="A1563" s="31"/>
      <c r="B1563" s="16" t="s">
        <v>2221</v>
      </c>
    </row>
    <row r="1564" spans="1:2" ht="25.5" outlineLevel="3" x14ac:dyDescent="0.2">
      <c r="A1564" s="31"/>
      <c r="B1564" s="16" t="s">
        <v>2222</v>
      </c>
    </row>
    <row r="1565" spans="1:2" ht="25.5" outlineLevel="3" x14ac:dyDescent="0.2">
      <c r="A1565" s="31"/>
      <c r="B1565" s="16" t="s">
        <v>2223</v>
      </c>
    </row>
    <row r="1566" spans="1:2" ht="25.5" outlineLevel="3" x14ac:dyDescent="0.2">
      <c r="A1566" s="31"/>
      <c r="B1566" s="16" t="s">
        <v>2224</v>
      </c>
    </row>
    <row r="1567" spans="1:2" outlineLevel="3" x14ac:dyDescent="0.2">
      <c r="A1567" s="31" t="s">
        <v>7035</v>
      </c>
      <c r="B1567" s="11" t="s">
        <v>2225</v>
      </c>
    </row>
    <row r="1568" spans="1:2" outlineLevel="3" x14ac:dyDescent="0.2">
      <c r="A1568" s="31"/>
      <c r="B1568" s="10" t="s">
        <v>1614</v>
      </c>
    </row>
    <row r="1569" spans="1:2" outlineLevel="3" x14ac:dyDescent="0.2">
      <c r="A1569" s="31"/>
      <c r="B1569" s="11" t="s">
        <v>2226</v>
      </c>
    </row>
    <row r="1570" spans="1:2" outlineLevel="3" x14ac:dyDescent="0.2">
      <c r="A1570" s="31"/>
      <c r="B1570" s="11" t="s">
        <v>667</v>
      </c>
    </row>
    <row r="1571" spans="1:2" outlineLevel="3" x14ac:dyDescent="0.2">
      <c r="A1571" s="31"/>
      <c r="B1571" s="11" t="s">
        <v>668</v>
      </c>
    </row>
    <row r="1572" spans="1:2" ht="13.5" outlineLevel="3" x14ac:dyDescent="0.2">
      <c r="A1572" s="31"/>
      <c r="B1572" s="15" t="s">
        <v>1615</v>
      </c>
    </row>
    <row r="1573" spans="1:2" outlineLevel="3" x14ac:dyDescent="0.2">
      <c r="A1573" s="31"/>
      <c r="B1573" s="16" t="s">
        <v>2221</v>
      </c>
    </row>
    <row r="1574" spans="1:2" ht="25.5" outlineLevel="3" x14ac:dyDescent="0.2">
      <c r="A1574" s="31"/>
      <c r="B1574" s="16" t="s">
        <v>2224</v>
      </c>
    </row>
    <row r="1575" spans="1:2" outlineLevel="3" x14ac:dyDescent="0.2">
      <c r="A1575" s="31" t="s">
        <v>7036</v>
      </c>
      <c r="B1575" s="10" t="s">
        <v>15</v>
      </c>
    </row>
    <row r="1576" spans="1:2" outlineLevel="3" x14ac:dyDescent="0.2">
      <c r="A1576" s="31" t="s">
        <v>7037</v>
      </c>
      <c r="B1576" s="10" t="s">
        <v>15</v>
      </c>
    </row>
    <row r="1577" spans="1:2" outlineLevel="3" x14ac:dyDescent="0.2">
      <c r="A1577" s="31" t="s">
        <v>7038</v>
      </c>
      <c r="B1577" s="11" t="s">
        <v>15</v>
      </c>
    </row>
    <row r="1578" spans="1:2" outlineLevel="3" x14ac:dyDescent="0.2">
      <c r="A1578" s="31"/>
      <c r="B1578" s="10" t="s">
        <v>1614</v>
      </c>
    </row>
    <row r="1579" spans="1:2" ht="38.25" outlineLevel="3" x14ac:dyDescent="0.2">
      <c r="A1579" s="31"/>
      <c r="B1579" s="11" t="s">
        <v>669</v>
      </c>
    </row>
    <row r="1580" spans="1:2" ht="25.5" outlineLevel="3" x14ac:dyDescent="0.2">
      <c r="A1580" s="31"/>
      <c r="B1580" s="11" t="s">
        <v>2227</v>
      </c>
    </row>
    <row r="1581" spans="1:2" outlineLevel="3" x14ac:dyDescent="0.2">
      <c r="A1581" s="31"/>
      <c r="B1581" s="11" t="s">
        <v>670</v>
      </c>
    </row>
    <row r="1582" spans="1:2" ht="13.5" outlineLevel="3" x14ac:dyDescent="0.2">
      <c r="A1582" s="31"/>
      <c r="B1582" s="15" t="s">
        <v>1615</v>
      </c>
    </row>
    <row r="1583" spans="1:2" ht="25.5" outlineLevel="3" x14ac:dyDescent="0.2">
      <c r="A1583" s="31"/>
      <c r="B1583" s="16" t="s">
        <v>2152</v>
      </c>
    </row>
    <row r="1584" spans="1:2" outlineLevel="3" x14ac:dyDescent="0.2">
      <c r="A1584" s="31"/>
      <c r="B1584" s="16" t="s">
        <v>2201</v>
      </c>
    </row>
    <row r="1585" spans="1:2" ht="25.5" outlineLevel="3" x14ac:dyDescent="0.2">
      <c r="A1585" s="31"/>
      <c r="B1585" s="16" t="s">
        <v>2228</v>
      </c>
    </row>
    <row r="1586" spans="1:2" ht="25.5" outlineLevel="3" x14ac:dyDescent="0.2">
      <c r="A1586" s="31"/>
      <c r="B1586" s="16" t="s">
        <v>2229</v>
      </c>
    </row>
    <row r="1587" spans="1:2" outlineLevel="3" x14ac:dyDescent="0.2">
      <c r="A1587" s="31"/>
      <c r="B1587" s="16" t="s">
        <v>2230</v>
      </c>
    </row>
    <row r="1588" spans="1:2" ht="25.5" outlineLevel="3" x14ac:dyDescent="0.2">
      <c r="A1588" s="31"/>
      <c r="B1588" s="16" t="s">
        <v>2231</v>
      </c>
    </row>
    <row r="1589" spans="1:2" outlineLevel="3" x14ac:dyDescent="0.2">
      <c r="A1589" s="31"/>
      <c r="B1589" s="16" t="s">
        <v>2232</v>
      </c>
    </row>
    <row r="1590" spans="1:2" outlineLevel="3" x14ac:dyDescent="0.2">
      <c r="A1590" s="31"/>
      <c r="B1590" s="16" t="s">
        <v>2233</v>
      </c>
    </row>
    <row r="1591" spans="1:2" ht="25.5" customHeight="1" outlineLevel="1" x14ac:dyDescent="0.2">
      <c r="A1591" s="31" t="s">
        <v>2234</v>
      </c>
      <c r="B1591" s="19" t="s">
        <v>2235</v>
      </c>
    </row>
    <row r="1592" spans="1:2" ht="25.5" outlineLevel="2" x14ac:dyDescent="0.2">
      <c r="A1592" s="31" t="s">
        <v>7039</v>
      </c>
      <c r="B1592" s="9" t="s">
        <v>671</v>
      </c>
    </row>
    <row r="1593" spans="1:2" outlineLevel="3" x14ac:dyDescent="0.2">
      <c r="A1593" s="31" t="s">
        <v>7040</v>
      </c>
      <c r="B1593" s="10" t="s">
        <v>93</v>
      </c>
    </row>
    <row r="1594" spans="1:2" outlineLevel="3" x14ac:dyDescent="0.2">
      <c r="A1594" s="31" t="s">
        <v>7041</v>
      </c>
      <c r="B1594" s="10" t="s">
        <v>93</v>
      </c>
    </row>
    <row r="1595" spans="1:2" outlineLevel="3" x14ac:dyDescent="0.2">
      <c r="A1595" s="31" t="s">
        <v>7042</v>
      </c>
      <c r="B1595" s="11" t="s">
        <v>93</v>
      </c>
    </row>
    <row r="1596" spans="1:2" outlineLevel="3" x14ac:dyDescent="0.2">
      <c r="A1596" s="31"/>
      <c r="B1596" s="10" t="s">
        <v>1614</v>
      </c>
    </row>
    <row r="1597" spans="1:2" outlineLevel="3" x14ac:dyDescent="0.2">
      <c r="A1597" s="31"/>
      <c r="B1597" s="11" t="s">
        <v>672</v>
      </c>
    </row>
    <row r="1598" spans="1:2" outlineLevel="3" x14ac:dyDescent="0.2">
      <c r="A1598" s="31"/>
      <c r="B1598" s="11" t="s">
        <v>673</v>
      </c>
    </row>
    <row r="1599" spans="1:2" outlineLevel="3" x14ac:dyDescent="0.2">
      <c r="A1599" s="31"/>
      <c r="B1599" s="11" t="s">
        <v>674</v>
      </c>
    </row>
    <row r="1600" spans="1:2" outlineLevel="3" x14ac:dyDescent="0.2">
      <c r="A1600" s="31"/>
      <c r="B1600" s="11" t="s">
        <v>675</v>
      </c>
    </row>
    <row r="1601" spans="1:2" outlineLevel="3" x14ac:dyDescent="0.2">
      <c r="A1601" s="31"/>
      <c r="B1601" s="11" t="s">
        <v>676</v>
      </c>
    </row>
    <row r="1602" spans="1:2" outlineLevel="3" x14ac:dyDescent="0.2">
      <c r="A1602" s="31"/>
      <c r="B1602" s="11" t="s">
        <v>677</v>
      </c>
    </row>
    <row r="1603" spans="1:2" outlineLevel="3" x14ac:dyDescent="0.2">
      <c r="A1603" s="31"/>
      <c r="B1603" s="11" t="s">
        <v>2236</v>
      </c>
    </row>
    <row r="1604" spans="1:2" ht="25.5" outlineLevel="3" x14ac:dyDescent="0.2">
      <c r="A1604" s="31"/>
      <c r="B1604" s="11" t="s">
        <v>678</v>
      </c>
    </row>
    <row r="1605" spans="1:2" ht="13.5" outlineLevel="3" x14ac:dyDescent="0.2">
      <c r="A1605" s="31"/>
      <c r="B1605" s="15" t="s">
        <v>1615</v>
      </c>
    </row>
    <row r="1606" spans="1:2" outlineLevel="3" x14ac:dyDescent="0.2">
      <c r="A1606" s="31"/>
      <c r="B1606" s="16" t="s">
        <v>2237</v>
      </c>
    </row>
    <row r="1607" spans="1:2" ht="25.5" outlineLevel="3" x14ac:dyDescent="0.2">
      <c r="A1607" s="31"/>
      <c r="B1607" s="16" t="s">
        <v>2238</v>
      </c>
    </row>
    <row r="1608" spans="1:2" ht="25.5" outlineLevel="3" x14ac:dyDescent="0.2">
      <c r="A1608" s="31"/>
      <c r="B1608" s="16" t="s">
        <v>2239</v>
      </c>
    </row>
    <row r="1609" spans="1:2" ht="25.5" outlineLevel="3" x14ac:dyDescent="0.2">
      <c r="A1609" s="31"/>
      <c r="B1609" s="16" t="s">
        <v>2240</v>
      </c>
    </row>
    <row r="1610" spans="1:2" ht="25.5" outlineLevel="3" x14ac:dyDescent="0.2">
      <c r="A1610" s="31"/>
      <c r="B1610" s="16" t="s">
        <v>2241</v>
      </c>
    </row>
    <row r="1611" spans="1:2" outlineLevel="3" x14ac:dyDescent="0.2">
      <c r="A1611" s="31" t="s">
        <v>7043</v>
      </c>
      <c r="B1611" s="10" t="s">
        <v>94</v>
      </c>
    </row>
    <row r="1612" spans="1:2" outlineLevel="3" x14ac:dyDescent="0.2">
      <c r="A1612" s="31"/>
      <c r="B1612" s="10" t="s">
        <v>1637</v>
      </c>
    </row>
    <row r="1613" spans="1:2" ht="25.5" outlineLevel="3" x14ac:dyDescent="0.2">
      <c r="A1613" s="31"/>
      <c r="B1613" s="11" t="s">
        <v>679</v>
      </c>
    </row>
    <row r="1614" spans="1:2" outlineLevel="3" x14ac:dyDescent="0.2">
      <c r="A1614" s="31" t="s">
        <v>7044</v>
      </c>
      <c r="B1614" s="10" t="s">
        <v>2242</v>
      </c>
    </row>
    <row r="1615" spans="1:2" outlineLevel="3" x14ac:dyDescent="0.2">
      <c r="A1615" s="31" t="s">
        <v>7045</v>
      </c>
      <c r="B1615" s="11" t="s">
        <v>2242</v>
      </c>
    </row>
    <row r="1616" spans="1:2" outlineLevel="3" x14ac:dyDescent="0.2">
      <c r="A1616" s="31"/>
      <c r="B1616" s="10" t="s">
        <v>1614</v>
      </c>
    </row>
    <row r="1617" spans="1:2" ht="25.5" outlineLevel="3" x14ac:dyDescent="0.2">
      <c r="A1617" s="31"/>
      <c r="B1617" s="11" t="s">
        <v>680</v>
      </c>
    </row>
    <row r="1618" spans="1:2" ht="25.5" outlineLevel="3" x14ac:dyDescent="0.2">
      <c r="A1618" s="31"/>
      <c r="B1618" s="14" t="s">
        <v>5845</v>
      </c>
    </row>
    <row r="1619" spans="1:2" outlineLevel="3" x14ac:dyDescent="0.2">
      <c r="A1619" s="31"/>
      <c r="B1619" s="11" t="s">
        <v>681</v>
      </c>
    </row>
    <row r="1620" spans="1:2" ht="25.5" outlineLevel="3" x14ac:dyDescent="0.2">
      <c r="A1620" s="31"/>
      <c r="B1620" s="11" t="s">
        <v>682</v>
      </c>
    </row>
    <row r="1621" spans="1:2" ht="25.5" outlineLevel="3" x14ac:dyDescent="0.2">
      <c r="A1621" s="31"/>
      <c r="B1621" s="11" t="s">
        <v>2243</v>
      </c>
    </row>
    <row r="1622" spans="1:2" ht="25.5" outlineLevel="3" x14ac:dyDescent="0.2">
      <c r="A1622" s="31"/>
      <c r="B1622" s="11" t="s">
        <v>2244</v>
      </c>
    </row>
    <row r="1623" spans="1:2" outlineLevel="3" x14ac:dyDescent="0.2">
      <c r="A1623" s="31"/>
      <c r="B1623" s="11" t="s">
        <v>683</v>
      </c>
    </row>
    <row r="1624" spans="1:2" outlineLevel="3" x14ac:dyDescent="0.2">
      <c r="A1624" s="31"/>
      <c r="B1624" s="11" t="s">
        <v>684</v>
      </c>
    </row>
    <row r="1625" spans="1:2" outlineLevel="3" x14ac:dyDescent="0.2">
      <c r="A1625" s="31" t="s">
        <v>7046</v>
      </c>
      <c r="B1625" s="10" t="s">
        <v>2245</v>
      </c>
    </row>
    <row r="1626" spans="1:2" outlineLevel="3" x14ac:dyDescent="0.2">
      <c r="A1626" s="31" t="s">
        <v>7047</v>
      </c>
      <c r="B1626" s="11" t="s">
        <v>2245</v>
      </c>
    </row>
    <row r="1627" spans="1:2" outlineLevel="3" x14ac:dyDescent="0.2">
      <c r="A1627" s="31"/>
      <c r="B1627" s="10" t="s">
        <v>1614</v>
      </c>
    </row>
    <row r="1628" spans="1:2" ht="25.5" outlineLevel="3" x14ac:dyDescent="0.2">
      <c r="A1628" s="31"/>
      <c r="B1628" s="11" t="s">
        <v>2246</v>
      </c>
    </row>
    <row r="1629" spans="1:2" ht="13.5" outlineLevel="3" x14ac:dyDescent="0.2">
      <c r="A1629" s="31"/>
      <c r="B1629" s="15" t="s">
        <v>1615</v>
      </c>
    </row>
    <row r="1630" spans="1:2" ht="25.5" outlineLevel="3" x14ac:dyDescent="0.2">
      <c r="A1630" s="31"/>
      <c r="B1630" s="16" t="s">
        <v>2247</v>
      </c>
    </row>
    <row r="1631" spans="1:2" outlineLevel="3" x14ac:dyDescent="0.2">
      <c r="A1631" s="31" t="s">
        <v>7048</v>
      </c>
      <c r="B1631" s="10" t="s">
        <v>2248</v>
      </c>
    </row>
    <row r="1632" spans="1:2" ht="25.5" outlineLevel="3" x14ac:dyDescent="0.2">
      <c r="A1632" s="31" t="s">
        <v>7049</v>
      </c>
      <c r="B1632" s="11" t="s">
        <v>2249</v>
      </c>
    </row>
    <row r="1633" spans="1:2" outlineLevel="3" x14ac:dyDescent="0.2">
      <c r="A1633" s="31"/>
      <c r="B1633" s="10" t="s">
        <v>1614</v>
      </c>
    </row>
    <row r="1634" spans="1:2" ht="25.5" outlineLevel="3" x14ac:dyDescent="0.2">
      <c r="A1634" s="31"/>
      <c r="B1634" s="11" t="s">
        <v>685</v>
      </c>
    </row>
    <row r="1635" spans="1:2" outlineLevel="3" x14ac:dyDescent="0.2">
      <c r="A1635" s="31"/>
      <c r="B1635" s="14" t="s">
        <v>5846</v>
      </c>
    </row>
    <row r="1636" spans="1:2" outlineLevel="3" x14ac:dyDescent="0.2">
      <c r="A1636" s="31"/>
      <c r="B1636" s="14" t="s">
        <v>5847</v>
      </c>
    </row>
    <row r="1637" spans="1:2" ht="25.5" outlineLevel="3" x14ac:dyDescent="0.2">
      <c r="A1637" s="31"/>
      <c r="B1637" s="14" t="s">
        <v>5848</v>
      </c>
    </row>
    <row r="1638" spans="1:2" ht="25.5" outlineLevel="3" x14ac:dyDescent="0.2">
      <c r="A1638" s="31"/>
      <c r="B1638" s="14" t="s">
        <v>5849</v>
      </c>
    </row>
    <row r="1639" spans="1:2" outlineLevel="3" x14ac:dyDescent="0.2">
      <c r="A1639" s="31"/>
      <c r="B1639" s="14" t="s">
        <v>5850</v>
      </c>
    </row>
    <row r="1640" spans="1:2" outlineLevel="3" x14ac:dyDescent="0.2">
      <c r="A1640" s="31"/>
      <c r="B1640" s="11" t="s">
        <v>686</v>
      </c>
    </row>
    <row r="1641" spans="1:2" outlineLevel="3" x14ac:dyDescent="0.2">
      <c r="A1641" s="31"/>
      <c r="B1641" s="11" t="s">
        <v>687</v>
      </c>
    </row>
    <row r="1642" spans="1:2" ht="13.5" outlineLevel="3" x14ac:dyDescent="0.2">
      <c r="A1642" s="31"/>
      <c r="B1642" s="15" t="s">
        <v>1615</v>
      </c>
    </row>
    <row r="1643" spans="1:2" ht="25.5" outlineLevel="3" x14ac:dyDescent="0.2">
      <c r="A1643" s="31"/>
      <c r="B1643" s="16" t="s">
        <v>2250</v>
      </c>
    </row>
    <row r="1644" spans="1:2" ht="25.5" outlineLevel="3" x14ac:dyDescent="0.2">
      <c r="A1644" s="31"/>
      <c r="B1644" s="16" t="s">
        <v>2251</v>
      </c>
    </row>
    <row r="1645" spans="1:2" ht="25.5" outlineLevel="3" x14ac:dyDescent="0.2">
      <c r="A1645" s="31"/>
      <c r="B1645" s="16" t="s">
        <v>2252</v>
      </c>
    </row>
    <row r="1646" spans="1:2" outlineLevel="3" x14ac:dyDescent="0.2">
      <c r="A1646" s="31" t="s">
        <v>7050</v>
      </c>
      <c r="B1646" s="11" t="s">
        <v>2253</v>
      </c>
    </row>
    <row r="1647" spans="1:2" outlineLevel="3" x14ac:dyDescent="0.2">
      <c r="A1647" s="31"/>
      <c r="B1647" s="10" t="s">
        <v>1614</v>
      </c>
    </row>
    <row r="1648" spans="1:2" ht="25.5" outlineLevel="3" x14ac:dyDescent="0.2">
      <c r="A1648" s="31"/>
      <c r="B1648" s="11" t="s">
        <v>2254</v>
      </c>
    </row>
    <row r="1649" spans="1:2" outlineLevel="3" x14ac:dyDescent="0.2">
      <c r="A1649" s="31"/>
      <c r="B1649" s="11" t="s">
        <v>688</v>
      </c>
    </row>
    <row r="1650" spans="1:2" outlineLevel="3" x14ac:dyDescent="0.2">
      <c r="A1650" s="31" t="s">
        <v>7051</v>
      </c>
      <c r="B1650" s="10" t="s">
        <v>2255</v>
      </c>
    </row>
    <row r="1651" spans="1:2" outlineLevel="3" x14ac:dyDescent="0.2">
      <c r="A1651" s="31" t="s">
        <v>7052</v>
      </c>
      <c r="B1651" s="11" t="s">
        <v>2255</v>
      </c>
    </row>
    <row r="1652" spans="1:2" outlineLevel="3" x14ac:dyDescent="0.2">
      <c r="A1652" s="31"/>
      <c r="B1652" s="10" t="s">
        <v>1614</v>
      </c>
    </row>
    <row r="1653" spans="1:2" ht="25.5" outlineLevel="3" x14ac:dyDescent="0.2">
      <c r="A1653" s="31"/>
      <c r="B1653" s="11" t="s">
        <v>689</v>
      </c>
    </row>
    <row r="1654" spans="1:2" ht="25.5" outlineLevel="3" x14ac:dyDescent="0.2">
      <c r="A1654" s="31"/>
      <c r="B1654" s="11" t="s">
        <v>690</v>
      </c>
    </row>
    <row r="1655" spans="1:2" outlineLevel="3" x14ac:dyDescent="0.2">
      <c r="A1655" s="31"/>
      <c r="B1655" s="11" t="s">
        <v>691</v>
      </c>
    </row>
    <row r="1656" spans="1:2" outlineLevel="3" x14ac:dyDescent="0.2">
      <c r="A1656" s="31"/>
      <c r="B1656" s="11" t="s">
        <v>692</v>
      </c>
    </row>
    <row r="1657" spans="1:2" ht="13.5" outlineLevel="3" x14ac:dyDescent="0.2">
      <c r="A1657" s="31"/>
      <c r="B1657" s="15" t="s">
        <v>1615</v>
      </c>
    </row>
    <row r="1658" spans="1:2" ht="25.5" outlineLevel="3" x14ac:dyDescent="0.2">
      <c r="A1658" s="31"/>
      <c r="B1658" s="16" t="s">
        <v>2256</v>
      </c>
    </row>
    <row r="1659" spans="1:2" outlineLevel="3" x14ac:dyDescent="0.2">
      <c r="A1659" s="31"/>
      <c r="B1659" s="16" t="s">
        <v>2257</v>
      </c>
    </row>
    <row r="1660" spans="1:2" ht="25.5" outlineLevel="3" x14ac:dyDescent="0.2">
      <c r="A1660" s="31" t="s">
        <v>7053</v>
      </c>
      <c r="B1660" s="10" t="s">
        <v>2258</v>
      </c>
    </row>
    <row r="1661" spans="1:2" outlineLevel="3" x14ac:dyDescent="0.2">
      <c r="A1661" s="31" t="s">
        <v>7054</v>
      </c>
      <c r="B1661" s="11" t="s">
        <v>2259</v>
      </c>
    </row>
    <row r="1662" spans="1:2" outlineLevel="3" x14ac:dyDescent="0.2">
      <c r="A1662" s="31"/>
      <c r="B1662" s="10" t="s">
        <v>1614</v>
      </c>
    </row>
    <row r="1663" spans="1:2" outlineLevel="3" x14ac:dyDescent="0.2">
      <c r="A1663" s="31"/>
      <c r="B1663" s="11" t="s">
        <v>693</v>
      </c>
    </row>
    <row r="1664" spans="1:2" outlineLevel="3" x14ac:dyDescent="0.2">
      <c r="A1664" s="31"/>
      <c r="B1664" s="14" t="s">
        <v>5851</v>
      </c>
    </row>
    <row r="1665" spans="1:2" outlineLevel="3" x14ac:dyDescent="0.2">
      <c r="A1665" s="31"/>
      <c r="B1665" s="14" t="s">
        <v>5852</v>
      </c>
    </row>
    <row r="1666" spans="1:2" outlineLevel="3" x14ac:dyDescent="0.2">
      <c r="A1666" s="31"/>
      <c r="B1666" s="14" t="s">
        <v>5853</v>
      </c>
    </row>
    <row r="1667" spans="1:2" ht="25.5" outlineLevel="3" x14ac:dyDescent="0.2">
      <c r="A1667" s="31"/>
      <c r="B1667" s="14" t="s">
        <v>5854</v>
      </c>
    </row>
    <row r="1668" spans="1:2" ht="13.5" outlineLevel="3" x14ac:dyDescent="0.2">
      <c r="A1668" s="31"/>
      <c r="B1668" s="15" t="s">
        <v>1615</v>
      </c>
    </row>
    <row r="1669" spans="1:2" ht="25.5" outlineLevel="3" x14ac:dyDescent="0.2">
      <c r="A1669" s="31"/>
      <c r="B1669" s="16" t="s">
        <v>2260</v>
      </c>
    </row>
    <row r="1670" spans="1:2" outlineLevel="3" x14ac:dyDescent="0.2">
      <c r="A1670" s="31"/>
      <c r="B1670" s="16" t="s">
        <v>2261</v>
      </c>
    </row>
    <row r="1671" spans="1:2" outlineLevel="3" x14ac:dyDescent="0.2">
      <c r="A1671" s="31" t="s">
        <v>7055</v>
      </c>
      <c r="B1671" s="11" t="s">
        <v>2262</v>
      </c>
    </row>
    <row r="1672" spans="1:2" outlineLevel="3" x14ac:dyDescent="0.2">
      <c r="A1672" s="31"/>
      <c r="B1672" s="10" t="s">
        <v>1614</v>
      </c>
    </row>
    <row r="1673" spans="1:2" ht="25.5" outlineLevel="3" x14ac:dyDescent="0.2">
      <c r="A1673" s="31"/>
      <c r="B1673" s="11" t="s">
        <v>694</v>
      </c>
    </row>
    <row r="1674" spans="1:2" ht="25.5" outlineLevel="3" x14ac:dyDescent="0.2">
      <c r="A1674" s="31"/>
      <c r="B1674" s="11" t="s">
        <v>2263</v>
      </c>
    </row>
    <row r="1675" spans="1:2" outlineLevel="3" x14ac:dyDescent="0.2">
      <c r="A1675" s="31"/>
      <c r="B1675" s="11" t="s">
        <v>695</v>
      </c>
    </row>
    <row r="1676" spans="1:2" ht="13.5" outlineLevel="3" x14ac:dyDescent="0.2">
      <c r="A1676" s="31"/>
      <c r="B1676" s="15" t="s">
        <v>1615</v>
      </c>
    </row>
    <row r="1677" spans="1:2" ht="25.5" outlineLevel="3" x14ac:dyDescent="0.2">
      <c r="A1677" s="31"/>
      <c r="B1677" s="16" t="s">
        <v>2264</v>
      </c>
    </row>
    <row r="1678" spans="1:2" outlineLevel="3" x14ac:dyDescent="0.2">
      <c r="A1678" s="31"/>
      <c r="B1678" s="16" t="s">
        <v>2265</v>
      </c>
    </row>
    <row r="1679" spans="1:2" outlineLevel="3" x14ac:dyDescent="0.2">
      <c r="A1679" s="31"/>
      <c r="B1679" s="16" t="s">
        <v>2266</v>
      </c>
    </row>
    <row r="1680" spans="1:2" outlineLevel="3" x14ac:dyDescent="0.2">
      <c r="A1680" s="31" t="s">
        <v>7056</v>
      </c>
      <c r="B1680" s="11" t="s">
        <v>2267</v>
      </c>
    </row>
    <row r="1681" spans="1:2" outlineLevel="3" x14ac:dyDescent="0.2">
      <c r="A1681" s="31"/>
      <c r="B1681" s="10" t="s">
        <v>1614</v>
      </c>
    </row>
    <row r="1682" spans="1:2" outlineLevel="3" x14ac:dyDescent="0.2">
      <c r="A1682" s="31"/>
      <c r="B1682" s="11" t="s">
        <v>696</v>
      </c>
    </row>
    <row r="1683" spans="1:2" outlineLevel="3" x14ac:dyDescent="0.2">
      <c r="A1683" s="31"/>
      <c r="B1683" s="14" t="s">
        <v>5855</v>
      </c>
    </row>
    <row r="1684" spans="1:2" outlineLevel="3" x14ac:dyDescent="0.2">
      <c r="A1684" s="31"/>
      <c r="B1684" s="14" t="s">
        <v>5856</v>
      </c>
    </row>
    <row r="1685" spans="1:2" outlineLevel="3" x14ac:dyDescent="0.2">
      <c r="A1685" s="31"/>
      <c r="B1685" s="14" t="s">
        <v>5857</v>
      </c>
    </row>
    <row r="1686" spans="1:2" outlineLevel="3" x14ac:dyDescent="0.2">
      <c r="A1686" s="31"/>
      <c r="B1686" s="14" t="s">
        <v>5858</v>
      </c>
    </row>
    <row r="1687" spans="1:2" ht="25.5" outlineLevel="3" x14ac:dyDescent="0.2">
      <c r="A1687" s="31"/>
      <c r="B1687" s="14" t="s">
        <v>5859</v>
      </c>
    </row>
    <row r="1688" spans="1:2" outlineLevel="3" x14ac:dyDescent="0.2">
      <c r="A1688" s="31"/>
      <c r="B1688" s="14" t="s">
        <v>5860</v>
      </c>
    </row>
    <row r="1689" spans="1:2" outlineLevel="3" x14ac:dyDescent="0.2">
      <c r="A1689" s="31"/>
      <c r="B1689" s="14" t="s">
        <v>5861</v>
      </c>
    </row>
    <row r="1690" spans="1:2" outlineLevel="3" x14ac:dyDescent="0.2">
      <c r="A1690" s="31"/>
      <c r="B1690" s="14" t="s">
        <v>5862</v>
      </c>
    </row>
    <row r="1691" spans="1:2" outlineLevel="3" x14ac:dyDescent="0.2">
      <c r="A1691" s="31"/>
      <c r="B1691" s="14" t="s">
        <v>5863</v>
      </c>
    </row>
    <row r="1692" spans="1:2" outlineLevel="3" x14ac:dyDescent="0.2">
      <c r="A1692" s="31"/>
      <c r="B1692" s="14" t="s">
        <v>5864</v>
      </c>
    </row>
    <row r="1693" spans="1:2" outlineLevel="3" x14ac:dyDescent="0.2">
      <c r="A1693" s="31"/>
      <c r="B1693" s="14" t="s">
        <v>5865</v>
      </c>
    </row>
    <row r="1694" spans="1:2" ht="51" outlineLevel="3" x14ac:dyDescent="0.2">
      <c r="A1694" s="31"/>
      <c r="B1694" s="11" t="s">
        <v>2268</v>
      </c>
    </row>
    <row r="1695" spans="1:2" ht="13.5" outlineLevel="3" x14ac:dyDescent="0.2">
      <c r="A1695" s="31"/>
      <c r="B1695" s="15" t="s">
        <v>1615</v>
      </c>
    </row>
    <row r="1696" spans="1:2" ht="25.5" outlineLevel="3" x14ac:dyDescent="0.2">
      <c r="A1696" s="31"/>
      <c r="B1696" s="16" t="s">
        <v>2260</v>
      </c>
    </row>
    <row r="1697" spans="1:2" outlineLevel="3" x14ac:dyDescent="0.2">
      <c r="A1697" s="31"/>
      <c r="B1697" s="16" t="s">
        <v>2269</v>
      </c>
    </row>
    <row r="1698" spans="1:2" outlineLevel="3" x14ac:dyDescent="0.2">
      <c r="A1698" s="31"/>
      <c r="B1698" s="16" t="s">
        <v>2270</v>
      </c>
    </row>
    <row r="1699" spans="1:2" outlineLevel="3" x14ac:dyDescent="0.2">
      <c r="A1699" s="31"/>
      <c r="B1699" s="16" t="s">
        <v>2271</v>
      </c>
    </row>
    <row r="1700" spans="1:2" ht="25.5" outlineLevel="3" x14ac:dyDescent="0.2">
      <c r="A1700" s="31"/>
      <c r="B1700" s="16" t="s">
        <v>2272</v>
      </c>
    </row>
    <row r="1701" spans="1:2" ht="25.5" outlineLevel="3" x14ac:dyDescent="0.2">
      <c r="A1701" s="31"/>
      <c r="B1701" s="16" t="s">
        <v>2273</v>
      </c>
    </row>
    <row r="1702" spans="1:2" outlineLevel="3" x14ac:dyDescent="0.2">
      <c r="A1702" s="31"/>
      <c r="B1702" s="16" t="s">
        <v>2274</v>
      </c>
    </row>
    <row r="1703" spans="1:2" ht="25.5" outlineLevel="3" x14ac:dyDescent="0.2">
      <c r="A1703" s="31"/>
      <c r="B1703" s="16" t="s">
        <v>2275</v>
      </c>
    </row>
    <row r="1704" spans="1:2" outlineLevel="3" x14ac:dyDescent="0.2">
      <c r="A1704" s="31"/>
      <c r="B1704" s="16" t="s">
        <v>2276</v>
      </c>
    </row>
    <row r="1705" spans="1:2" outlineLevel="3" x14ac:dyDescent="0.2">
      <c r="A1705" s="31"/>
      <c r="B1705" s="16" t="s">
        <v>2277</v>
      </c>
    </row>
    <row r="1706" spans="1:2" outlineLevel="3" x14ac:dyDescent="0.2">
      <c r="A1706" s="31"/>
      <c r="B1706" s="16" t="s">
        <v>2278</v>
      </c>
    </row>
    <row r="1707" spans="1:2" outlineLevel="3" x14ac:dyDescent="0.2">
      <c r="A1707" s="31"/>
      <c r="B1707" s="16" t="s">
        <v>2279</v>
      </c>
    </row>
    <row r="1708" spans="1:2" outlineLevel="3" x14ac:dyDescent="0.2">
      <c r="A1708" s="31"/>
      <c r="B1708" s="16" t="s">
        <v>2280</v>
      </c>
    </row>
    <row r="1709" spans="1:2" outlineLevel="2" x14ac:dyDescent="0.2">
      <c r="A1709" s="31" t="s">
        <v>7057</v>
      </c>
      <c r="B1709" s="9" t="s">
        <v>697</v>
      </c>
    </row>
    <row r="1710" spans="1:2" outlineLevel="3" x14ac:dyDescent="0.2">
      <c r="A1710" s="31" t="s">
        <v>7058</v>
      </c>
      <c r="B1710" s="10" t="s">
        <v>16</v>
      </c>
    </row>
    <row r="1711" spans="1:2" outlineLevel="3" x14ac:dyDescent="0.2">
      <c r="A1711" s="31" t="s">
        <v>7059</v>
      </c>
      <c r="B1711" s="10" t="s">
        <v>2281</v>
      </c>
    </row>
    <row r="1712" spans="1:2" outlineLevel="3" x14ac:dyDescent="0.2">
      <c r="A1712" s="31" t="s">
        <v>7060</v>
      </c>
      <c r="B1712" s="11" t="s">
        <v>2281</v>
      </c>
    </row>
    <row r="1713" spans="1:2" outlineLevel="3" x14ac:dyDescent="0.2">
      <c r="A1713" s="31"/>
      <c r="B1713" s="10" t="s">
        <v>1614</v>
      </c>
    </row>
    <row r="1714" spans="1:2" ht="38.25" outlineLevel="3" x14ac:dyDescent="0.2">
      <c r="A1714" s="31"/>
      <c r="B1714" s="11" t="s">
        <v>698</v>
      </c>
    </row>
    <row r="1715" spans="1:2" outlineLevel="3" x14ac:dyDescent="0.2">
      <c r="A1715" s="31"/>
      <c r="B1715" s="11" t="s">
        <v>699</v>
      </c>
    </row>
    <row r="1716" spans="1:2" ht="12.75" customHeight="1" outlineLevel="3" x14ac:dyDescent="0.2">
      <c r="A1716" s="31"/>
      <c r="B1716" s="11" t="s">
        <v>700</v>
      </c>
    </row>
    <row r="1717" spans="1:2" outlineLevel="3" x14ac:dyDescent="0.2">
      <c r="A1717" s="31" t="s">
        <v>7061</v>
      </c>
      <c r="B1717" s="10" t="s">
        <v>2282</v>
      </c>
    </row>
    <row r="1718" spans="1:2" outlineLevel="3" x14ac:dyDescent="0.2">
      <c r="A1718" s="31" t="s">
        <v>7062</v>
      </c>
      <c r="B1718" s="11" t="s">
        <v>2282</v>
      </c>
    </row>
    <row r="1719" spans="1:2" outlineLevel="3" x14ac:dyDescent="0.2">
      <c r="A1719" s="31"/>
      <c r="B1719" s="10" t="s">
        <v>304</v>
      </c>
    </row>
    <row r="1720" spans="1:2" ht="25.5" outlineLevel="3" x14ac:dyDescent="0.2">
      <c r="A1720" s="31"/>
      <c r="B1720" s="11" t="s">
        <v>701</v>
      </c>
    </row>
    <row r="1721" spans="1:2" outlineLevel="3" x14ac:dyDescent="0.2">
      <c r="A1721" s="31"/>
      <c r="B1721" s="14" t="s">
        <v>5866</v>
      </c>
    </row>
    <row r="1722" spans="1:2" outlineLevel="3" x14ac:dyDescent="0.2">
      <c r="A1722" s="31"/>
      <c r="B1722" s="14" t="s">
        <v>5867</v>
      </c>
    </row>
    <row r="1723" spans="1:2" outlineLevel="3" x14ac:dyDescent="0.2">
      <c r="A1723" s="31"/>
      <c r="B1723" s="14" t="s">
        <v>5868</v>
      </c>
    </row>
    <row r="1724" spans="1:2" outlineLevel="3" x14ac:dyDescent="0.2">
      <c r="A1724" s="31"/>
      <c r="B1724" s="14" t="s">
        <v>5869</v>
      </c>
    </row>
    <row r="1725" spans="1:2" outlineLevel="3" x14ac:dyDescent="0.2">
      <c r="A1725" s="31"/>
      <c r="B1725" s="14" t="s">
        <v>5870</v>
      </c>
    </row>
    <row r="1726" spans="1:2" outlineLevel="3" x14ac:dyDescent="0.2">
      <c r="A1726" s="31"/>
      <c r="B1726" s="14" t="s">
        <v>5871</v>
      </c>
    </row>
    <row r="1727" spans="1:2" outlineLevel="3" x14ac:dyDescent="0.2">
      <c r="A1727" s="31"/>
      <c r="B1727" s="14" t="s">
        <v>5872</v>
      </c>
    </row>
    <row r="1728" spans="1:2" ht="38.25" outlineLevel="3" x14ac:dyDescent="0.2">
      <c r="A1728" s="31"/>
      <c r="B1728" s="14" t="s">
        <v>5873</v>
      </c>
    </row>
    <row r="1729" spans="1:2" outlineLevel="3" x14ac:dyDescent="0.2">
      <c r="A1729" s="31"/>
      <c r="B1729" s="14" t="s">
        <v>5874</v>
      </c>
    </row>
    <row r="1730" spans="1:2" ht="25.5" outlineLevel="3" x14ac:dyDescent="0.2">
      <c r="A1730" s="31"/>
      <c r="B1730" s="14" t="s">
        <v>5875</v>
      </c>
    </row>
    <row r="1731" spans="1:2" outlineLevel="3" x14ac:dyDescent="0.2">
      <c r="A1731" s="31"/>
      <c r="B1731" s="14" t="s">
        <v>5876</v>
      </c>
    </row>
    <row r="1732" spans="1:2" outlineLevel="3" x14ac:dyDescent="0.2">
      <c r="A1732" s="31"/>
      <c r="B1732" s="14" t="s">
        <v>5877</v>
      </c>
    </row>
    <row r="1733" spans="1:2" outlineLevel="3" x14ac:dyDescent="0.2">
      <c r="A1733" s="31"/>
      <c r="B1733" s="14" t="s">
        <v>5878</v>
      </c>
    </row>
    <row r="1734" spans="1:2" outlineLevel="3" x14ac:dyDescent="0.2">
      <c r="A1734" s="31"/>
      <c r="B1734" s="11" t="s">
        <v>702</v>
      </c>
    </row>
    <row r="1735" spans="1:2" ht="25.5" outlineLevel="3" x14ac:dyDescent="0.2">
      <c r="A1735" s="31"/>
      <c r="B1735" s="11" t="s">
        <v>703</v>
      </c>
    </row>
    <row r="1736" spans="1:2" ht="13.5" outlineLevel="3" x14ac:dyDescent="0.2">
      <c r="A1736" s="31"/>
      <c r="B1736" s="15" t="s">
        <v>1615</v>
      </c>
    </row>
    <row r="1737" spans="1:2" ht="38.25" outlineLevel="3" x14ac:dyDescent="0.2">
      <c r="A1737" s="31"/>
      <c r="B1737" s="16" t="s">
        <v>2283</v>
      </c>
    </row>
    <row r="1738" spans="1:2" outlineLevel="3" x14ac:dyDescent="0.2">
      <c r="A1738" s="31"/>
      <c r="B1738" s="16" t="s">
        <v>2284</v>
      </c>
    </row>
    <row r="1739" spans="1:2" ht="25.5" outlineLevel="3" x14ac:dyDescent="0.2">
      <c r="A1739" s="31"/>
      <c r="B1739" s="16" t="s">
        <v>2285</v>
      </c>
    </row>
    <row r="1740" spans="1:2" outlineLevel="3" x14ac:dyDescent="0.2">
      <c r="A1740" s="31"/>
      <c r="B1740" s="16" t="s">
        <v>2286</v>
      </c>
    </row>
    <row r="1741" spans="1:2" outlineLevel="3" x14ac:dyDescent="0.2">
      <c r="A1741" s="31"/>
      <c r="B1741" s="16" t="s">
        <v>2287</v>
      </c>
    </row>
    <row r="1742" spans="1:2" outlineLevel="3" x14ac:dyDescent="0.2">
      <c r="A1742" s="31" t="s">
        <v>7063</v>
      </c>
      <c r="B1742" s="10" t="s">
        <v>17</v>
      </c>
    </row>
    <row r="1743" spans="1:2" outlineLevel="3" x14ac:dyDescent="0.2">
      <c r="A1743" s="31" t="s">
        <v>7064</v>
      </c>
      <c r="B1743" s="10" t="s">
        <v>2288</v>
      </c>
    </row>
    <row r="1744" spans="1:2" outlineLevel="3" x14ac:dyDescent="0.2">
      <c r="A1744" s="31" t="s">
        <v>7065</v>
      </c>
      <c r="B1744" s="11" t="s">
        <v>2288</v>
      </c>
    </row>
    <row r="1745" spans="1:2" outlineLevel="3" x14ac:dyDescent="0.2">
      <c r="A1745" s="31"/>
      <c r="B1745" s="10" t="s">
        <v>1614</v>
      </c>
    </row>
    <row r="1746" spans="1:2" outlineLevel="3" x14ac:dyDescent="0.2">
      <c r="A1746" s="31"/>
      <c r="B1746" s="11" t="s">
        <v>704</v>
      </c>
    </row>
    <row r="1747" spans="1:2" outlineLevel="3" x14ac:dyDescent="0.2">
      <c r="A1747" s="31"/>
      <c r="B1747" s="11" t="s">
        <v>705</v>
      </c>
    </row>
    <row r="1748" spans="1:2" outlineLevel="3" x14ac:dyDescent="0.2">
      <c r="A1748" s="31"/>
      <c r="B1748" s="11" t="s">
        <v>706</v>
      </c>
    </row>
    <row r="1749" spans="1:2" outlineLevel="3" x14ac:dyDescent="0.2">
      <c r="A1749" s="31"/>
      <c r="B1749" s="11" t="s">
        <v>707</v>
      </c>
    </row>
    <row r="1750" spans="1:2" outlineLevel="3" x14ac:dyDescent="0.2">
      <c r="A1750" s="31"/>
      <c r="B1750" s="11" t="s">
        <v>708</v>
      </c>
    </row>
    <row r="1751" spans="1:2" outlineLevel="3" x14ac:dyDescent="0.2">
      <c r="A1751" s="31"/>
      <c r="B1751" s="11" t="s">
        <v>709</v>
      </c>
    </row>
    <row r="1752" spans="1:2" ht="25.5" customHeight="1" outlineLevel="3" x14ac:dyDescent="0.2">
      <c r="A1752" s="31"/>
      <c r="B1752" s="11" t="s">
        <v>2289</v>
      </c>
    </row>
    <row r="1753" spans="1:2" ht="13.5" outlineLevel="3" x14ac:dyDescent="0.2">
      <c r="A1753" s="31"/>
      <c r="B1753" s="15" t="s">
        <v>1615</v>
      </c>
    </row>
    <row r="1754" spans="1:2" ht="25.5" outlineLevel="3" x14ac:dyDescent="0.2">
      <c r="A1754" s="31"/>
      <c r="B1754" s="16" t="s">
        <v>2290</v>
      </c>
    </row>
    <row r="1755" spans="1:2" ht="25.5" outlineLevel="3" x14ac:dyDescent="0.2">
      <c r="A1755" s="31"/>
      <c r="B1755" s="16" t="s">
        <v>2291</v>
      </c>
    </row>
    <row r="1756" spans="1:2" ht="25.5" outlineLevel="3" x14ac:dyDescent="0.2">
      <c r="A1756" s="31" t="s">
        <v>7066</v>
      </c>
      <c r="B1756" s="10" t="s">
        <v>2292</v>
      </c>
    </row>
    <row r="1757" spans="1:2" ht="25.5" outlineLevel="3" x14ac:dyDescent="0.2">
      <c r="A1757" s="31" t="s">
        <v>7067</v>
      </c>
      <c r="B1757" s="11" t="s">
        <v>2292</v>
      </c>
    </row>
    <row r="1758" spans="1:2" outlineLevel="3" x14ac:dyDescent="0.2">
      <c r="A1758" s="31"/>
      <c r="B1758" s="10" t="s">
        <v>1614</v>
      </c>
    </row>
    <row r="1759" spans="1:2" ht="25.5" outlineLevel="3" x14ac:dyDescent="0.2">
      <c r="A1759" s="31"/>
      <c r="B1759" s="11" t="s">
        <v>710</v>
      </c>
    </row>
    <row r="1760" spans="1:2" outlineLevel="3" x14ac:dyDescent="0.2">
      <c r="A1760" s="31"/>
      <c r="B1760" s="14" t="s">
        <v>5879</v>
      </c>
    </row>
    <row r="1761" spans="1:2" outlineLevel="3" x14ac:dyDescent="0.2">
      <c r="A1761" s="31"/>
      <c r="B1761" s="14" t="s">
        <v>5880</v>
      </c>
    </row>
    <row r="1762" spans="1:2" outlineLevel="3" x14ac:dyDescent="0.2">
      <c r="A1762" s="31"/>
      <c r="B1762" s="14" t="s">
        <v>5881</v>
      </c>
    </row>
    <row r="1763" spans="1:2" outlineLevel="3" x14ac:dyDescent="0.2">
      <c r="A1763" s="31"/>
      <c r="B1763" s="14" t="s">
        <v>5882</v>
      </c>
    </row>
    <row r="1764" spans="1:2" outlineLevel="3" x14ac:dyDescent="0.2">
      <c r="A1764" s="31"/>
      <c r="B1764" s="14" t="s">
        <v>5883</v>
      </c>
    </row>
    <row r="1765" spans="1:2" outlineLevel="3" x14ac:dyDescent="0.2">
      <c r="A1765" s="31"/>
      <c r="B1765" s="11" t="s">
        <v>711</v>
      </c>
    </row>
    <row r="1766" spans="1:2" ht="25.5" outlineLevel="3" x14ac:dyDescent="0.2">
      <c r="A1766" s="31"/>
      <c r="B1766" s="11" t="s">
        <v>2293</v>
      </c>
    </row>
    <row r="1767" spans="1:2" ht="13.5" outlineLevel="3" x14ac:dyDescent="0.2">
      <c r="A1767" s="31"/>
      <c r="B1767" s="15" t="s">
        <v>1615</v>
      </c>
    </row>
    <row r="1768" spans="1:2" outlineLevel="3" x14ac:dyDescent="0.2">
      <c r="A1768" s="31"/>
      <c r="B1768" s="16" t="s">
        <v>2294</v>
      </c>
    </row>
    <row r="1769" spans="1:2" outlineLevel="3" x14ac:dyDescent="0.2">
      <c r="A1769" s="31" t="s">
        <v>7068</v>
      </c>
      <c r="B1769" s="10" t="s">
        <v>2295</v>
      </c>
    </row>
    <row r="1770" spans="1:2" outlineLevel="3" x14ac:dyDescent="0.2">
      <c r="A1770" s="31" t="s">
        <v>7069</v>
      </c>
      <c r="B1770" s="11" t="s">
        <v>2295</v>
      </c>
    </row>
    <row r="1771" spans="1:2" outlineLevel="3" x14ac:dyDescent="0.2">
      <c r="A1771" s="31"/>
      <c r="B1771" s="10" t="s">
        <v>1614</v>
      </c>
    </row>
    <row r="1772" spans="1:2" outlineLevel="3" x14ac:dyDescent="0.2">
      <c r="A1772" s="31"/>
      <c r="B1772" s="11" t="s">
        <v>712</v>
      </c>
    </row>
    <row r="1773" spans="1:2" outlineLevel="3" x14ac:dyDescent="0.2">
      <c r="A1773" s="31"/>
      <c r="B1773" s="14" t="s">
        <v>5884</v>
      </c>
    </row>
    <row r="1774" spans="1:2" outlineLevel="3" x14ac:dyDescent="0.2">
      <c r="A1774" s="31"/>
      <c r="B1774" s="14" t="s">
        <v>5885</v>
      </c>
    </row>
    <row r="1775" spans="1:2" outlineLevel="3" x14ac:dyDescent="0.2">
      <c r="A1775" s="31"/>
      <c r="B1775" s="14" t="s">
        <v>5886</v>
      </c>
    </row>
    <row r="1776" spans="1:2" outlineLevel="3" x14ac:dyDescent="0.2">
      <c r="A1776" s="31"/>
      <c r="B1776" s="14" t="s">
        <v>5887</v>
      </c>
    </row>
    <row r="1777" spans="1:2" outlineLevel="3" x14ac:dyDescent="0.2">
      <c r="A1777" s="31"/>
      <c r="B1777" s="11" t="s">
        <v>713</v>
      </c>
    </row>
    <row r="1778" spans="1:2" ht="51" outlineLevel="3" x14ac:dyDescent="0.2">
      <c r="A1778" s="31"/>
      <c r="B1778" s="11" t="s">
        <v>2296</v>
      </c>
    </row>
    <row r="1779" spans="1:2" ht="25.5" outlineLevel="3" x14ac:dyDescent="0.2">
      <c r="A1779" s="31"/>
      <c r="B1779" s="11" t="s">
        <v>714</v>
      </c>
    </row>
    <row r="1780" spans="1:2" ht="13.5" outlineLevel="3" x14ac:dyDescent="0.2">
      <c r="A1780" s="31"/>
      <c r="B1780" s="15" t="s">
        <v>1615</v>
      </c>
    </row>
    <row r="1781" spans="1:2" outlineLevel="3" x14ac:dyDescent="0.2">
      <c r="A1781" s="31"/>
      <c r="B1781" s="16" t="s">
        <v>2297</v>
      </c>
    </row>
    <row r="1782" spans="1:2" outlineLevel="3" x14ac:dyDescent="0.2">
      <c r="A1782" s="31" t="s">
        <v>7070</v>
      </c>
      <c r="B1782" s="10" t="s">
        <v>2298</v>
      </c>
    </row>
    <row r="1783" spans="1:2" outlineLevel="3" x14ac:dyDescent="0.2">
      <c r="A1783" s="31" t="s">
        <v>7071</v>
      </c>
      <c r="B1783" s="11" t="s">
        <v>2298</v>
      </c>
    </row>
    <row r="1784" spans="1:2" outlineLevel="3" x14ac:dyDescent="0.2">
      <c r="A1784" s="31"/>
      <c r="B1784" s="10" t="s">
        <v>1614</v>
      </c>
    </row>
    <row r="1785" spans="1:2" ht="25.5" outlineLevel="3" x14ac:dyDescent="0.2">
      <c r="A1785" s="31"/>
      <c r="B1785" s="11" t="s">
        <v>715</v>
      </c>
    </row>
    <row r="1786" spans="1:2" outlineLevel="3" x14ac:dyDescent="0.2">
      <c r="A1786" s="31"/>
      <c r="B1786" s="11" t="s">
        <v>716</v>
      </c>
    </row>
    <row r="1787" spans="1:2" ht="13.5" outlineLevel="3" x14ac:dyDescent="0.2">
      <c r="A1787" s="31"/>
      <c r="B1787" s="15" t="s">
        <v>1615</v>
      </c>
    </row>
    <row r="1788" spans="1:2" outlineLevel="3" x14ac:dyDescent="0.2">
      <c r="A1788" s="31"/>
      <c r="B1788" s="16" t="s">
        <v>2299</v>
      </c>
    </row>
    <row r="1789" spans="1:2" outlineLevel="3" x14ac:dyDescent="0.2">
      <c r="A1789" s="31"/>
      <c r="B1789" s="16" t="s">
        <v>2300</v>
      </c>
    </row>
    <row r="1790" spans="1:2" outlineLevel="3" x14ac:dyDescent="0.2">
      <c r="A1790" s="31" t="s">
        <v>7072</v>
      </c>
      <c r="B1790" s="10" t="s">
        <v>2301</v>
      </c>
    </row>
    <row r="1791" spans="1:2" outlineLevel="3" x14ac:dyDescent="0.2">
      <c r="A1791" s="31" t="s">
        <v>7073</v>
      </c>
      <c r="B1791" s="11" t="s">
        <v>2301</v>
      </c>
    </row>
    <row r="1792" spans="1:2" outlineLevel="3" x14ac:dyDescent="0.2">
      <c r="A1792" s="31"/>
      <c r="B1792" s="10" t="s">
        <v>1614</v>
      </c>
    </row>
    <row r="1793" spans="1:2" outlineLevel="3" x14ac:dyDescent="0.2">
      <c r="A1793" s="31"/>
      <c r="B1793" s="11" t="s">
        <v>717</v>
      </c>
    </row>
    <row r="1794" spans="1:2" outlineLevel="3" x14ac:dyDescent="0.2">
      <c r="A1794" s="31"/>
      <c r="B1794" s="11" t="s">
        <v>2302</v>
      </c>
    </row>
    <row r="1795" spans="1:2" ht="25.5" outlineLevel="3" x14ac:dyDescent="0.2">
      <c r="A1795" s="31"/>
      <c r="B1795" s="11" t="s">
        <v>718</v>
      </c>
    </row>
    <row r="1796" spans="1:2" outlineLevel="3" x14ac:dyDescent="0.2">
      <c r="A1796" s="31"/>
      <c r="B1796" s="11" t="s">
        <v>719</v>
      </c>
    </row>
    <row r="1797" spans="1:2" outlineLevel="3" x14ac:dyDescent="0.2">
      <c r="A1797" s="31"/>
      <c r="B1797" s="11" t="s">
        <v>720</v>
      </c>
    </row>
    <row r="1798" spans="1:2" ht="25.5" outlineLevel="3" x14ac:dyDescent="0.2">
      <c r="A1798" s="31"/>
      <c r="B1798" s="11" t="s">
        <v>721</v>
      </c>
    </row>
    <row r="1799" spans="1:2" outlineLevel="3" x14ac:dyDescent="0.2">
      <c r="A1799" s="31"/>
      <c r="B1799" s="11" t="s">
        <v>722</v>
      </c>
    </row>
    <row r="1800" spans="1:2" outlineLevel="3" x14ac:dyDescent="0.2">
      <c r="A1800" s="31"/>
      <c r="B1800" s="11" t="s">
        <v>723</v>
      </c>
    </row>
    <row r="1801" spans="1:2" ht="13.5" outlineLevel="3" x14ac:dyDescent="0.2">
      <c r="A1801" s="31"/>
      <c r="B1801" s="15" t="s">
        <v>1615</v>
      </c>
    </row>
    <row r="1802" spans="1:2" outlineLevel="3" x14ac:dyDescent="0.2">
      <c r="A1802" s="31"/>
      <c r="B1802" s="16" t="s">
        <v>2303</v>
      </c>
    </row>
    <row r="1803" spans="1:2" outlineLevel="3" x14ac:dyDescent="0.2">
      <c r="A1803" s="31"/>
      <c r="B1803" s="16" t="s">
        <v>2304</v>
      </c>
    </row>
    <row r="1804" spans="1:2" outlineLevel="3" x14ac:dyDescent="0.2">
      <c r="A1804" s="31"/>
      <c r="B1804" s="16" t="s">
        <v>2305</v>
      </c>
    </row>
    <row r="1805" spans="1:2" outlineLevel="3" x14ac:dyDescent="0.2">
      <c r="A1805" s="31"/>
      <c r="B1805" s="16" t="s">
        <v>2306</v>
      </c>
    </row>
    <row r="1806" spans="1:2" outlineLevel="3" x14ac:dyDescent="0.2">
      <c r="A1806" s="31"/>
      <c r="B1806" s="16" t="s">
        <v>2307</v>
      </c>
    </row>
    <row r="1807" spans="1:2" ht="25.5" outlineLevel="2" x14ac:dyDescent="0.2">
      <c r="A1807" s="31" t="s">
        <v>5560</v>
      </c>
      <c r="B1807" s="9" t="s">
        <v>2308</v>
      </c>
    </row>
    <row r="1808" spans="1:2" outlineLevel="3" x14ac:dyDescent="0.2">
      <c r="A1808" s="31" t="s">
        <v>7074</v>
      </c>
      <c r="B1808" s="10" t="s">
        <v>95</v>
      </c>
    </row>
    <row r="1809" spans="1:2" outlineLevel="3" x14ac:dyDescent="0.2">
      <c r="A1809" s="31"/>
      <c r="B1809" s="10" t="s">
        <v>1637</v>
      </c>
    </row>
    <row r="1810" spans="1:2" ht="38.25" outlineLevel="3" x14ac:dyDescent="0.2">
      <c r="A1810" s="31"/>
      <c r="B1810" s="11" t="s">
        <v>724</v>
      </c>
    </row>
    <row r="1811" spans="1:2" ht="25.5" outlineLevel="3" x14ac:dyDescent="0.2">
      <c r="A1811" s="31"/>
      <c r="B1811" s="11" t="s">
        <v>725</v>
      </c>
    </row>
    <row r="1812" spans="1:2" outlineLevel="3" x14ac:dyDescent="0.2">
      <c r="A1812" s="31" t="s">
        <v>7075</v>
      </c>
      <c r="B1812" s="10" t="s">
        <v>2309</v>
      </c>
    </row>
    <row r="1813" spans="1:2" outlineLevel="3" x14ac:dyDescent="0.2">
      <c r="A1813" s="31" t="s">
        <v>7076</v>
      </c>
      <c r="B1813" s="11" t="s">
        <v>2309</v>
      </c>
    </row>
    <row r="1814" spans="1:2" outlineLevel="3" x14ac:dyDescent="0.2">
      <c r="A1814" s="31"/>
      <c r="B1814" s="10" t="s">
        <v>1614</v>
      </c>
    </row>
    <row r="1815" spans="1:2" ht="25.5" outlineLevel="3" x14ac:dyDescent="0.2">
      <c r="A1815" s="31"/>
      <c r="B1815" s="11" t="s">
        <v>726</v>
      </c>
    </row>
    <row r="1816" spans="1:2" ht="13.5" outlineLevel="3" x14ac:dyDescent="0.2">
      <c r="A1816" s="31"/>
      <c r="B1816" s="15" t="s">
        <v>1615</v>
      </c>
    </row>
    <row r="1817" spans="1:2" ht="25.5" outlineLevel="3" x14ac:dyDescent="0.2">
      <c r="A1817" s="31"/>
      <c r="B1817" s="16" t="s">
        <v>2310</v>
      </c>
    </row>
    <row r="1818" spans="1:2" outlineLevel="3" x14ac:dyDescent="0.2">
      <c r="A1818" s="31"/>
      <c r="B1818" s="16" t="s">
        <v>2311</v>
      </c>
    </row>
    <row r="1819" spans="1:2" outlineLevel="3" x14ac:dyDescent="0.2">
      <c r="A1819" s="31" t="s">
        <v>7077</v>
      </c>
      <c r="B1819" s="10" t="s">
        <v>2312</v>
      </c>
    </row>
    <row r="1820" spans="1:2" ht="25.5" outlineLevel="3" x14ac:dyDescent="0.2">
      <c r="A1820" s="31" t="s">
        <v>7078</v>
      </c>
      <c r="B1820" s="11" t="s">
        <v>2313</v>
      </c>
    </row>
    <row r="1821" spans="1:2" outlineLevel="3" x14ac:dyDescent="0.2">
      <c r="A1821" s="31"/>
      <c r="B1821" s="10" t="s">
        <v>1614</v>
      </c>
    </row>
    <row r="1822" spans="1:2" outlineLevel="3" x14ac:dyDescent="0.2">
      <c r="A1822" s="31"/>
      <c r="B1822" s="11" t="s">
        <v>727</v>
      </c>
    </row>
    <row r="1823" spans="1:2" outlineLevel="3" x14ac:dyDescent="0.2">
      <c r="A1823" s="31"/>
      <c r="B1823" s="11" t="s">
        <v>728</v>
      </c>
    </row>
    <row r="1824" spans="1:2" outlineLevel="3" x14ac:dyDescent="0.2">
      <c r="A1824" s="31"/>
      <c r="B1824" s="11" t="s">
        <v>729</v>
      </c>
    </row>
    <row r="1825" spans="1:2" outlineLevel="3" x14ac:dyDescent="0.2">
      <c r="A1825" s="31" t="s">
        <v>7079</v>
      </c>
      <c r="B1825" s="11" t="s">
        <v>2314</v>
      </c>
    </row>
    <row r="1826" spans="1:2" outlineLevel="3" x14ac:dyDescent="0.2">
      <c r="A1826" s="31"/>
      <c r="B1826" s="10" t="s">
        <v>1614</v>
      </c>
    </row>
    <row r="1827" spans="1:2" ht="25.5" outlineLevel="3" x14ac:dyDescent="0.2">
      <c r="A1827" s="31"/>
      <c r="B1827" s="11" t="s">
        <v>730</v>
      </c>
    </row>
    <row r="1828" spans="1:2" ht="63.75" outlineLevel="3" x14ac:dyDescent="0.2">
      <c r="A1828" s="31"/>
      <c r="B1828" s="11" t="s">
        <v>731</v>
      </c>
    </row>
    <row r="1829" spans="1:2" outlineLevel="3" x14ac:dyDescent="0.2">
      <c r="A1829" s="31"/>
      <c r="B1829" s="11" t="s">
        <v>732</v>
      </c>
    </row>
    <row r="1830" spans="1:2" outlineLevel="3" x14ac:dyDescent="0.2">
      <c r="A1830" s="31"/>
      <c r="B1830" s="11" t="s">
        <v>733</v>
      </c>
    </row>
    <row r="1831" spans="1:2" ht="63.75" outlineLevel="3" x14ac:dyDescent="0.2">
      <c r="A1831" s="31"/>
      <c r="B1831" s="11" t="s">
        <v>734</v>
      </c>
    </row>
    <row r="1832" spans="1:2" ht="13.5" outlineLevel="3" x14ac:dyDescent="0.2">
      <c r="A1832" s="31"/>
      <c r="B1832" s="15" t="s">
        <v>1615</v>
      </c>
    </row>
    <row r="1833" spans="1:2" ht="38.25" outlineLevel="3" x14ac:dyDescent="0.2">
      <c r="A1833" s="31"/>
      <c r="B1833" s="16" t="s">
        <v>2315</v>
      </c>
    </row>
    <row r="1834" spans="1:2" ht="38.25" outlineLevel="3" x14ac:dyDescent="0.2">
      <c r="A1834" s="31"/>
      <c r="B1834" s="16" t="s">
        <v>2316</v>
      </c>
    </row>
    <row r="1835" spans="1:2" outlineLevel="3" x14ac:dyDescent="0.2">
      <c r="A1835" s="31"/>
      <c r="B1835" s="16" t="s">
        <v>2317</v>
      </c>
    </row>
    <row r="1836" spans="1:2" outlineLevel="3" x14ac:dyDescent="0.2">
      <c r="A1836" s="31"/>
      <c r="B1836" s="16" t="s">
        <v>2311</v>
      </c>
    </row>
    <row r="1837" spans="1:2" outlineLevel="3" x14ac:dyDescent="0.2">
      <c r="A1837" s="31" t="s">
        <v>7080</v>
      </c>
      <c r="B1837" s="10" t="s">
        <v>2318</v>
      </c>
    </row>
    <row r="1838" spans="1:2" outlineLevel="3" x14ac:dyDescent="0.2">
      <c r="A1838" s="31" t="s">
        <v>7081</v>
      </c>
      <c r="B1838" s="11" t="s">
        <v>2319</v>
      </c>
    </row>
    <row r="1839" spans="1:2" outlineLevel="3" x14ac:dyDescent="0.2">
      <c r="A1839" s="31"/>
      <c r="B1839" s="10" t="s">
        <v>1614</v>
      </c>
    </row>
    <row r="1840" spans="1:2" ht="25.5" outlineLevel="3" x14ac:dyDescent="0.2">
      <c r="A1840" s="31"/>
      <c r="B1840" s="11" t="s">
        <v>735</v>
      </c>
    </row>
    <row r="1841" spans="1:2" ht="25.5" outlineLevel="3" x14ac:dyDescent="0.2">
      <c r="A1841" s="31"/>
      <c r="B1841" s="11" t="s">
        <v>736</v>
      </c>
    </row>
    <row r="1842" spans="1:2" ht="25.5" outlineLevel="3" x14ac:dyDescent="0.2">
      <c r="A1842" s="31"/>
      <c r="B1842" s="11" t="s">
        <v>737</v>
      </c>
    </row>
    <row r="1843" spans="1:2" outlineLevel="3" x14ac:dyDescent="0.2">
      <c r="A1843" s="31"/>
      <c r="B1843" s="11" t="s">
        <v>738</v>
      </c>
    </row>
    <row r="1844" spans="1:2" ht="25.5" outlineLevel="3" x14ac:dyDescent="0.2">
      <c r="A1844" s="31"/>
      <c r="B1844" s="11" t="s">
        <v>2320</v>
      </c>
    </row>
    <row r="1845" spans="1:2" outlineLevel="3" x14ac:dyDescent="0.2">
      <c r="A1845" s="31"/>
      <c r="B1845" s="11" t="s">
        <v>739</v>
      </c>
    </row>
    <row r="1846" spans="1:2" ht="25.5" outlineLevel="3" x14ac:dyDescent="0.2">
      <c r="A1846" s="31"/>
      <c r="B1846" s="11" t="s">
        <v>740</v>
      </c>
    </row>
    <row r="1847" spans="1:2" outlineLevel="3" x14ac:dyDescent="0.2">
      <c r="A1847" s="31"/>
      <c r="B1847" s="11" t="s">
        <v>2321</v>
      </c>
    </row>
    <row r="1848" spans="1:2" outlineLevel="3" x14ac:dyDescent="0.2">
      <c r="A1848" s="31"/>
      <c r="B1848" s="11" t="s">
        <v>741</v>
      </c>
    </row>
    <row r="1849" spans="1:2" outlineLevel="3" x14ac:dyDescent="0.2">
      <c r="A1849" s="31"/>
      <c r="B1849" s="11" t="s">
        <v>742</v>
      </c>
    </row>
    <row r="1850" spans="1:2" ht="13.5" outlineLevel="3" x14ac:dyDescent="0.2">
      <c r="A1850" s="31"/>
      <c r="B1850" s="15" t="s">
        <v>1615</v>
      </c>
    </row>
    <row r="1851" spans="1:2" outlineLevel="3" x14ac:dyDescent="0.2">
      <c r="A1851" s="31"/>
      <c r="B1851" s="16" t="s">
        <v>2322</v>
      </c>
    </row>
    <row r="1852" spans="1:2" outlineLevel="3" x14ac:dyDescent="0.2">
      <c r="A1852" s="31" t="s">
        <v>7082</v>
      </c>
      <c r="B1852" s="10" t="s">
        <v>2323</v>
      </c>
    </row>
    <row r="1853" spans="1:2" outlineLevel="3" x14ac:dyDescent="0.2">
      <c r="A1853" s="31" t="s">
        <v>7083</v>
      </c>
      <c r="B1853" s="11" t="s">
        <v>2323</v>
      </c>
    </row>
    <row r="1854" spans="1:2" outlineLevel="3" x14ac:dyDescent="0.2">
      <c r="A1854" s="31"/>
      <c r="B1854" s="10" t="s">
        <v>1614</v>
      </c>
    </row>
    <row r="1855" spans="1:2" ht="51" outlineLevel="3" x14ac:dyDescent="0.2">
      <c r="A1855" s="31"/>
      <c r="B1855" s="11" t="s">
        <v>2324</v>
      </c>
    </row>
    <row r="1856" spans="1:2" ht="51" outlineLevel="3" x14ac:dyDescent="0.2">
      <c r="A1856" s="31"/>
      <c r="B1856" s="11" t="s">
        <v>743</v>
      </c>
    </row>
    <row r="1857" spans="1:2" outlineLevel="3" x14ac:dyDescent="0.2">
      <c r="A1857" s="31"/>
      <c r="B1857" s="11" t="s">
        <v>744</v>
      </c>
    </row>
    <row r="1858" spans="1:2" ht="25.5" outlineLevel="3" x14ac:dyDescent="0.2">
      <c r="A1858" s="31"/>
      <c r="B1858" s="11" t="s">
        <v>2325</v>
      </c>
    </row>
    <row r="1859" spans="1:2" outlineLevel="3" x14ac:dyDescent="0.2">
      <c r="A1859" s="31" t="s">
        <v>7084</v>
      </c>
      <c r="B1859" s="10" t="s">
        <v>96</v>
      </c>
    </row>
    <row r="1860" spans="1:2" outlineLevel="3" x14ac:dyDescent="0.2">
      <c r="A1860" s="31" t="s">
        <v>7085</v>
      </c>
      <c r="B1860" s="10" t="s">
        <v>96</v>
      </c>
    </row>
    <row r="1861" spans="1:2" outlineLevel="3" x14ac:dyDescent="0.2">
      <c r="A1861" s="31" t="s">
        <v>7086</v>
      </c>
      <c r="B1861" s="11" t="s">
        <v>96</v>
      </c>
    </row>
    <row r="1862" spans="1:2" outlineLevel="3" x14ac:dyDescent="0.2">
      <c r="A1862" s="31"/>
      <c r="B1862" s="10" t="s">
        <v>1614</v>
      </c>
    </row>
    <row r="1863" spans="1:2" ht="38.25" outlineLevel="3" x14ac:dyDescent="0.2">
      <c r="A1863" s="31"/>
      <c r="B1863" s="11" t="s">
        <v>745</v>
      </c>
    </row>
    <row r="1864" spans="1:2" ht="38.25" outlineLevel="3" x14ac:dyDescent="0.2">
      <c r="A1864" s="31"/>
      <c r="B1864" s="11" t="s">
        <v>746</v>
      </c>
    </row>
    <row r="1865" spans="1:2" ht="25.5" outlineLevel="3" x14ac:dyDescent="0.2">
      <c r="A1865" s="31"/>
      <c r="B1865" s="11" t="s">
        <v>747</v>
      </c>
    </row>
    <row r="1866" spans="1:2" ht="13.5" outlineLevel="3" x14ac:dyDescent="0.2">
      <c r="A1866" s="31"/>
      <c r="B1866" s="15" t="s">
        <v>1615</v>
      </c>
    </row>
    <row r="1867" spans="1:2" ht="25.5" outlineLevel="3" x14ac:dyDescent="0.2">
      <c r="A1867" s="31"/>
      <c r="B1867" s="16" t="s">
        <v>2326</v>
      </c>
    </row>
    <row r="1868" spans="1:2" outlineLevel="3" x14ac:dyDescent="0.2">
      <c r="A1868" s="31"/>
      <c r="B1868" s="16" t="s">
        <v>2327</v>
      </c>
    </row>
    <row r="1869" spans="1:2" ht="38.25" outlineLevel="3" x14ac:dyDescent="0.2">
      <c r="A1869" s="31"/>
      <c r="B1869" s="16" t="s">
        <v>2328</v>
      </c>
    </row>
    <row r="1870" spans="1:2" outlineLevel="3" x14ac:dyDescent="0.2">
      <c r="A1870" s="31"/>
      <c r="B1870" s="16" t="s">
        <v>2329</v>
      </c>
    </row>
    <row r="1871" spans="1:2" outlineLevel="3" x14ac:dyDescent="0.2">
      <c r="A1871" s="31"/>
      <c r="B1871" s="16" t="s">
        <v>2330</v>
      </c>
    </row>
    <row r="1872" spans="1:2" outlineLevel="1" x14ac:dyDescent="0.2">
      <c r="A1872" s="31" t="s">
        <v>2331</v>
      </c>
      <c r="B1872" s="19" t="s">
        <v>2332</v>
      </c>
    </row>
    <row r="1873" spans="1:2" outlineLevel="1" x14ac:dyDescent="0.2">
      <c r="A1873" s="31" t="s">
        <v>7087</v>
      </c>
      <c r="B1873" s="9" t="s">
        <v>2332</v>
      </c>
    </row>
    <row r="1874" spans="1:2" outlineLevel="2" x14ac:dyDescent="0.2">
      <c r="A1874" s="31" t="s">
        <v>7088</v>
      </c>
      <c r="B1874" s="10" t="s">
        <v>97</v>
      </c>
    </row>
    <row r="1875" spans="1:2" outlineLevel="2" x14ac:dyDescent="0.2">
      <c r="A1875" s="31" t="s">
        <v>7089</v>
      </c>
      <c r="B1875" s="10" t="s">
        <v>97</v>
      </c>
    </row>
    <row r="1876" spans="1:2" outlineLevel="2" x14ac:dyDescent="0.2">
      <c r="A1876" s="31" t="s">
        <v>7090</v>
      </c>
      <c r="B1876" s="11" t="s">
        <v>97</v>
      </c>
    </row>
    <row r="1877" spans="1:2" outlineLevel="2" x14ac:dyDescent="0.2">
      <c r="A1877" s="31"/>
      <c r="B1877" s="10" t="s">
        <v>1614</v>
      </c>
    </row>
    <row r="1878" spans="1:2" outlineLevel="2" x14ac:dyDescent="0.2">
      <c r="A1878" s="31"/>
      <c r="B1878" s="11" t="s">
        <v>748</v>
      </c>
    </row>
    <row r="1879" spans="1:2" outlineLevel="2" x14ac:dyDescent="0.2">
      <c r="A1879" s="31"/>
      <c r="B1879" s="11" t="s">
        <v>749</v>
      </c>
    </row>
    <row r="1880" spans="1:2" outlineLevel="2" x14ac:dyDescent="0.2">
      <c r="A1880" s="31"/>
      <c r="B1880" s="11" t="s">
        <v>750</v>
      </c>
    </row>
    <row r="1881" spans="1:2" outlineLevel="2" x14ac:dyDescent="0.2">
      <c r="A1881" s="31"/>
      <c r="B1881" s="11" t="s">
        <v>751</v>
      </c>
    </row>
    <row r="1882" spans="1:2" outlineLevel="2" x14ac:dyDescent="0.2">
      <c r="A1882" s="31"/>
      <c r="B1882" s="11" t="s">
        <v>752</v>
      </c>
    </row>
    <row r="1883" spans="1:2" outlineLevel="2" x14ac:dyDescent="0.2">
      <c r="A1883" s="31"/>
      <c r="B1883" s="11" t="s">
        <v>753</v>
      </c>
    </row>
    <row r="1884" spans="1:2" outlineLevel="2" x14ac:dyDescent="0.2">
      <c r="A1884" s="31"/>
      <c r="B1884" s="11" t="s">
        <v>754</v>
      </c>
    </row>
    <row r="1885" spans="1:2" ht="13.5" outlineLevel="2" x14ac:dyDescent="0.2">
      <c r="A1885" s="31"/>
      <c r="B1885" s="15" t="s">
        <v>1615</v>
      </c>
    </row>
    <row r="1886" spans="1:2" outlineLevel="2" x14ac:dyDescent="0.2">
      <c r="A1886" s="31"/>
      <c r="B1886" s="16" t="s">
        <v>2333</v>
      </c>
    </row>
    <row r="1887" spans="1:2" outlineLevel="2" x14ac:dyDescent="0.2">
      <c r="A1887" s="31"/>
      <c r="B1887" s="16" t="s">
        <v>2334</v>
      </c>
    </row>
    <row r="1888" spans="1:2" outlineLevel="2" x14ac:dyDescent="0.2">
      <c r="A1888" s="31"/>
      <c r="B1888" s="16" t="s">
        <v>2335</v>
      </c>
    </row>
    <row r="1889" spans="1:2" outlineLevel="2" x14ac:dyDescent="0.2">
      <c r="A1889" s="31"/>
      <c r="B1889" s="16" t="s">
        <v>2336</v>
      </c>
    </row>
    <row r="1890" spans="1:2" outlineLevel="2" x14ac:dyDescent="0.2">
      <c r="A1890" s="31" t="s">
        <v>7091</v>
      </c>
      <c r="B1890" s="10" t="s">
        <v>98</v>
      </c>
    </row>
    <row r="1891" spans="1:2" outlineLevel="2" x14ac:dyDescent="0.2">
      <c r="A1891" s="31" t="s">
        <v>7092</v>
      </c>
      <c r="B1891" s="10" t="s">
        <v>98</v>
      </c>
    </row>
    <row r="1892" spans="1:2" outlineLevel="2" x14ac:dyDescent="0.2">
      <c r="A1892" s="31" t="s">
        <v>7093</v>
      </c>
      <c r="B1892" s="11" t="s">
        <v>99</v>
      </c>
    </row>
    <row r="1893" spans="1:2" outlineLevel="2" x14ac:dyDescent="0.2">
      <c r="A1893" s="31"/>
      <c r="B1893" s="10" t="s">
        <v>1614</v>
      </c>
    </row>
    <row r="1894" spans="1:2" ht="25.5" outlineLevel="2" x14ac:dyDescent="0.2">
      <c r="A1894" s="31"/>
      <c r="B1894" s="11" t="s">
        <v>755</v>
      </c>
    </row>
    <row r="1895" spans="1:2" outlineLevel="2" x14ac:dyDescent="0.2">
      <c r="A1895" s="31"/>
      <c r="B1895" s="14" t="s">
        <v>5888</v>
      </c>
    </row>
    <row r="1896" spans="1:2" ht="25.5" outlineLevel="2" x14ac:dyDescent="0.2">
      <c r="A1896" s="31"/>
      <c r="B1896" s="14" t="s">
        <v>5889</v>
      </c>
    </row>
    <row r="1897" spans="1:2" outlineLevel="2" x14ac:dyDescent="0.2">
      <c r="A1897" s="31"/>
      <c r="B1897" s="14" t="s">
        <v>5890</v>
      </c>
    </row>
    <row r="1898" spans="1:2" outlineLevel="2" x14ac:dyDescent="0.2">
      <c r="A1898" s="31"/>
      <c r="B1898" s="14" t="s">
        <v>5891</v>
      </c>
    </row>
    <row r="1899" spans="1:2" ht="38.25" outlineLevel="2" x14ac:dyDescent="0.2">
      <c r="A1899" s="31"/>
      <c r="B1899" s="14" t="s">
        <v>5892</v>
      </c>
    </row>
    <row r="1900" spans="1:2" outlineLevel="2" x14ac:dyDescent="0.2">
      <c r="A1900" s="31"/>
      <c r="B1900" s="14" t="s">
        <v>5893</v>
      </c>
    </row>
    <row r="1901" spans="1:2" outlineLevel="2" x14ac:dyDescent="0.2">
      <c r="A1901" s="31"/>
      <c r="B1901" s="14" t="s">
        <v>5894</v>
      </c>
    </row>
    <row r="1902" spans="1:2" ht="25.5" outlineLevel="2" x14ac:dyDescent="0.2">
      <c r="A1902" s="31"/>
      <c r="B1902" s="11" t="s">
        <v>756</v>
      </c>
    </row>
    <row r="1903" spans="1:2" outlineLevel="2" x14ac:dyDescent="0.2">
      <c r="A1903" s="31" t="s">
        <v>7094</v>
      </c>
      <c r="B1903" s="11" t="s">
        <v>2337</v>
      </c>
    </row>
    <row r="1904" spans="1:2" outlineLevel="2" x14ac:dyDescent="0.2">
      <c r="A1904" s="31"/>
      <c r="B1904" s="10" t="s">
        <v>1614</v>
      </c>
    </row>
    <row r="1905" spans="1:2" outlineLevel="2" x14ac:dyDescent="0.2">
      <c r="A1905" s="31"/>
      <c r="B1905" s="11" t="s">
        <v>757</v>
      </c>
    </row>
    <row r="1906" spans="1:2" ht="13.5" outlineLevel="2" x14ac:dyDescent="0.2">
      <c r="A1906" s="31"/>
      <c r="B1906" s="15" t="s">
        <v>1615</v>
      </c>
    </row>
    <row r="1907" spans="1:2" outlineLevel="2" x14ac:dyDescent="0.2">
      <c r="A1907" s="31"/>
      <c r="B1907" s="16" t="s">
        <v>1902</v>
      </c>
    </row>
    <row r="1908" spans="1:2" outlineLevel="2" x14ac:dyDescent="0.2">
      <c r="A1908" s="31" t="s">
        <v>7095</v>
      </c>
      <c r="B1908" s="11" t="s">
        <v>2338</v>
      </c>
    </row>
    <row r="1909" spans="1:2" outlineLevel="1" x14ac:dyDescent="0.2">
      <c r="A1909" s="31" t="s">
        <v>2339</v>
      </c>
      <c r="B1909" s="19" t="s">
        <v>2340</v>
      </c>
    </row>
    <row r="1910" spans="1:2" outlineLevel="1" x14ac:dyDescent="0.2">
      <c r="A1910" s="31" t="s">
        <v>5558</v>
      </c>
      <c r="B1910" s="9" t="s">
        <v>2340</v>
      </c>
    </row>
    <row r="1911" spans="1:2" ht="25.5" outlineLevel="2" x14ac:dyDescent="0.2">
      <c r="A1911" s="31" t="s">
        <v>7096</v>
      </c>
      <c r="B1911" s="10" t="s">
        <v>100</v>
      </c>
    </row>
    <row r="1912" spans="1:2" outlineLevel="2" x14ac:dyDescent="0.2">
      <c r="A1912" s="31" t="s">
        <v>7097</v>
      </c>
      <c r="B1912" s="10" t="s">
        <v>2341</v>
      </c>
    </row>
    <row r="1913" spans="1:2" outlineLevel="2" x14ac:dyDescent="0.2">
      <c r="A1913" s="31" t="s">
        <v>7098</v>
      </c>
      <c r="B1913" s="11" t="s">
        <v>2341</v>
      </c>
    </row>
    <row r="1914" spans="1:2" outlineLevel="2" x14ac:dyDescent="0.2">
      <c r="A1914" s="31"/>
      <c r="B1914" s="10" t="s">
        <v>1614</v>
      </c>
    </row>
    <row r="1915" spans="1:2" ht="25.5" outlineLevel="2" x14ac:dyDescent="0.2">
      <c r="A1915" s="31"/>
      <c r="B1915" s="11" t="s">
        <v>758</v>
      </c>
    </row>
    <row r="1916" spans="1:2" outlineLevel="2" x14ac:dyDescent="0.2">
      <c r="A1916" s="31"/>
      <c r="B1916" s="14" t="s">
        <v>5895</v>
      </c>
    </row>
    <row r="1917" spans="1:2" outlineLevel="2" x14ac:dyDescent="0.2">
      <c r="A1917" s="31"/>
      <c r="B1917" s="14" t="s">
        <v>5896</v>
      </c>
    </row>
    <row r="1918" spans="1:2" outlineLevel="2" x14ac:dyDescent="0.2">
      <c r="A1918" s="31"/>
      <c r="B1918" s="14" t="s">
        <v>5897</v>
      </c>
    </row>
    <row r="1919" spans="1:2" outlineLevel="2" x14ac:dyDescent="0.2">
      <c r="A1919" s="31"/>
      <c r="B1919" s="14" t="s">
        <v>5898</v>
      </c>
    </row>
    <row r="1920" spans="1:2" outlineLevel="2" x14ac:dyDescent="0.2">
      <c r="A1920" s="31"/>
      <c r="B1920" s="14" t="s">
        <v>5899</v>
      </c>
    </row>
    <row r="1921" spans="1:2" outlineLevel="2" x14ac:dyDescent="0.2">
      <c r="A1921" s="31"/>
      <c r="B1921" s="14" t="s">
        <v>5900</v>
      </c>
    </row>
    <row r="1922" spans="1:2" ht="13.5" outlineLevel="2" x14ac:dyDescent="0.2">
      <c r="A1922" s="31"/>
      <c r="B1922" s="15" t="s">
        <v>1615</v>
      </c>
    </row>
    <row r="1923" spans="1:2" ht="25.5" outlineLevel="2" x14ac:dyDescent="0.2">
      <c r="A1923" s="31"/>
      <c r="B1923" s="16" t="s">
        <v>2342</v>
      </c>
    </row>
    <row r="1924" spans="1:2" ht="25.5" outlineLevel="2" x14ac:dyDescent="0.2">
      <c r="A1924" s="31"/>
      <c r="B1924" s="16" t="s">
        <v>2343</v>
      </c>
    </row>
    <row r="1925" spans="1:2" ht="25.5" outlineLevel="2" x14ac:dyDescent="0.2">
      <c r="A1925" s="31"/>
      <c r="B1925" s="16" t="s">
        <v>2344</v>
      </c>
    </row>
    <row r="1926" spans="1:2" outlineLevel="2" x14ac:dyDescent="0.2">
      <c r="A1926" s="31" t="s">
        <v>7099</v>
      </c>
      <c r="B1926" s="10" t="s">
        <v>2345</v>
      </c>
    </row>
    <row r="1927" spans="1:2" outlineLevel="2" x14ac:dyDescent="0.2">
      <c r="A1927" s="31" t="s">
        <v>7100</v>
      </c>
      <c r="B1927" s="11" t="s">
        <v>2345</v>
      </c>
    </row>
    <row r="1928" spans="1:2" outlineLevel="2" x14ac:dyDescent="0.2">
      <c r="A1928" s="31"/>
      <c r="B1928" s="10" t="s">
        <v>1614</v>
      </c>
    </row>
    <row r="1929" spans="1:2" ht="25.5" outlineLevel="2" x14ac:dyDescent="0.2">
      <c r="A1929" s="31"/>
      <c r="B1929" s="11" t="s">
        <v>759</v>
      </c>
    </row>
    <row r="1930" spans="1:2" ht="25.5" outlineLevel="2" x14ac:dyDescent="0.2">
      <c r="A1930" s="31"/>
      <c r="B1930" s="11" t="s">
        <v>760</v>
      </c>
    </row>
    <row r="1931" spans="1:2" ht="13.5" outlineLevel="2" x14ac:dyDescent="0.2">
      <c r="A1931" s="31"/>
      <c r="B1931" s="15" t="s">
        <v>1615</v>
      </c>
    </row>
    <row r="1932" spans="1:2" outlineLevel="2" x14ac:dyDescent="0.2">
      <c r="A1932" s="31"/>
      <c r="B1932" s="16" t="s">
        <v>2346</v>
      </c>
    </row>
    <row r="1933" spans="1:2" outlineLevel="2" x14ac:dyDescent="0.2">
      <c r="A1933" s="31" t="s">
        <v>7101</v>
      </c>
      <c r="B1933" s="10" t="s">
        <v>2347</v>
      </c>
    </row>
    <row r="1934" spans="1:2" outlineLevel="2" x14ac:dyDescent="0.2">
      <c r="A1934" s="31" t="s">
        <v>7102</v>
      </c>
      <c r="B1934" s="11" t="s">
        <v>2347</v>
      </c>
    </row>
    <row r="1935" spans="1:2" outlineLevel="2" x14ac:dyDescent="0.2">
      <c r="A1935" s="31"/>
      <c r="B1935" s="10" t="s">
        <v>1614</v>
      </c>
    </row>
    <row r="1936" spans="1:2" outlineLevel="2" x14ac:dyDescent="0.2">
      <c r="A1936" s="31"/>
      <c r="B1936" s="11" t="s">
        <v>761</v>
      </c>
    </row>
    <row r="1937" spans="1:2" outlineLevel="2" x14ac:dyDescent="0.2">
      <c r="A1937" s="31"/>
      <c r="B1937" s="11" t="s">
        <v>762</v>
      </c>
    </row>
    <row r="1938" spans="1:2" outlineLevel="2" x14ac:dyDescent="0.2">
      <c r="A1938" s="31"/>
      <c r="B1938" s="11" t="s">
        <v>763</v>
      </c>
    </row>
    <row r="1939" spans="1:2" outlineLevel="2" x14ac:dyDescent="0.2">
      <c r="A1939" s="31"/>
      <c r="B1939" s="11" t="s">
        <v>764</v>
      </c>
    </row>
    <row r="1940" spans="1:2" outlineLevel="2" x14ac:dyDescent="0.2">
      <c r="A1940" s="31"/>
      <c r="B1940" s="11" t="s">
        <v>765</v>
      </c>
    </row>
    <row r="1941" spans="1:2" outlineLevel="2" x14ac:dyDescent="0.2">
      <c r="A1941" s="31"/>
      <c r="B1941" s="11" t="s">
        <v>766</v>
      </c>
    </row>
    <row r="1942" spans="1:2" ht="25.5" outlineLevel="2" x14ac:dyDescent="0.2">
      <c r="A1942" s="31"/>
      <c r="B1942" s="11" t="s">
        <v>767</v>
      </c>
    </row>
    <row r="1943" spans="1:2" ht="25.5" outlineLevel="2" x14ac:dyDescent="0.2">
      <c r="A1943" s="31"/>
      <c r="B1943" s="11" t="s">
        <v>768</v>
      </c>
    </row>
    <row r="1944" spans="1:2" ht="13.5" outlineLevel="2" x14ac:dyDescent="0.2">
      <c r="A1944" s="31"/>
      <c r="B1944" s="15" t="s">
        <v>1615</v>
      </c>
    </row>
    <row r="1945" spans="1:2" outlineLevel="2" x14ac:dyDescent="0.2">
      <c r="A1945" s="31"/>
      <c r="B1945" s="16" t="s">
        <v>1845</v>
      </c>
    </row>
    <row r="1946" spans="1:2" outlineLevel="2" x14ac:dyDescent="0.2">
      <c r="A1946" s="31"/>
      <c r="B1946" s="16" t="s">
        <v>2348</v>
      </c>
    </row>
    <row r="1947" spans="1:2" outlineLevel="2" x14ac:dyDescent="0.2">
      <c r="A1947" s="31"/>
      <c r="B1947" s="16" t="s">
        <v>2349</v>
      </c>
    </row>
    <row r="1948" spans="1:2" outlineLevel="2" x14ac:dyDescent="0.2">
      <c r="A1948" s="31"/>
      <c r="B1948" s="16" t="s">
        <v>2350</v>
      </c>
    </row>
    <row r="1949" spans="1:2" outlineLevel="2" x14ac:dyDescent="0.2">
      <c r="A1949" s="31"/>
      <c r="B1949" s="16" t="s">
        <v>2351</v>
      </c>
    </row>
    <row r="1950" spans="1:2" outlineLevel="2" x14ac:dyDescent="0.2">
      <c r="A1950" s="31"/>
      <c r="B1950" s="16" t="s">
        <v>2352</v>
      </c>
    </row>
    <row r="1951" spans="1:2" ht="25.5" outlineLevel="2" x14ac:dyDescent="0.2">
      <c r="A1951" s="31"/>
      <c r="B1951" s="16" t="s">
        <v>2353</v>
      </c>
    </row>
    <row r="1952" spans="1:2" ht="25.5" outlineLevel="2" x14ac:dyDescent="0.2">
      <c r="A1952" s="31"/>
      <c r="B1952" s="16" t="s">
        <v>2354</v>
      </c>
    </row>
    <row r="1953" spans="1:2" outlineLevel="2" x14ac:dyDescent="0.2">
      <c r="A1953" s="31"/>
      <c r="B1953" s="16" t="s">
        <v>2355</v>
      </c>
    </row>
    <row r="1954" spans="1:2" outlineLevel="2" x14ac:dyDescent="0.2">
      <c r="A1954" s="31" t="s">
        <v>7103</v>
      </c>
      <c r="B1954" s="10" t="s">
        <v>2356</v>
      </c>
    </row>
    <row r="1955" spans="1:2" outlineLevel="2" x14ac:dyDescent="0.2">
      <c r="A1955" s="31" t="s">
        <v>7104</v>
      </c>
      <c r="B1955" s="11" t="s">
        <v>2357</v>
      </c>
    </row>
    <row r="1956" spans="1:2" outlineLevel="2" x14ac:dyDescent="0.2">
      <c r="A1956" s="31"/>
      <c r="B1956" s="10" t="s">
        <v>1614</v>
      </c>
    </row>
    <row r="1957" spans="1:2" outlineLevel="2" x14ac:dyDescent="0.2">
      <c r="A1957" s="31"/>
      <c r="B1957" s="11" t="s">
        <v>769</v>
      </c>
    </row>
    <row r="1958" spans="1:2" ht="25.5" outlineLevel="2" x14ac:dyDescent="0.2">
      <c r="A1958" s="31"/>
      <c r="B1958" s="11" t="s">
        <v>2358</v>
      </c>
    </row>
    <row r="1959" spans="1:2" outlineLevel="2" x14ac:dyDescent="0.2">
      <c r="A1959" s="31"/>
      <c r="B1959" s="11" t="s">
        <v>770</v>
      </c>
    </row>
    <row r="1960" spans="1:2" ht="13.5" outlineLevel="2" x14ac:dyDescent="0.2">
      <c r="A1960" s="31"/>
      <c r="B1960" s="15" t="s">
        <v>1615</v>
      </c>
    </row>
    <row r="1961" spans="1:2" ht="25.5" outlineLevel="2" x14ac:dyDescent="0.2">
      <c r="A1961" s="31"/>
      <c r="B1961" s="16" t="s">
        <v>2359</v>
      </c>
    </row>
    <row r="1962" spans="1:2" ht="25.5" outlineLevel="2" x14ac:dyDescent="0.2">
      <c r="A1962" s="31" t="s">
        <v>7105</v>
      </c>
      <c r="B1962" s="11" t="s">
        <v>2360</v>
      </c>
    </row>
    <row r="1963" spans="1:2" outlineLevel="2" x14ac:dyDescent="0.2">
      <c r="A1963" s="31"/>
      <c r="B1963" s="10" t="s">
        <v>1614</v>
      </c>
    </row>
    <row r="1964" spans="1:2" ht="25.5" outlineLevel="2" x14ac:dyDescent="0.2">
      <c r="A1964" s="31"/>
      <c r="B1964" s="11" t="s">
        <v>771</v>
      </c>
    </row>
    <row r="1965" spans="1:2" outlineLevel="2" x14ac:dyDescent="0.2">
      <c r="A1965" s="31"/>
      <c r="B1965" s="14" t="s">
        <v>5901</v>
      </c>
    </row>
    <row r="1966" spans="1:2" outlineLevel="2" x14ac:dyDescent="0.2">
      <c r="A1966" s="31"/>
      <c r="B1966" s="14" t="s">
        <v>5902</v>
      </c>
    </row>
    <row r="1967" spans="1:2" outlineLevel="2" x14ac:dyDescent="0.2">
      <c r="A1967" s="31"/>
      <c r="B1967" s="14" t="s">
        <v>5903</v>
      </c>
    </row>
    <row r="1968" spans="1:2" outlineLevel="2" x14ac:dyDescent="0.2">
      <c r="A1968" s="31"/>
      <c r="B1968" s="14" t="s">
        <v>5904</v>
      </c>
    </row>
    <row r="1969" spans="1:2" ht="25.5" outlineLevel="2" x14ac:dyDescent="0.2">
      <c r="A1969" s="31"/>
      <c r="B1969" s="14" t="s">
        <v>5905</v>
      </c>
    </row>
    <row r="1970" spans="1:2" outlineLevel="2" x14ac:dyDescent="0.2">
      <c r="A1970" s="31"/>
      <c r="B1970" s="14" t="s">
        <v>5906</v>
      </c>
    </row>
    <row r="1971" spans="1:2" outlineLevel="2" x14ac:dyDescent="0.2">
      <c r="A1971" s="31"/>
      <c r="B1971" s="14" t="s">
        <v>5907</v>
      </c>
    </row>
    <row r="1972" spans="1:2" ht="25.5" outlineLevel="2" x14ac:dyDescent="0.2">
      <c r="A1972" s="31"/>
      <c r="B1972" s="14" t="s">
        <v>5908</v>
      </c>
    </row>
    <row r="1973" spans="1:2" ht="25.5" outlineLevel="2" x14ac:dyDescent="0.2">
      <c r="A1973" s="31"/>
      <c r="B1973" s="11" t="s">
        <v>772</v>
      </c>
    </row>
    <row r="1974" spans="1:2" outlineLevel="2" x14ac:dyDescent="0.2">
      <c r="A1974" s="31"/>
      <c r="B1974" s="11" t="s">
        <v>773</v>
      </c>
    </row>
    <row r="1975" spans="1:2" outlineLevel="2" x14ac:dyDescent="0.2">
      <c r="A1975" s="31"/>
      <c r="B1975" s="11" t="s">
        <v>774</v>
      </c>
    </row>
    <row r="1976" spans="1:2" ht="13.5" outlineLevel="2" x14ac:dyDescent="0.2">
      <c r="A1976" s="31"/>
      <c r="B1976" s="15" t="s">
        <v>1615</v>
      </c>
    </row>
    <row r="1977" spans="1:2" outlineLevel="2" x14ac:dyDescent="0.2">
      <c r="A1977" s="31"/>
      <c r="B1977" s="16" t="s">
        <v>2361</v>
      </c>
    </row>
    <row r="1978" spans="1:2" ht="25.5" outlineLevel="2" x14ac:dyDescent="0.2">
      <c r="A1978" s="31"/>
      <c r="B1978" s="16" t="s">
        <v>2362</v>
      </c>
    </row>
    <row r="1979" spans="1:2" outlineLevel="2" x14ac:dyDescent="0.2">
      <c r="A1979" s="31"/>
      <c r="B1979" s="16" t="s">
        <v>2363</v>
      </c>
    </row>
    <row r="1980" spans="1:2" outlineLevel="2" x14ac:dyDescent="0.2">
      <c r="A1980" s="31"/>
      <c r="B1980" s="16" t="s">
        <v>2364</v>
      </c>
    </row>
    <row r="1981" spans="1:2" ht="25.5" outlineLevel="2" x14ac:dyDescent="0.2">
      <c r="A1981" s="31"/>
      <c r="B1981" s="16" t="s">
        <v>2365</v>
      </c>
    </row>
    <row r="1982" spans="1:2" ht="25.5" outlineLevel="2" x14ac:dyDescent="0.2">
      <c r="A1982" s="31"/>
      <c r="B1982" s="16" t="s">
        <v>2366</v>
      </c>
    </row>
    <row r="1983" spans="1:2" outlineLevel="2" x14ac:dyDescent="0.2">
      <c r="A1983" s="31" t="s">
        <v>7106</v>
      </c>
      <c r="B1983" s="10" t="s">
        <v>2367</v>
      </c>
    </row>
    <row r="1984" spans="1:2" outlineLevel="2" x14ac:dyDescent="0.2">
      <c r="A1984" s="31" t="s">
        <v>7107</v>
      </c>
      <c r="B1984" s="11" t="s">
        <v>775</v>
      </c>
    </row>
    <row r="1985" spans="1:2" outlineLevel="2" x14ac:dyDescent="0.2">
      <c r="A1985" s="31"/>
      <c r="B1985" s="10" t="s">
        <v>1614</v>
      </c>
    </row>
    <row r="1986" spans="1:2" outlineLevel="2" x14ac:dyDescent="0.2">
      <c r="A1986" s="31"/>
      <c r="B1986" s="11" t="s">
        <v>776</v>
      </c>
    </row>
    <row r="1987" spans="1:2" outlineLevel="2" x14ac:dyDescent="0.2">
      <c r="A1987" s="31"/>
      <c r="B1987" s="14" t="s">
        <v>5909</v>
      </c>
    </row>
    <row r="1988" spans="1:2" ht="25.5" outlineLevel="2" x14ac:dyDescent="0.2">
      <c r="A1988" s="31"/>
      <c r="B1988" s="14" t="s">
        <v>5910</v>
      </c>
    </row>
    <row r="1989" spans="1:2" ht="25.5" outlineLevel="2" x14ac:dyDescent="0.2">
      <c r="A1989" s="31"/>
      <c r="B1989" s="11" t="s">
        <v>2368</v>
      </c>
    </row>
    <row r="1990" spans="1:2" ht="25.5" outlineLevel="2" x14ac:dyDescent="0.2">
      <c r="A1990" s="31"/>
      <c r="B1990" s="11" t="s">
        <v>2369</v>
      </c>
    </row>
    <row r="1991" spans="1:2" outlineLevel="2" x14ac:dyDescent="0.2">
      <c r="A1991" s="31"/>
      <c r="B1991" s="11" t="s">
        <v>777</v>
      </c>
    </row>
    <row r="1992" spans="1:2" ht="13.5" outlineLevel="2" x14ac:dyDescent="0.2">
      <c r="A1992" s="31"/>
      <c r="B1992" s="15" t="s">
        <v>1615</v>
      </c>
    </row>
    <row r="1993" spans="1:2" outlineLevel="2" x14ac:dyDescent="0.2">
      <c r="A1993" s="31"/>
      <c r="B1993" s="16" t="s">
        <v>2370</v>
      </c>
    </row>
    <row r="1994" spans="1:2" ht="25.5" outlineLevel="2" x14ac:dyDescent="0.2">
      <c r="A1994" s="31"/>
      <c r="B1994" s="16" t="s">
        <v>2371</v>
      </c>
    </row>
    <row r="1995" spans="1:2" outlineLevel="2" x14ac:dyDescent="0.2">
      <c r="A1995" s="31" t="s">
        <v>7108</v>
      </c>
      <c r="B1995" s="11" t="s">
        <v>2372</v>
      </c>
    </row>
    <row r="1996" spans="1:2" outlineLevel="2" x14ac:dyDescent="0.2">
      <c r="A1996" s="31"/>
      <c r="B1996" s="10" t="s">
        <v>1614</v>
      </c>
    </row>
    <row r="1997" spans="1:2" outlineLevel="2" x14ac:dyDescent="0.2">
      <c r="A1997" s="31"/>
      <c r="B1997" s="11" t="s">
        <v>778</v>
      </c>
    </row>
    <row r="1998" spans="1:2" ht="25.5" outlineLevel="2" x14ac:dyDescent="0.2">
      <c r="A1998" s="31"/>
      <c r="B1998" s="14" t="s">
        <v>5911</v>
      </c>
    </row>
    <row r="1999" spans="1:2" outlineLevel="2" x14ac:dyDescent="0.2">
      <c r="A1999" s="31" t="s">
        <v>7109</v>
      </c>
      <c r="B1999" s="10" t="s">
        <v>2373</v>
      </c>
    </row>
    <row r="2000" spans="1:2" outlineLevel="2" x14ac:dyDescent="0.2">
      <c r="A2000" s="31"/>
      <c r="B2000" s="10" t="s">
        <v>1960</v>
      </c>
    </row>
    <row r="2001" spans="1:2" ht="38.25" outlineLevel="2" x14ac:dyDescent="0.2">
      <c r="A2001" s="31"/>
      <c r="B2001" s="11" t="s">
        <v>779</v>
      </c>
    </row>
    <row r="2002" spans="1:2" outlineLevel="2" x14ac:dyDescent="0.2">
      <c r="A2002" s="31" t="s">
        <v>7110</v>
      </c>
      <c r="B2002" s="11" t="s">
        <v>2373</v>
      </c>
    </row>
    <row r="2003" spans="1:2" outlineLevel="2" x14ac:dyDescent="0.2">
      <c r="A2003" s="31"/>
      <c r="B2003" s="10" t="s">
        <v>1614</v>
      </c>
    </row>
    <row r="2004" spans="1:2" outlineLevel="2" x14ac:dyDescent="0.2">
      <c r="A2004" s="31"/>
      <c r="B2004" s="11" t="s">
        <v>780</v>
      </c>
    </row>
    <row r="2005" spans="1:2" outlineLevel="2" x14ac:dyDescent="0.2">
      <c r="A2005" s="31"/>
      <c r="B2005" s="14" t="s">
        <v>5912</v>
      </c>
    </row>
    <row r="2006" spans="1:2" outlineLevel="2" x14ac:dyDescent="0.2">
      <c r="A2006" s="31"/>
      <c r="B2006" s="14" t="s">
        <v>5913</v>
      </c>
    </row>
    <row r="2007" spans="1:2" outlineLevel="2" x14ac:dyDescent="0.2">
      <c r="A2007" s="31"/>
      <c r="B2007" s="14" t="s">
        <v>5914</v>
      </c>
    </row>
    <row r="2008" spans="1:2" outlineLevel="2" x14ac:dyDescent="0.2">
      <c r="A2008" s="31"/>
      <c r="B2008" s="14" t="s">
        <v>5915</v>
      </c>
    </row>
    <row r="2009" spans="1:2" outlineLevel="2" x14ac:dyDescent="0.2">
      <c r="A2009" s="31"/>
      <c r="B2009" s="14" t="s">
        <v>5916</v>
      </c>
    </row>
    <row r="2010" spans="1:2" outlineLevel="2" x14ac:dyDescent="0.2">
      <c r="A2010" s="31"/>
      <c r="B2010" s="14" t="s">
        <v>5917</v>
      </c>
    </row>
    <row r="2011" spans="1:2" outlineLevel="2" x14ac:dyDescent="0.2">
      <c r="A2011" s="31"/>
      <c r="B2011" s="11" t="s">
        <v>781</v>
      </c>
    </row>
    <row r="2012" spans="1:2" ht="13.5" outlineLevel="2" x14ac:dyDescent="0.2">
      <c r="A2012" s="31"/>
      <c r="B2012" s="15" t="s">
        <v>1615</v>
      </c>
    </row>
    <row r="2013" spans="1:2" outlineLevel="2" x14ac:dyDescent="0.2">
      <c r="A2013" s="31"/>
      <c r="B2013" s="16" t="s">
        <v>2374</v>
      </c>
    </row>
    <row r="2014" spans="1:2" outlineLevel="2" x14ac:dyDescent="0.2">
      <c r="A2014" s="31"/>
      <c r="B2014" s="16" t="s">
        <v>2375</v>
      </c>
    </row>
    <row r="2015" spans="1:2" outlineLevel="2" x14ac:dyDescent="0.2">
      <c r="A2015" s="31"/>
      <c r="B2015" s="16" t="s">
        <v>2376</v>
      </c>
    </row>
    <row r="2016" spans="1:2" outlineLevel="2" x14ac:dyDescent="0.2">
      <c r="A2016" s="31" t="s">
        <v>7111</v>
      </c>
      <c r="B2016" s="10" t="s">
        <v>2377</v>
      </c>
    </row>
    <row r="2017" spans="1:2" outlineLevel="2" x14ac:dyDescent="0.2">
      <c r="A2017" s="31" t="s">
        <v>7112</v>
      </c>
      <c r="B2017" s="11" t="s">
        <v>2377</v>
      </c>
    </row>
    <row r="2018" spans="1:2" outlineLevel="2" x14ac:dyDescent="0.2">
      <c r="A2018" s="31"/>
      <c r="B2018" s="10" t="s">
        <v>1614</v>
      </c>
    </row>
    <row r="2019" spans="1:2" outlineLevel="2" x14ac:dyDescent="0.2">
      <c r="A2019" s="31"/>
      <c r="B2019" s="11" t="s">
        <v>782</v>
      </c>
    </row>
    <row r="2020" spans="1:2" outlineLevel="2" x14ac:dyDescent="0.2">
      <c r="A2020" s="31"/>
      <c r="B2020" s="14" t="s">
        <v>5918</v>
      </c>
    </row>
    <row r="2021" spans="1:2" outlineLevel="2" x14ac:dyDescent="0.2">
      <c r="A2021" s="31"/>
      <c r="B2021" s="14" t="s">
        <v>5919</v>
      </c>
    </row>
    <row r="2022" spans="1:2" ht="25.5" outlineLevel="2" x14ac:dyDescent="0.2">
      <c r="A2022" s="31"/>
      <c r="B2022" s="11" t="s">
        <v>783</v>
      </c>
    </row>
    <row r="2023" spans="1:2" outlineLevel="2" x14ac:dyDescent="0.2">
      <c r="A2023" s="31" t="s">
        <v>7113</v>
      </c>
      <c r="B2023" s="10" t="s">
        <v>101</v>
      </c>
    </row>
    <row r="2024" spans="1:2" outlineLevel="2" x14ac:dyDescent="0.2">
      <c r="A2024" s="31" t="s">
        <v>7114</v>
      </c>
      <c r="B2024" s="10" t="s">
        <v>101</v>
      </c>
    </row>
    <row r="2025" spans="1:2" outlineLevel="2" x14ac:dyDescent="0.2">
      <c r="A2025" s="31" t="s">
        <v>7115</v>
      </c>
      <c r="B2025" s="11" t="s">
        <v>101</v>
      </c>
    </row>
    <row r="2026" spans="1:2" outlineLevel="2" x14ac:dyDescent="0.2">
      <c r="A2026" s="31"/>
      <c r="B2026" s="10" t="s">
        <v>1614</v>
      </c>
    </row>
    <row r="2027" spans="1:2" ht="25.5" outlineLevel="2" x14ac:dyDescent="0.2">
      <c r="A2027" s="31"/>
      <c r="B2027" s="11" t="s">
        <v>784</v>
      </c>
    </row>
    <row r="2028" spans="1:2" outlineLevel="2" x14ac:dyDescent="0.2">
      <c r="A2028" s="31"/>
      <c r="B2028" s="11" t="s">
        <v>785</v>
      </c>
    </row>
    <row r="2029" spans="1:2" ht="25.5" outlineLevel="2" x14ac:dyDescent="0.2">
      <c r="A2029" s="31"/>
      <c r="B2029" s="11" t="s">
        <v>786</v>
      </c>
    </row>
    <row r="2030" spans="1:2" outlineLevel="2" x14ac:dyDescent="0.2">
      <c r="A2030" s="31"/>
      <c r="B2030" s="11" t="s">
        <v>787</v>
      </c>
    </row>
    <row r="2031" spans="1:2" ht="13.5" outlineLevel="2" x14ac:dyDescent="0.2">
      <c r="A2031" s="31"/>
      <c r="B2031" s="15" t="s">
        <v>1615</v>
      </c>
    </row>
    <row r="2032" spans="1:2" outlineLevel="2" x14ac:dyDescent="0.2">
      <c r="A2032" s="31"/>
      <c r="B2032" s="16" t="s">
        <v>2378</v>
      </c>
    </row>
    <row r="2033" spans="1:2" outlineLevel="2" x14ac:dyDescent="0.2">
      <c r="A2033" s="31" t="s">
        <v>7116</v>
      </c>
      <c r="B2033" s="10" t="s">
        <v>102</v>
      </c>
    </row>
    <row r="2034" spans="1:2" outlineLevel="2" x14ac:dyDescent="0.2">
      <c r="A2034" s="31" t="s">
        <v>7117</v>
      </c>
      <c r="B2034" s="10" t="s">
        <v>102</v>
      </c>
    </row>
    <row r="2035" spans="1:2" outlineLevel="2" x14ac:dyDescent="0.2">
      <c r="A2035" s="31" t="s">
        <v>7118</v>
      </c>
      <c r="B2035" s="11" t="s">
        <v>2379</v>
      </c>
    </row>
    <row r="2036" spans="1:2" outlineLevel="2" x14ac:dyDescent="0.2">
      <c r="A2036" s="31"/>
      <c r="B2036" s="10" t="s">
        <v>1614</v>
      </c>
    </row>
    <row r="2037" spans="1:2" outlineLevel="2" x14ac:dyDescent="0.2">
      <c r="A2037" s="31"/>
      <c r="B2037" s="11" t="s">
        <v>788</v>
      </c>
    </row>
    <row r="2038" spans="1:2" outlineLevel="2" x14ac:dyDescent="0.2">
      <c r="A2038" s="31"/>
      <c r="B2038" s="11" t="s">
        <v>789</v>
      </c>
    </row>
    <row r="2039" spans="1:2" outlineLevel="2" x14ac:dyDescent="0.2">
      <c r="A2039" s="31"/>
      <c r="B2039" s="11" t="s">
        <v>790</v>
      </c>
    </row>
    <row r="2040" spans="1:2" outlineLevel="2" x14ac:dyDescent="0.2">
      <c r="A2040" s="31"/>
      <c r="B2040" s="11" t="s">
        <v>791</v>
      </c>
    </row>
    <row r="2041" spans="1:2" ht="25.5" outlineLevel="2" x14ac:dyDescent="0.2">
      <c r="A2041" s="31"/>
      <c r="B2041" s="11" t="s">
        <v>792</v>
      </c>
    </row>
    <row r="2042" spans="1:2" outlineLevel="2" x14ac:dyDescent="0.2">
      <c r="A2042" s="31"/>
      <c r="B2042" s="11" t="s">
        <v>793</v>
      </c>
    </row>
    <row r="2043" spans="1:2" ht="25.5" outlineLevel="2" x14ac:dyDescent="0.2">
      <c r="A2043" s="31"/>
      <c r="B2043" s="11" t="s">
        <v>2380</v>
      </c>
    </row>
    <row r="2044" spans="1:2" ht="13.5" outlineLevel="2" x14ac:dyDescent="0.2">
      <c r="A2044" s="31"/>
      <c r="B2044" s="15" t="s">
        <v>1615</v>
      </c>
    </row>
    <row r="2045" spans="1:2" ht="25.5" outlineLevel="2" x14ac:dyDescent="0.2">
      <c r="A2045" s="31"/>
      <c r="B2045" s="16" t="s">
        <v>2381</v>
      </c>
    </row>
    <row r="2046" spans="1:2" outlineLevel="2" x14ac:dyDescent="0.2">
      <c r="A2046" s="31"/>
      <c r="B2046" s="16" t="s">
        <v>2382</v>
      </c>
    </row>
    <row r="2047" spans="1:2" outlineLevel="2" x14ac:dyDescent="0.2">
      <c r="A2047" s="31"/>
      <c r="B2047" s="16" t="s">
        <v>2383</v>
      </c>
    </row>
    <row r="2048" spans="1:2" outlineLevel="2" x14ac:dyDescent="0.2">
      <c r="A2048" s="31" t="s">
        <v>7119</v>
      </c>
      <c r="B2048" s="11" t="s">
        <v>2384</v>
      </c>
    </row>
    <row r="2049" spans="1:2" outlineLevel="2" x14ac:dyDescent="0.2">
      <c r="A2049" s="31"/>
      <c r="B2049" s="10" t="s">
        <v>1614</v>
      </c>
    </row>
    <row r="2050" spans="1:2" ht="25.5" outlineLevel="2" x14ac:dyDescent="0.2">
      <c r="A2050" s="31"/>
      <c r="B2050" s="11" t="s">
        <v>794</v>
      </c>
    </row>
    <row r="2051" spans="1:2" ht="25.5" outlineLevel="2" x14ac:dyDescent="0.2">
      <c r="A2051" s="31" t="s">
        <v>7120</v>
      </c>
      <c r="B2051" s="10" t="s">
        <v>18</v>
      </c>
    </row>
    <row r="2052" spans="1:2" outlineLevel="2" x14ac:dyDescent="0.2">
      <c r="A2052" s="31" t="s">
        <v>7121</v>
      </c>
      <c r="B2052" s="10" t="s">
        <v>795</v>
      </c>
    </row>
    <row r="2053" spans="1:2" outlineLevel="2" x14ac:dyDescent="0.2">
      <c r="A2053" s="31" t="s">
        <v>7122</v>
      </c>
      <c r="B2053" s="11" t="s">
        <v>795</v>
      </c>
    </row>
    <row r="2054" spans="1:2" outlineLevel="2" x14ac:dyDescent="0.2">
      <c r="A2054" s="31"/>
      <c r="B2054" s="10" t="s">
        <v>1614</v>
      </c>
    </row>
    <row r="2055" spans="1:2" ht="25.5" outlineLevel="2" x14ac:dyDescent="0.2">
      <c r="A2055" s="31"/>
      <c r="B2055" s="11" t="s">
        <v>2385</v>
      </c>
    </row>
    <row r="2056" spans="1:2" outlineLevel="2" x14ac:dyDescent="0.2">
      <c r="A2056" s="31"/>
      <c r="B2056" s="11" t="s">
        <v>796</v>
      </c>
    </row>
    <row r="2057" spans="1:2" outlineLevel="2" x14ac:dyDescent="0.2">
      <c r="A2057" s="31"/>
      <c r="B2057" s="11" t="s">
        <v>797</v>
      </c>
    </row>
    <row r="2058" spans="1:2" outlineLevel="2" x14ac:dyDescent="0.2">
      <c r="A2058" s="31"/>
      <c r="B2058" s="11" t="s">
        <v>798</v>
      </c>
    </row>
    <row r="2059" spans="1:2" outlineLevel="2" x14ac:dyDescent="0.2">
      <c r="A2059" s="31"/>
      <c r="B2059" s="22" t="s">
        <v>5920</v>
      </c>
    </row>
    <row r="2060" spans="1:2" outlineLevel="2" x14ac:dyDescent="0.2">
      <c r="A2060" s="31"/>
      <c r="B2060" s="22" t="s">
        <v>5921</v>
      </c>
    </row>
    <row r="2061" spans="1:2" outlineLevel="2" x14ac:dyDescent="0.2">
      <c r="A2061" s="31"/>
      <c r="B2061" s="22" t="s">
        <v>5922</v>
      </c>
    </row>
    <row r="2062" spans="1:2" outlineLevel="2" x14ac:dyDescent="0.2">
      <c r="A2062" s="31"/>
      <c r="B2062" s="11" t="s">
        <v>799</v>
      </c>
    </row>
    <row r="2063" spans="1:2" outlineLevel="2" x14ac:dyDescent="0.2">
      <c r="A2063" s="31"/>
      <c r="B2063" s="22" t="s">
        <v>5923</v>
      </c>
    </row>
    <row r="2064" spans="1:2" outlineLevel="2" x14ac:dyDescent="0.2">
      <c r="A2064" s="31"/>
      <c r="B2064" s="22" t="s">
        <v>5924</v>
      </c>
    </row>
    <row r="2065" spans="1:2" outlineLevel="2" x14ac:dyDescent="0.2">
      <c r="A2065" s="31"/>
      <c r="B2065" s="22" t="s">
        <v>5925</v>
      </c>
    </row>
    <row r="2066" spans="1:2" outlineLevel="2" x14ac:dyDescent="0.2">
      <c r="A2066" s="31"/>
      <c r="B2066" s="22" t="s">
        <v>5926</v>
      </c>
    </row>
    <row r="2067" spans="1:2" outlineLevel="2" x14ac:dyDescent="0.2">
      <c r="A2067" s="31"/>
      <c r="B2067" s="22" t="s">
        <v>5927</v>
      </c>
    </row>
    <row r="2068" spans="1:2" ht="25.5" outlineLevel="2" x14ac:dyDescent="0.2">
      <c r="A2068" s="31"/>
      <c r="B2068" s="22" t="s">
        <v>5928</v>
      </c>
    </row>
    <row r="2069" spans="1:2" ht="13.5" outlineLevel="2" x14ac:dyDescent="0.2">
      <c r="A2069" s="31"/>
      <c r="B2069" s="15" t="s">
        <v>1615</v>
      </c>
    </row>
    <row r="2070" spans="1:2" ht="25.5" outlineLevel="2" x14ac:dyDescent="0.2">
      <c r="A2070" s="31"/>
      <c r="B2070" s="16" t="s">
        <v>2386</v>
      </c>
    </row>
    <row r="2071" spans="1:2" outlineLevel="2" x14ac:dyDescent="0.2">
      <c r="A2071" s="31"/>
      <c r="B2071" s="16" t="s">
        <v>2387</v>
      </c>
    </row>
    <row r="2072" spans="1:2" outlineLevel="2" x14ac:dyDescent="0.2">
      <c r="A2072" s="31"/>
      <c r="B2072" s="16" t="s">
        <v>2388</v>
      </c>
    </row>
    <row r="2073" spans="1:2" outlineLevel="2" x14ac:dyDescent="0.2">
      <c r="A2073" s="31" t="s">
        <v>7123</v>
      </c>
      <c r="B2073" s="10" t="s">
        <v>2389</v>
      </c>
    </row>
    <row r="2074" spans="1:2" outlineLevel="2" x14ac:dyDescent="0.2">
      <c r="A2074" s="31" t="s">
        <v>7124</v>
      </c>
      <c r="B2074" s="11" t="s">
        <v>2389</v>
      </c>
    </row>
    <row r="2075" spans="1:2" outlineLevel="2" x14ac:dyDescent="0.2">
      <c r="A2075" s="31"/>
      <c r="B2075" s="10" t="s">
        <v>1614</v>
      </c>
    </row>
    <row r="2076" spans="1:2" outlineLevel="2" x14ac:dyDescent="0.2">
      <c r="A2076" s="31"/>
      <c r="B2076" s="11" t="s">
        <v>800</v>
      </c>
    </row>
    <row r="2077" spans="1:2" outlineLevel="2" x14ac:dyDescent="0.2">
      <c r="A2077" s="31"/>
      <c r="B2077" s="14" t="s">
        <v>5929</v>
      </c>
    </row>
    <row r="2078" spans="1:2" outlineLevel="2" x14ac:dyDescent="0.2">
      <c r="A2078" s="31"/>
      <c r="B2078" s="14" t="s">
        <v>5930</v>
      </c>
    </row>
    <row r="2079" spans="1:2" outlineLevel="2" x14ac:dyDescent="0.2">
      <c r="A2079" s="31"/>
      <c r="B2079" s="14" t="s">
        <v>5931</v>
      </c>
    </row>
    <row r="2080" spans="1:2" outlineLevel="2" x14ac:dyDescent="0.2">
      <c r="A2080" s="31"/>
      <c r="B2080" s="14" t="s">
        <v>5932</v>
      </c>
    </row>
    <row r="2081" spans="1:2" outlineLevel="2" x14ac:dyDescent="0.2">
      <c r="A2081" s="31"/>
      <c r="B2081" s="14" t="s">
        <v>5933</v>
      </c>
    </row>
    <row r="2082" spans="1:2" ht="25.5" outlineLevel="2" x14ac:dyDescent="0.2">
      <c r="A2082" s="31"/>
      <c r="B2082" s="14" t="s">
        <v>5934</v>
      </c>
    </row>
    <row r="2083" spans="1:2" outlineLevel="2" x14ac:dyDescent="0.2">
      <c r="A2083" s="31"/>
      <c r="B2083" s="14" t="s">
        <v>5935</v>
      </c>
    </row>
    <row r="2084" spans="1:2" outlineLevel="2" x14ac:dyDescent="0.2">
      <c r="A2084" s="31"/>
      <c r="B2084" s="14" t="s">
        <v>5936</v>
      </c>
    </row>
    <row r="2085" spans="1:2" outlineLevel="2" x14ac:dyDescent="0.2">
      <c r="A2085" s="31"/>
      <c r="B2085" s="14" t="s">
        <v>5937</v>
      </c>
    </row>
    <row r="2086" spans="1:2" outlineLevel="2" x14ac:dyDescent="0.2">
      <c r="A2086" s="31"/>
      <c r="B2086" s="11" t="s">
        <v>801</v>
      </c>
    </row>
    <row r="2087" spans="1:2" ht="13.5" outlineLevel="2" x14ac:dyDescent="0.2">
      <c r="A2087" s="31"/>
      <c r="B2087" s="15" t="s">
        <v>1615</v>
      </c>
    </row>
    <row r="2088" spans="1:2" outlineLevel="2" x14ac:dyDescent="0.2">
      <c r="A2088" s="31"/>
      <c r="B2088" s="16" t="s">
        <v>2390</v>
      </c>
    </row>
    <row r="2089" spans="1:2" outlineLevel="2" x14ac:dyDescent="0.2">
      <c r="A2089" s="31" t="s">
        <v>7125</v>
      </c>
      <c r="B2089" s="10" t="s">
        <v>103</v>
      </c>
    </row>
    <row r="2090" spans="1:2" outlineLevel="2" x14ac:dyDescent="0.2">
      <c r="A2090" s="31"/>
      <c r="B2090" s="10" t="s">
        <v>1637</v>
      </c>
    </row>
    <row r="2091" spans="1:2" ht="25.5" outlineLevel="2" x14ac:dyDescent="0.2">
      <c r="A2091" s="31"/>
      <c r="B2091" s="11" t="s">
        <v>2391</v>
      </c>
    </row>
    <row r="2092" spans="1:2" outlineLevel="2" x14ac:dyDescent="0.2">
      <c r="A2092" s="31" t="s">
        <v>7126</v>
      </c>
      <c r="B2092" s="10" t="s">
        <v>2392</v>
      </c>
    </row>
    <row r="2093" spans="1:2" ht="25.5" outlineLevel="2" x14ac:dyDescent="0.2">
      <c r="A2093" s="31" t="s">
        <v>7127</v>
      </c>
      <c r="B2093" s="11" t="s">
        <v>2393</v>
      </c>
    </row>
    <row r="2094" spans="1:2" outlineLevel="2" x14ac:dyDescent="0.2">
      <c r="A2094" s="31"/>
      <c r="B2094" s="10" t="s">
        <v>1614</v>
      </c>
    </row>
    <row r="2095" spans="1:2" outlineLevel="2" x14ac:dyDescent="0.2">
      <c r="A2095" s="31"/>
      <c r="B2095" s="11" t="s">
        <v>802</v>
      </c>
    </row>
    <row r="2096" spans="1:2" outlineLevel="2" x14ac:dyDescent="0.2">
      <c r="A2096" s="31"/>
      <c r="B2096" s="11" t="s">
        <v>2394</v>
      </c>
    </row>
    <row r="2097" spans="1:2" outlineLevel="2" x14ac:dyDescent="0.2">
      <c r="A2097" s="31"/>
      <c r="B2097" s="11" t="s">
        <v>803</v>
      </c>
    </row>
    <row r="2098" spans="1:2" outlineLevel="2" x14ac:dyDescent="0.2">
      <c r="A2098" s="31"/>
      <c r="B2098" s="11" t="s">
        <v>804</v>
      </c>
    </row>
    <row r="2099" spans="1:2" outlineLevel="2" x14ac:dyDescent="0.2">
      <c r="A2099" s="31" t="s">
        <v>7128</v>
      </c>
      <c r="B2099" s="11" t="s">
        <v>2395</v>
      </c>
    </row>
    <row r="2100" spans="1:2" outlineLevel="2" x14ac:dyDescent="0.2">
      <c r="A2100" s="31" t="s">
        <v>7129</v>
      </c>
      <c r="B2100" s="10" t="s">
        <v>2396</v>
      </c>
    </row>
    <row r="2101" spans="1:2" outlineLevel="2" x14ac:dyDescent="0.2">
      <c r="A2101" s="31" t="s">
        <v>7130</v>
      </c>
      <c r="B2101" s="11" t="s">
        <v>2396</v>
      </c>
    </row>
    <row r="2102" spans="1:2" outlineLevel="2" x14ac:dyDescent="0.2">
      <c r="A2102" s="31"/>
      <c r="B2102" s="10" t="s">
        <v>1614</v>
      </c>
    </row>
    <row r="2103" spans="1:2" ht="25.5" outlineLevel="2" x14ac:dyDescent="0.2">
      <c r="A2103" s="31"/>
      <c r="B2103" s="11" t="s">
        <v>805</v>
      </c>
    </row>
    <row r="2104" spans="1:2" ht="13.5" outlineLevel="2" x14ac:dyDescent="0.2">
      <c r="A2104" s="31"/>
      <c r="B2104" s="15" t="s">
        <v>1615</v>
      </c>
    </row>
    <row r="2105" spans="1:2" outlineLevel="2" x14ac:dyDescent="0.2">
      <c r="A2105" s="31"/>
      <c r="B2105" s="16" t="s">
        <v>2397</v>
      </c>
    </row>
    <row r="2106" spans="1:2" outlineLevel="2" x14ac:dyDescent="0.2">
      <c r="A2106" s="31" t="s">
        <v>7131</v>
      </c>
      <c r="B2106" s="10" t="s">
        <v>2398</v>
      </c>
    </row>
    <row r="2107" spans="1:2" outlineLevel="2" x14ac:dyDescent="0.2">
      <c r="A2107" s="31" t="s">
        <v>7132</v>
      </c>
      <c r="B2107" s="11" t="s">
        <v>2398</v>
      </c>
    </row>
    <row r="2108" spans="1:2" outlineLevel="2" x14ac:dyDescent="0.2">
      <c r="A2108" s="31"/>
      <c r="B2108" s="10" t="s">
        <v>1614</v>
      </c>
    </row>
    <row r="2109" spans="1:2" outlineLevel="2" x14ac:dyDescent="0.2">
      <c r="A2109" s="31"/>
      <c r="B2109" s="11" t="s">
        <v>806</v>
      </c>
    </row>
    <row r="2110" spans="1:2" outlineLevel="2" x14ac:dyDescent="0.2">
      <c r="A2110" s="31"/>
      <c r="B2110" s="11" t="s">
        <v>807</v>
      </c>
    </row>
    <row r="2111" spans="1:2" ht="25.5" outlineLevel="2" x14ac:dyDescent="0.2">
      <c r="A2111" s="31"/>
      <c r="B2111" s="11" t="s">
        <v>808</v>
      </c>
    </row>
    <row r="2112" spans="1:2" outlineLevel="2" x14ac:dyDescent="0.2">
      <c r="A2112" s="31"/>
      <c r="B2112" s="11" t="s">
        <v>809</v>
      </c>
    </row>
    <row r="2113" spans="1:2" ht="13.5" outlineLevel="2" x14ac:dyDescent="0.2">
      <c r="A2113" s="31"/>
      <c r="B2113" s="15" t="s">
        <v>1615</v>
      </c>
    </row>
    <row r="2114" spans="1:2" ht="25.5" outlineLevel="2" x14ac:dyDescent="0.2">
      <c r="A2114" s="31"/>
      <c r="B2114" s="16" t="s">
        <v>2399</v>
      </c>
    </row>
    <row r="2115" spans="1:2" outlineLevel="2" x14ac:dyDescent="0.2">
      <c r="A2115" s="31"/>
      <c r="B2115" s="16" t="s">
        <v>2400</v>
      </c>
    </row>
    <row r="2116" spans="1:2" outlineLevel="2" x14ac:dyDescent="0.2">
      <c r="A2116" s="31" t="s">
        <v>7133</v>
      </c>
      <c r="B2116" s="10" t="s">
        <v>2401</v>
      </c>
    </row>
    <row r="2117" spans="1:2" outlineLevel="2" x14ac:dyDescent="0.2">
      <c r="A2117" s="31" t="s">
        <v>7134</v>
      </c>
      <c r="B2117" s="11" t="s">
        <v>2402</v>
      </c>
    </row>
    <row r="2118" spans="1:2" outlineLevel="2" x14ac:dyDescent="0.2">
      <c r="A2118" s="31"/>
      <c r="B2118" s="10" t="s">
        <v>1614</v>
      </c>
    </row>
    <row r="2119" spans="1:2" ht="25.5" outlineLevel="2" x14ac:dyDescent="0.2">
      <c r="A2119" s="31"/>
      <c r="B2119" s="11" t="s">
        <v>810</v>
      </c>
    </row>
    <row r="2120" spans="1:2" outlineLevel="2" x14ac:dyDescent="0.2">
      <c r="A2120" s="31"/>
      <c r="B2120" s="11" t="s">
        <v>811</v>
      </c>
    </row>
    <row r="2121" spans="1:2" outlineLevel="2" x14ac:dyDescent="0.2">
      <c r="A2121" s="31" t="s">
        <v>7135</v>
      </c>
      <c r="B2121" s="11" t="s">
        <v>2403</v>
      </c>
    </row>
    <row r="2122" spans="1:2" outlineLevel="2" x14ac:dyDescent="0.2">
      <c r="A2122" s="31"/>
      <c r="B2122" s="10" t="s">
        <v>1614</v>
      </c>
    </row>
    <row r="2123" spans="1:2" outlineLevel="2" x14ac:dyDescent="0.2">
      <c r="A2123" s="31"/>
      <c r="B2123" s="11" t="s">
        <v>812</v>
      </c>
    </row>
    <row r="2124" spans="1:2" ht="25.5" outlineLevel="2" x14ac:dyDescent="0.2">
      <c r="A2124" s="31" t="s">
        <v>7136</v>
      </c>
      <c r="B2124" s="11" t="s">
        <v>2404</v>
      </c>
    </row>
    <row r="2125" spans="1:2" outlineLevel="2" x14ac:dyDescent="0.2">
      <c r="A2125" s="31"/>
      <c r="B2125" s="10" t="s">
        <v>1614</v>
      </c>
    </row>
    <row r="2126" spans="1:2" ht="38.25" outlineLevel="2" x14ac:dyDescent="0.2">
      <c r="A2126" s="31"/>
      <c r="B2126" s="11" t="s">
        <v>2405</v>
      </c>
    </row>
    <row r="2127" spans="1:2" outlineLevel="2" x14ac:dyDescent="0.2">
      <c r="A2127" s="31"/>
      <c r="B2127" s="11" t="s">
        <v>813</v>
      </c>
    </row>
    <row r="2128" spans="1:2" outlineLevel="2" x14ac:dyDescent="0.2">
      <c r="A2128" s="31" t="s">
        <v>7137</v>
      </c>
      <c r="B2128" s="11" t="s">
        <v>2406</v>
      </c>
    </row>
    <row r="2129" spans="1:2" outlineLevel="2" x14ac:dyDescent="0.2">
      <c r="A2129" s="31"/>
      <c r="B2129" s="10" t="s">
        <v>1614</v>
      </c>
    </row>
    <row r="2130" spans="1:2" outlineLevel="2" x14ac:dyDescent="0.2">
      <c r="A2130" s="31"/>
      <c r="B2130" s="11" t="s">
        <v>814</v>
      </c>
    </row>
    <row r="2131" spans="1:2" ht="25.5" outlineLevel="2" x14ac:dyDescent="0.2">
      <c r="A2131" s="31"/>
      <c r="B2131" s="14" t="s">
        <v>5938</v>
      </c>
    </row>
    <row r="2132" spans="1:2" outlineLevel="2" x14ac:dyDescent="0.2">
      <c r="A2132" s="31"/>
      <c r="B2132" s="14" t="s">
        <v>5939</v>
      </c>
    </row>
    <row r="2133" spans="1:2" outlineLevel="2" x14ac:dyDescent="0.2">
      <c r="A2133" s="31"/>
      <c r="B2133" s="14" t="s">
        <v>5940</v>
      </c>
    </row>
    <row r="2134" spans="1:2" outlineLevel="2" x14ac:dyDescent="0.2">
      <c r="A2134" s="31"/>
      <c r="B2134" s="14" t="s">
        <v>5941</v>
      </c>
    </row>
    <row r="2135" spans="1:2" outlineLevel="2" x14ac:dyDescent="0.2">
      <c r="A2135" s="31"/>
      <c r="B2135" s="14" t="s">
        <v>5942</v>
      </c>
    </row>
    <row r="2136" spans="1:2" ht="25.5" outlineLevel="2" x14ac:dyDescent="0.2">
      <c r="A2136" s="31"/>
      <c r="B2136" s="14" t="s">
        <v>5943</v>
      </c>
    </row>
    <row r="2137" spans="1:2" outlineLevel="2" x14ac:dyDescent="0.2">
      <c r="A2137" s="31"/>
      <c r="B2137" s="14" t="s">
        <v>5944</v>
      </c>
    </row>
    <row r="2138" spans="1:2" outlineLevel="2" x14ac:dyDescent="0.2">
      <c r="A2138" s="31"/>
      <c r="B2138" s="14" t="s">
        <v>5945</v>
      </c>
    </row>
    <row r="2139" spans="1:2" outlineLevel="2" x14ac:dyDescent="0.2">
      <c r="A2139" s="31"/>
      <c r="B2139" s="14" t="s">
        <v>5946</v>
      </c>
    </row>
    <row r="2140" spans="1:2" ht="25.5" outlineLevel="2" x14ac:dyDescent="0.2">
      <c r="A2140" s="31"/>
      <c r="B2140" s="14" t="s">
        <v>5947</v>
      </c>
    </row>
    <row r="2141" spans="1:2" outlineLevel="2" x14ac:dyDescent="0.2">
      <c r="A2141" s="31"/>
      <c r="B2141" s="14" t="s">
        <v>5948</v>
      </c>
    </row>
    <row r="2142" spans="1:2" outlineLevel="2" x14ac:dyDescent="0.2">
      <c r="A2142" s="31"/>
      <c r="B2142" s="14" t="s">
        <v>5949</v>
      </c>
    </row>
    <row r="2143" spans="1:2" outlineLevel="2" x14ac:dyDescent="0.2">
      <c r="A2143" s="31"/>
      <c r="B2143" s="14" t="s">
        <v>5950</v>
      </c>
    </row>
    <row r="2144" spans="1:2" outlineLevel="2" x14ac:dyDescent="0.2">
      <c r="A2144" s="31"/>
      <c r="B2144" s="11" t="s">
        <v>815</v>
      </c>
    </row>
    <row r="2145" spans="1:2" ht="13.5" outlineLevel="2" x14ac:dyDescent="0.2">
      <c r="A2145" s="31"/>
      <c r="B2145" s="15" t="s">
        <v>1615</v>
      </c>
    </row>
    <row r="2146" spans="1:2" outlineLevel="2" x14ac:dyDescent="0.2">
      <c r="A2146" s="31"/>
      <c r="B2146" s="16" t="s">
        <v>2407</v>
      </c>
    </row>
    <row r="2147" spans="1:2" ht="25.5" outlineLevel="2" x14ac:dyDescent="0.2">
      <c r="A2147" s="31"/>
      <c r="B2147" s="16" t="s">
        <v>2386</v>
      </c>
    </row>
    <row r="2148" spans="1:2" ht="25.5" outlineLevel="2" x14ac:dyDescent="0.2">
      <c r="A2148" s="31"/>
      <c r="B2148" s="16" t="s">
        <v>2408</v>
      </c>
    </row>
    <row r="2149" spans="1:2" outlineLevel="2" x14ac:dyDescent="0.2">
      <c r="A2149" s="31"/>
      <c r="B2149" s="16" t="s">
        <v>2409</v>
      </c>
    </row>
    <row r="2150" spans="1:2" outlineLevel="2" x14ac:dyDescent="0.2">
      <c r="A2150" s="31"/>
      <c r="B2150" s="16" t="s">
        <v>2410</v>
      </c>
    </row>
    <row r="2151" spans="1:2" ht="25.5" outlineLevel="2" x14ac:dyDescent="0.2">
      <c r="A2151" s="31"/>
      <c r="B2151" s="16" t="s">
        <v>2411</v>
      </c>
    </row>
    <row r="2152" spans="1:2" outlineLevel="2" x14ac:dyDescent="0.2">
      <c r="A2152" s="31" t="s">
        <v>7138</v>
      </c>
      <c r="B2152" s="10" t="s">
        <v>19</v>
      </c>
    </row>
    <row r="2153" spans="1:2" outlineLevel="2" x14ac:dyDescent="0.2">
      <c r="A2153" s="31" t="s">
        <v>7139</v>
      </c>
      <c r="B2153" s="10" t="s">
        <v>19</v>
      </c>
    </row>
    <row r="2154" spans="1:2" outlineLevel="2" x14ac:dyDescent="0.2">
      <c r="A2154" s="31" t="s">
        <v>7140</v>
      </c>
      <c r="B2154" s="11" t="s">
        <v>19</v>
      </c>
    </row>
    <row r="2155" spans="1:2" outlineLevel="2" x14ac:dyDescent="0.2">
      <c r="A2155" s="31"/>
      <c r="B2155" s="10" t="s">
        <v>1614</v>
      </c>
    </row>
    <row r="2156" spans="1:2" outlineLevel="2" x14ac:dyDescent="0.2">
      <c r="A2156" s="31"/>
      <c r="B2156" s="11" t="s">
        <v>816</v>
      </c>
    </row>
    <row r="2157" spans="1:2" ht="25.5" outlineLevel="2" x14ac:dyDescent="0.2">
      <c r="A2157" s="31"/>
      <c r="B2157" s="11" t="s">
        <v>817</v>
      </c>
    </row>
    <row r="2158" spans="1:2" ht="25.5" outlineLevel="2" x14ac:dyDescent="0.2">
      <c r="A2158" s="31"/>
      <c r="B2158" s="11" t="s">
        <v>818</v>
      </c>
    </row>
    <row r="2159" spans="1:2" outlineLevel="2" x14ac:dyDescent="0.2">
      <c r="A2159" s="31"/>
      <c r="B2159" s="11" t="s">
        <v>819</v>
      </c>
    </row>
    <row r="2160" spans="1:2" ht="13.5" outlineLevel="2" x14ac:dyDescent="0.2">
      <c r="A2160" s="31"/>
      <c r="B2160" s="15" t="s">
        <v>1615</v>
      </c>
    </row>
    <row r="2161" spans="1:2" outlineLevel="2" x14ac:dyDescent="0.2">
      <c r="A2161" s="31"/>
      <c r="B2161" s="16" t="s">
        <v>2412</v>
      </c>
    </row>
    <row r="2162" spans="1:2" outlineLevel="2" x14ac:dyDescent="0.2">
      <c r="A2162" s="31"/>
      <c r="B2162" s="16" t="s">
        <v>2413</v>
      </c>
    </row>
    <row r="2163" spans="1:2" ht="25.5" outlineLevel="1" x14ac:dyDescent="0.2">
      <c r="A2163" s="31" t="s">
        <v>2414</v>
      </c>
      <c r="B2163" s="19" t="s">
        <v>2415</v>
      </c>
    </row>
    <row r="2164" spans="1:2" ht="25.5" outlineLevel="1" x14ac:dyDescent="0.2">
      <c r="A2164" s="31" t="s">
        <v>7141</v>
      </c>
      <c r="B2164" s="9" t="s">
        <v>2415</v>
      </c>
    </row>
    <row r="2165" spans="1:2" outlineLevel="2" x14ac:dyDescent="0.2">
      <c r="A2165" s="31" t="s">
        <v>7142</v>
      </c>
      <c r="B2165" s="10" t="s">
        <v>104</v>
      </c>
    </row>
    <row r="2166" spans="1:2" outlineLevel="2" x14ac:dyDescent="0.2">
      <c r="A2166" s="31" t="s">
        <v>7143</v>
      </c>
      <c r="B2166" s="10" t="s">
        <v>104</v>
      </c>
    </row>
    <row r="2167" spans="1:2" outlineLevel="2" x14ac:dyDescent="0.2">
      <c r="A2167" s="31" t="s">
        <v>7144</v>
      </c>
      <c r="B2167" s="11" t="s">
        <v>104</v>
      </c>
    </row>
    <row r="2168" spans="1:2" outlineLevel="2" x14ac:dyDescent="0.2">
      <c r="A2168" s="31"/>
      <c r="B2168" s="10" t="s">
        <v>1614</v>
      </c>
    </row>
    <row r="2169" spans="1:2" ht="38.25" outlineLevel="2" x14ac:dyDescent="0.2">
      <c r="A2169" s="31"/>
      <c r="B2169" s="11" t="s">
        <v>2416</v>
      </c>
    </row>
    <row r="2170" spans="1:2" outlineLevel="2" x14ac:dyDescent="0.2">
      <c r="A2170" s="31"/>
      <c r="B2170" s="11" t="s">
        <v>820</v>
      </c>
    </row>
    <row r="2171" spans="1:2" outlineLevel="2" x14ac:dyDescent="0.2">
      <c r="A2171" s="31"/>
      <c r="B2171" s="11" t="s">
        <v>821</v>
      </c>
    </row>
    <row r="2172" spans="1:2" outlineLevel="2" x14ac:dyDescent="0.2">
      <c r="A2172" s="31"/>
      <c r="B2172" s="11" t="s">
        <v>2417</v>
      </c>
    </row>
    <row r="2173" spans="1:2" outlineLevel="2" x14ac:dyDescent="0.2">
      <c r="A2173" s="31" t="s">
        <v>7145</v>
      </c>
      <c r="B2173" s="10" t="s">
        <v>105</v>
      </c>
    </row>
    <row r="2174" spans="1:2" outlineLevel="2" x14ac:dyDescent="0.2">
      <c r="A2174" s="31" t="s">
        <v>7146</v>
      </c>
      <c r="B2174" s="10" t="s">
        <v>105</v>
      </c>
    </row>
    <row r="2175" spans="1:2" ht="13.5" outlineLevel="2" x14ac:dyDescent="0.2">
      <c r="A2175" s="31"/>
      <c r="B2175" s="15" t="s">
        <v>1964</v>
      </c>
    </row>
    <row r="2176" spans="1:2" ht="25.5" outlineLevel="2" x14ac:dyDescent="0.2">
      <c r="A2176" s="31"/>
      <c r="B2176" s="16" t="s">
        <v>2418</v>
      </c>
    </row>
    <row r="2177" spans="1:2" ht="25.5" outlineLevel="2" x14ac:dyDescent="0.2">
      <c r="A2177" s="31"/>
      <c r="B2177" s="16" t="s">
        <v>2419</v>
      </c>
    </row>
    <row r="2178" spans="1:2" ht="25.5" outlineLevel="2" x14ac:dyDescent="0.2">
      <c r="A2178" s="31"/>
      <c r="B2178" s="16" t="s">
        <v>2420</v>
      </c>
    </row>
    <row r="2179" spans="1:2" outlineLevel="2" x14ac:dyDescent="0.2">
      <c r="A2179" s="31"/>
      <c r="B2179" s="16" t="s">
        <v>822</v>
      </c>
    </row>
    <row r="2180" spans="1:2" outlineLevel="2" x14ac:dyDescent="0.2">
      <c r="A2180" s="31"/>
      <c r="B2180" s="16" t="s">
        <v>2421</v>
      </c>
    </row>
    <row r="2181" spans="1:2" outlineLevel="2" x14ac:dyDescent="0.2">
      <c r="A2181" s="31"/>
      <c r="B2181" s="16" t="s">
        <v>2422</v>
      </c>
    </row>
    <row r="2182" spans="1:2" ht="25.5" outlineLevel="2" x14ac:dyDescent="0.2">
      <c r="A2182" s="31"/>
      <c r="B2182" s="16" t="s">
        <v>2423</v>
      </c>
    </row>
    <row r="2183" spans="1:2" outlineLevel="2" x14ac:dyDescent="0.2">
      <c r="A2183" s="31"/>
      <c r="B2183" s="16" t="s">
        <v>823</v>
      </c>
    </row>
    <row r="2184" spans="1:2" outlineLevel="2" x14ac:dyDescent="0.2">
      <c r="A2184" s="31" t="s">
        <v>7147</v>
      </c>
      <c r="B2184" s="11" t="s">
        <v>2424</v>
      </c>
    </row>
    <row r="2185" spans="1:2" outlineLevel="2" x14ac:dyDescent="0.2">
      <c r="A2185" s="31"/>
      <c r="B2185" s="10" t="s">
        <v>1614</v>
      </c>
    </row>
    <row r="2186" spans="1:2" outlineLevel="2" x14ac:dyDescent="0.2">
      <c r="A2186" s="31"/>
      <c r="B2186" s="11" t="s">
        <v>824</v>
      </c>
    </row>
    <row r="2187" spans="1:2" outlineLevel="2" x14ac:dyDescent="0.2">
      <c r="A2187" s="31"/>
      <c r="B2187" s="13" t="s">
        <v>5951</v>
      </c>
    </row>
    <row r="2188" spans="1:2" outlineLevel="2" x14ac:dyDescent="0.2">
      <c r="A2188" s="31"/>
      <c r="B2188" s="13" t="s">
        <v>5952</v>
      </c>
    </row>
    <row r="2189" spans="1:2" outlineLevel="2" x14ac:dyDescent="0.2">
      <c r="A2189" s="31"/>
      <c r="B2189" s="13" t="s">
        <v>5953</v>
      </c>
    </row>
    <row r="2190" spans="1:2" ht="25.5" outlineLevel="2" x14ac:dyDescent="0.2">
      <c r="A2190" s="31"/>
      <c r="B2190" s="11" t="s">
        <v>825</v>
      </c>
    </row>
    <row r="2191" spans="1:2" ht="12.75" customHeight="1" outlineLevel="2" x14ac:dyDescent="0.2">
      <c r="A2191" s="31"/>
      <c r="B2191" s="11" t="s">
        <v>826</v>
      </c>
    </row>
    <row r="2192" spans="1:2" outlineLevel="2" x14ac:dyDescent="0.2">
      <c r="A2192" s="31"/>
      <c r="B2192" s="11" t="s">
        <v>827</v>
      </c>
    </row>
    <row r="2193" spans="1:2" outlineLevel="2" x14ac:dyDescent="0.2">
      <c r="A2193" s="31"/>
      <c r="B2193" s="11" t="s">
        <v>828</v>
      </c>
    </row>
    <row r="2194" spans="1:2" ht="25.5" outlineLevel="2" x14ac:dyDescent="0.2">
      <c r="A2194" s="31"/>
      <c r="B2194" s="11" t="s">
        <v>829</v>
      </c>
    </row>
    <row r="2195" spans="1:2" ht="12.75" customHeight="1" outlineLevel="2" x14ac:dyDescent="0.2">
      <c r="A2195" s="31"/>
      <c r="B2195" s="11" t="s">
        <v>830</v>
      </c>
    </row>
    <row r="2196" spans="1:2" outlineLevel="2" x14ac:dyDescent="0.2">
      <c r="A2196" s="31" t="s">
        <v>7148</v>
      </c>
      <c r="B2196" s="11" t="s">
        <v>2425</v>
      </c>
    </row>
    <row r="2197" spans="1:2" outlineLevel="2" x14ac:dyDescent="0.2">
      <c r="A2197" s="31" t="s">
        <v>7149</v>
      </c>
      <c r="B2197" s="11" t="s">
        <v>2426</v>
      </c>
    </row>
    <row r="2198" spans="1:2" outlineLevel="2" x14ac:dyDescent="0.2">
      <c r="A2198" s="31"/>
      <c r="B2198" s="10" t="s">
        <v>1614</v>
      </c>
    </row>
    <row r="2199" spans="1:2" ht="25.5" outlineLevel="2" x14ac:dyDescent="0.2">
      <c r="A2199" s="31"/>
      <c r="B2199" s="11" t="s">
        <v>2427</v>
      </c>
    </row>
    <row r="2200" spans="1:2" outlineLevel="2" x14ac:dyDescent="0.2">
      <c r="A2200" s="31"/>
      <c r="B2200" s="11" t="s">
        <v>2428</v>
      </c>
    </row>
    <row r="2201" spans="1:2" ht="25.5" outlineLevel="1" x14ac:dyDescent="0.2">
      <c r="A2201" s="31" t="s">
        <v>2429</v>
      </c>
      <c r="B2201" s="19" t="s">
        <v>2430</v>
      </c>
    </row>
    <row r="2202" spans="1:2" outlineLevel="2" x14ac:dyDescent="0.2">
      <c r="A2202" s="31" t="s">
        <v>7150</v>
      </c>
      <c r="B2202" s="9" t="s">
        <v>2431</v>
      </c>
    </row>
    <row r="2203" spans="1:2" outlineLevel="3" x14ac:dyDescent="0.2">
      <c r="A2203" s="31" t="s">
        <v>7151</v>
      </c>
      <c r="B2203" s="10" t="s">
        <v>20</v>
      </c>
    </row>
    <row r="2204" spans="1:2" ht="25.5" outlineLevel="3" x14ac:dyDescent="0.2">
      <c r="A2204" s="31" t="s">
        <v>7152</v>
      </c>
      <c r="B2204" s="10" t="s">
        <v>2432</v>
      </c>
    </row>
    <row r="2205" spans="1:2" outlineLevel="3" x14ac:dyDescent="0.2">
      <c r="A2205" s="31" t="s">
        <v>7153</v>
      </c>
      <c r="B2205" s="11" t="s">
        <v>2433</v>
      </c>
    </row>
    <row r="2206" spans="1:2" outlineLevel="3" x14ac:dyDescent="0.2">
      <c r="A2206" s="31"/>
      <c r="B2206" s="10" t="s">
        <v>1614</v>
      </c>
    </row>
    <row r="2207" spans="1:2" ht="25.5" outlineLevel="3" x14ac:dyDescent="0.2">
      <c r="A2207" s="31"/>
      <c r="B2207" s="11" t="s">
        <v>2434</v>
      </c>
    </row>
    <row r="2208" spans="1:2" outlineLevel="3" x14ac:dyDescent="0.2">
      <c r="A2208" s="31"/>
      <c r="B2208" s="13" t="s">
        <v>5954</v>
      </c>
    </row>
    <row r="2209" spans="1:2" outlineLevel="3" x14ac:dyDescent="0.2">
      <c r="A2209" s="31"/>
      <c r="B2209" s="13" t="s">
        <v>5955</v>
      </c>
    </row>
    <row r="2210" spans="1:2" outlineLevel="3" x14ac:dyDescent="0.2">
      <c r="A2210" s="31"/>
      <c r="B2210" s="11" t="s">
        <v>831</v>
      </c>
    </row>
    <row r="2211" spans="1:2" ht="25.5" outlineLevel="3" x14ac:dyDescent="0.2">
      <c r="A2211" s="31"/>
      <c r="B2211" s="11" t="s">
        <v>2435</v>
      </c>
    </row>
    <row r="2212" spans="1:2" ht="13.5" outlineLevel="3" x14ac:dyDescent="0.2">
      <c r="A2212" s="31"/>
      <c r="B2212" s="15" t="s">
        <v>1615</v>
      </c>
    </row>
    <row r="2213" spans="1:2" ht="25.5" outlineLevel="3" x14ac:dyDescent="0.2">
      <c r="A2213" s="31"/>
      <c r="B2213" s="16" t="s">
        <v>2436</v>
      </c>
    </row>
    <row r="2214" spans="1:2" outlineLevel="3" x14ac:dyDescent="0.2">
      <c r="A2214" s="31" t="s">
        <v>7154</v>
      </c>
      <c r="B2214" s="11" t="s">
        <v>2437</v>
      </c>
    </row>
    <row r="2215" spans="1:2" outlineLevel="3" x14ac:dyDescent="0.2">
      <c r="A2215" s="31"/>
      <c r="B2215" s="10" t="s">
        <v>1614</v>
      </c>
    </row>
    <row r="2216" spans="1:2" outlineLevel="3" x14ac:dyDescent="0.2">
      <c r="A2216" s="31"/>
      <c r="B2216" s="11" t="s">
        <v>832</v>
      </c>
    </row>
    <row r="2217" spans="1:2" ht="13.5" outlineLevel="3" x14ac:dyDescent="0.2">
      <c r="A2217" s="31"/>
      <c r="B2217" s="15" t="s">
        <v>1615</v>
      </c>
    </row>
    <row r="2218" spans="1:2" ht="25.5" outlineLevel="3" x14ac:dyDescent="0.2">
      <c r="A2218" s="31"/>
      <c r="B2218" s="16" t="s">
        <v>2438</v>
      </c>
    </row>
    <row r="2219" spans="1:2" outlineLevel="3" x14ac:dyDescent="0.2">
      <c r="A2219" s="31" t="s">
        <v>7155</v>
      </c>
      <c r="B2219" s="10" t="s">
        <v>2439</v>
      </c>
    </row>
    <row r="2220" spans="1:2" outlineLevel="3" x14ac:dyDescent="0.2">
      <c r="A2220" s="31"/>
      <c r="B2220" s="10" t="s">
        <v>1960</v>
      </c>
    </row>
    <row r="2221" spans="1:2" ht="25.5" outlineLevel="3" x14ac:dyDescent="0.2">
      <c r="A2221" s="31"/>
      <c r="B2221" s="11" t="s">
        <v>833</v>
      </c>
    </row>
    <row r="2222" spans="1:2" outlineLevel="3" x14ac:dyDescent="0.2">
      <c r="A2222" s="31" t="s">
        <v>7156</v>
      </c>
      <c r="B2222" s="11" t="s">
        <v>2440</v>
      </c>
    </row>
    <row r="2223" spans="1:2" outlineLevel="3" x14ac:dyDescent="0.2">
      <c r="A2223" s="31"/>
      <c r="B2223" s="10" t="s">
        <v>1614</v>
      </c>
    </row>
    <row r="2224" spans="1:2" ht="25.5" outlineLevel="3" x14ac:dyDescent="0.2">
      <c r="A2224" s="31"/>
      <c r="B2224" s="11" t="s">
        <v>2441</v>
      </c>
    </row>
    <row r="2225" spans="1:2" outlineLevel="3" x14ac:dyDescent="0.2">
      <c r="A2225" s="31"/>
      <c r="B2225" s="11" t="s">
        <v>834</v>
      </c>
    </row>
    <row r="2226" spans="1:2" outlineLevel="3" x14ac:dyDescent="0.2">
      <c r="A2226" s="31" t="s">
        <v>7157</v>
      </c>
      <c r="B2226" s="11" t="s">
        <v>2442</v>
      </c>
    </row>
    <row r="2227" spans="1:2" outlineLevel="3" x14ac:dyDescent="0.2">
      <c r="A2227" s="31"/>
      <c r="B2227" s="10" t="s">
        <v>1614</v>
      </c>
    </row>
    <row r="2228" spans="1:2" outlineLevel="3" x14ac:dyDescent="0.2">
      <c r="A2228" s="31"/>
      <c r="B2228" s="11" t="s">
        <v>835</v>
      </c>
    </row>
    <row r="2229" spans="1:2" outlineLevel="3" x14ac:dyDescent="0.2">
      <c r="A2229" s="31"/>
      <c r="B2229" s="14" t="s">
        <v>5956</v>
      </c>
    </row>
    <row r="2230" spans="1:2" outlineLevel="3" x14ac:dyDescent="0.2">
      <c r="A2230" s="31"/>
      <c r="B2230" s="14" t="s">
        <v>5957</v>
      </c>
    </row>
    <row r="2231" spans="1:2" outlineLevel="3" x14ac:dyDescent="0.2">
      <c r="A2231" s="31"/>
      <c r="B2231" s="14" t="s">
        <v>5958</v>
      </c>
    </row>
    <row r="2232" spans="1:2" outlineLevel="3" x14ac:dyDescent="0.2">
      <c r="A2232" s="31"/>
      <c r="B2232" s="14" t="s">
        <v>5959</v>
      </c>
    </row>
    <row r="2233" spans="1:2" outlineLevel="3" x14ac:dyDescent="0.2">
      <c r="A2233" s="31"/>
      <c r="B2233" s="14" t="s">
        <v>5960</v>
      </c>
    </row>
    <row r="2234" spans="1:2" outlineLevel="3" x14ac:dyDescent="0.2">
      <c r="A2234" s="31"/>
      <c r="B2234" s="14" t="s">
        <v>5961</v>
      </c>
    </row>
    <row r="2235" spans="1:2" outlineLevel="3" x14ac:dyDescent="0.2">
      <c r="A2235" s="31"/>
      <c r="B2235" s="14" t="s">
        <v>5962</v>
      </c>
    </row>
    <row r="2236" spans="1:2" outlineLevel="3" x14ac:dyDescent="0.2">
      <c r="A2236" s="31"/>
      <c r="B2236" s="14" t="s">
        <v>5963</v>
      </c>
    </row>
    <row r="2237" spans="1:2" outlineLevel="3" x14ac:dyDescent="0.2">
      <c r="A2237" s="31"/>
      <c r="B2237" s="14" t="s">
        <v>5964</v>
      </c>
    </row>
    <row r="2238" spans="1:2" outlineLevel="3" x14ac:dyDescent="0.2">
      <c r="A2238" s="31"/>
      <c r="B2238" s="14" t="s">
        <v>5965</v>
      </c>
    </row>
    <row r="2239" spans="1:2" outlineLevel="3" x14ac:dyDescent="0.2">
      <c r="A2239" s="31"/>
      <c r="B2239" s="14" t="s">
        <v>5966</v>
      </c>
    </row>
    <row r="2240" spans="1:2" outlineLevel="3" x14ac:dyDescent="0.2">
      <c r="A2240" s="31"/>
      <c r="B2240" s="11" t="s">
        <v>836</v>
      </c>
    </row>
    <row r="2241" spans="1:2" outlineLevel="3" x14ac:dyDescent="0.2">
      <c r="A2241" s="31"/>
      <c r="B2241" s="11" t="s">
        <v>837</v>
      </c>
    </row>
    <row r="2242" spans="1:2" outlineLevel="3" x14ac:dyDescent="0.2">
      <c r="A2242" s="31"/>
      <c r="B2242" s="11" t="s">
        <v>2443</v>
      </c>
    </row>
    <row r="2243" spans="1:2" outlineLevel="3" x14ac:dyDescent="0.2">
      <c r="A2243" s="31"/>
      <c r="B2243" s="11" t="s">
        <v>838</v>
      </c>
    </row>
    <row r="2244" spans="1:2" ht="25.5" outlineLevel="3" x14ac:dyDescent="0.2">
      <c r="A2244" s="31"/>
      <c r="B2244" s="11" t="s">
        <v>839</v>
      </c>
    </row>
    <row r="2245" spans="1:2" outlineLevel="3" x14ac:dyDescent="0.2">
      <c r="A2245" s="31"/>
      <c r="B2245" s="11" t="s">
        <v>840</v>
      </c>
    </row>
    <row r="2246" spans="1:2" outlineLevel="3" x14ac:dyDescent="0.2">
      <c r="A2246" s="31"/>
      <c r="B2246" s="11" t="s">
        <v>841</v>
      </c>
    </row>
    <row r="2247" spans="1:2" outlineLevel="3" x14ac:dyDescent="0.2">
      <c r="A2247" s="31"/>
      <c r="B2247" s="11" t="s">
        <v>842</v>
      </c>
    </row>
    <row r="2248" spans="1:2" outlineLevel="3" x14ac:dyDescent="0.2">
      <c r="A2248" s="31"/>
      <c r="B2248" s="11" t="s">
        <v>843</v>
      </c>
    </row>
    <row r="2249" spans="1:2" ht="13.5" outlineLevel="3" x14ac:dyDescent="0.2">
      <c r="A2249" s="31"/>
      <c r="B2249" s="15" t="s">
        <v>1615</v>
      </c>
    </row>
    <row r="2250" spans="1:2" outlineLevel="3" x14ac:dyDescent="0.2">
      <c r="A2250" s="31"/>
      <c r="B2250" s="16" t="s">
        <v>2444</v>
      </c>
    </row>
    <row r="2251" spans="1:2" outlineLevel="3" x14ac:dyDescent="0.2">
      <c r="A2251" s="31"/>
      <c r="B2251" s="16" t="s">
        <v>2445</v>
      </c>
    </row>
    <row r="2252" spans="1:2" outlineLevel="3" x14ac:dyDescent="0.2">
      <c r="A2252" s="31"/>
      <c r="B2252" s="16" t="s">
        <v>2446</v>
      </c>
    </row>
    <row r="2253" spans="1:2" ht="12.75" customHeight="1" outlineLevel="3" x14ac:dyDescent="0.2">
      <c r="A2253" s="31"/>
      <c r="B2253" s="16" t="s">
        <v>2447</v>
      </c>
    </row>
    <row r="2254" spans="1:2" ht="25.5" outlineLevel="3" x14ac:dyDescent="0.2">
      <c r="A2254" s="31"/>
      <c r="B2254" s="16" t="s">
        <v>2448</v>
      </c>
    </row>
    <row r="2255" spans="1:2" outlineLevel="3" x14ac:dyDescent="0.2">
      <c r="A2255" s="31"/>
      <c r="B2255" s="16" t="s">
        <v>2449</v>
      </c>
    </row>
    <row r="2256" spans="1:2" ht="12.75" customHeight="1" outlineLevel="3" x14ac:dyDescent="0.2">
      <c r="A2256" s="31"/>
      <c r="B2256" s="16" t="s">
        <v>2450</v>
      </c>
    </row>
    <row r="2257" spans="1:2" ht="25.5" outlineLevel="3" x14ac:dyDescent="0.2">
      <c r="A2257" s="31"/>
      <c r="B2257" s="16" t="s">
        <v>2451</v>
      </c>
    </row>
    <row r="2258" spans="1:2" ht="25.5" customHeight="1" outlineLevel="3" x14ac:dyDescent="0.2">
      <c r="A2258" s="31"/>
      <c r="B2258" s="16" t="s">
        <v>2452</v>
      </c>
    </row>
    <row r="2259" spans="1:2" ht="12.75" customHeight="1" outlineLevel="3" x14ac:dyDescent="0.2">
      <c r="A2259" s="31"/>
      <c r="B2259" s="16" t="s">
        <v>2453</v>
      </c>
    </row>
    <row r="2260" spans="1:2" outlineLevel="3" x14ac:dyDescent="0.2">
      <c r="A2260" s="31"/>
      <c r="B2260" s="16" t="s">
        <v>2454</v>
      </c>
    </row>
    <row r="2261" spans="1:2" outlineLevel="3" x14ac:dyDescent="0.2">
      <c r="A2261" s="31"/>
      <c r="B2261" s="16" t="s">
        <v>2455</v>
      </c>
    </row>
    <row r="2262" spans="1:2" outlineLevel="3" x14ac:dyDescent="0.2">
      <c r="A2262" s="31" t="s">
        <v>7158</v>
      </c>
      <c r="B2262" s="10" t="s">
        <v>21</v>
      </c>
    </row>
    <row r="2263" spans="1:2" outlineLevel="3" x14ac:dyDescent="0.2">
      <c r="A2263" s="31"/>
      <c r="B2263" s="10" t="s">
        <v>1637</v>
      </c>
    </row>
    <row r="2264" spans="1:2" ht="51" outlineLevel="3" x14ac:dyDescent="0.2">
      <c r="A2264" s="31"/>
      <c r="B2264" s="11" t="s">
        <v>844</v>
      </c>
    </row>
    <row r="2265" spans="1:2" outlineLevel="3" x14ac:dyDescent="0.2">
      <c r="A2265" s="31" t="s">
        <v>7159</v>
      </c>
      <c r="B2265" s="10" t="s">
        <v>2456</v>
      </c>
    </row>
    <row r="2266" spans="1:2" outlineLevel="3" x14ac:dyDescent="0.2">
      <c r="A2266" s="31" t="s">
        <v>7160</v>
      </c>
      <c r="B2266" s="11" t="s">
        <v>2456</v>
      </c>
    </row>
    <row r="2267" spans="1:2" outlineLevel="3" x14ac:dyDescent="0.2">
      <c r="A2267" s="31"/>
      <c r="B2267" s="10" t="s">
        <v>1614</v>
      </c>
    </row>
    <row r="2268" spans="1:2" outlineLevel="3" x14ac:dyDescent="0.2">
      <c r="A2268" s="31"/>
      <c r="B2268" s="11" t="s">
        <v>845</v>
      </c>
    </row>
    <row r="2269" spans="1:2" outlineLevel="3" x14ac:dyDescent="0.2">
      <c r="A2269" s="31"/>
      <c r="B2269" s="14" t="s">
        <v>5967</v>
      </c>
    </row>
    <row r="2270" spans="1:2" outlineLevel="3" x14ac:dyDescent="0.2">
      <c r="A2270" s="31"/>
      <c r="B2270" s="14" t="s">
        <v>5968</v>
      </c>
    </row>
    <row r="2271" spans="1:2" outlineLevel="3" x14ac:dyDescent="0.2">
      <c r="A2271" s="31"/>
      <c r="B2271" s="11" t="s">
        <v>846</v>
      </c>
    </row>
    <row r="2272" spans="1:2" ht="25.5" outlineLevel="3" x14ac:dyDescent="0.2">
      <c r="A2272" s="31"/>
      <c r="B2272" s="14" t="s">
        <v>5969</v>
      </c>
    </row>
    <row r="2273" spans="1:2" outlineLevel="3" x14ac:dyDescent="0.2">
      <c r="A2273" s="31"/>
      <c r="B2273" s="14" t="s">
        <v>5970</v>
      </c>
    </row>
    <row r="2274" spans="1:2" ht="13.5" outlineLevel="3" x14ac:dyDescent="0.2">
      <c r="A2274" s="31"/>
      <c r="B2274" s="15" t="s">
        <v>1615</v>
      </c>
    </row>
    <row r="2275" spans="1:2" outlineLevel="3" x14ac:dyDescent="0.2">
      <c r="A2275" s="31"/>
      <c r="B2275" s="16" t="s">
        <v>2361</v>
      </c>
    </row>
    <row r="2276" spans="1:2" ht="25.5" outlineLevel="3" x14ac:dyDescent="0.2">
      <c r="A2276" s="31"/>
      <c r="B2276" s="16" t="s">
        <v>2457</v>
      </c>
    </row>
    <row r="2277" spans="1:2" ht="25.5" customHeight="1" outlineLevel="3" x14ac:dyDescent="0.2">
      <c r="A2277" s="31"/>
      <c r="B2277" s="16" t="s">
        <v>2458</v>
      </c>
    </row>
    <row r="2278" spans="1:2" ht="25.5" outlineLevel="3" x14ac:dyDescent="0.2">
      <c r="A2278" s="31"/>
      <c r="B2278" s="16" t="s">
        <v>2459</v>
      </c>
    </row>
    <row r="2279" spans="1:2" outlineLevel="3" x14ac:dyDescent="0.2">
      <c r="A2279" s="31" t="s">
        <v>7161</v>
      </c>
      <c r="B2279" s="10" t="s">
        <v>2460</v>
      </c>
    </row>
    <row r="2280" spans="1:2" outlineLevel="3" x14ac:dyDescent="0.2">
      <c r="A2280" s="31" t="s">
        <v>7162</v>
      </c>
      <c r="B2280" s="11" t="s">
        <v>2460</v>
      </c>
    </row>
    <row r="2281" spans="1:2" outlineLevel="3" x14ac:dyDescent="0.2">
      <c r="A2281" s="31"/>
      <c r="B2281" s="10" t="s">
        <v>1614</v>
      </c>
    </row>
    <row r="2282" spans="1:2" outlineLevel="3" x14ac:dyDescent="0.2">
      <c r="A2282" s="31"/>
      <c r="B2282" s="11" t="s">
        <v>2461</v>
      </c>
    </row>
    <row r="2283" spans="1:2" ht="25.5" outlineLevel="3" x14ac:dyDescent="0.2">
      <c r="A2283" s="31"/>
      <c r="B2283" s="14" t="s">
        <v>5971</v>
      </c>
    </row>
    <row r="2284" spans="1:2" outlineLevel="3" x14ac:dyDescent="0.2">
      <c r="A2284" s="31"/>
      <c r="B2284" s="11" t="s">
        <v>847</v>
      </c>
    </row>
    <row r="2285" spans="1:2" ht="13.5" outlineLevel="3" x14ac:dyDescent="0.2">
      <c r="A2285" s="31"/>
      <c r="B2285" s="15" t="s">
        <v>1615</v>
      </c>
    </row>
    <row r="2286" spans="1:2" outlineLevel="3" x14ac:dyDescent="0.2">
      <c r="A2286" s="31"/>
      <c r="B2286" s="16" t="s">
        <v>2462</v>
      </c>
    </row>
    <row r="2287" spans="1:2" ht="25.5" outlineLevel="3" x14ac:dyDescent="0.2">
      <c r="A2287" s="31"/>
      <c r="B2287" s="16" t="s">
        <v>2463</v>
      </c>
    </row>
    <row r="2288" spans="1:2" outlineLevel="3" x14ac:dyDescent="0.2">
      <c r="A2288" s="31" t="s">
        <v>7163</v>
      </c>
      <c r="B2288" s="10" t="s">
        <v>2464</v>
      </c>
    </row>
    <row r="2289" spans="1:2" outlineLevel="3" x14ac:dyDescent="0.2">
      <c r="A2289" s="31" t="s">
        <v>7164</v>
      </c>
      <c r="B2289" s="11" t="s">
        <v>2464</v>
      </c>
    </row>
    <row r="2290" spans="1:2" outlineLevel="3" x14ac:dyDescent="0.2">
      <c r="A2290" s="31"/>
      <c r="B2290" s="10" t="s">
        <v>1614</v>
      </c>
    </row>
    <row r="2291" spans="1:2" outlineLevel="3" x14ac:dyDescent="0.2">
      <c r="A2291" s="31"/>
      <c r="B2291" s="11" t="s">
        <v>848</v>
      </c>
    </row>
    <row r="2292" spans="1:2" ht="25.5" outlineLevel="3" x14ac:dyDescent="0.2">
      <c r="A2292" s="31"/>
      <c r="B2292" s="14" t="s">
        <v>5972</v>
      </c>
    </row>
    <row r="2293" spans="1:2" outlineLevel="3" x14ac:dyDescent="0.2">
      <c r="A2293" s="31"/>
      <c r="B2293" s="14" t="s">
        <v>5973</v>
      </c>
    </row>
    <row r="2294" spans="1:2" ht="25.5" outlineLevel="3" x14ac:dyDescent="0.2">
      <c r="A2294" s="31"/>
      <c r="B2294" s="14" t="s">
        <v>5974</v>
      </c>
    </row>
    <row r="2295" spans="1:2" ht="25.5" outlineLevel="3" x14ac:dyDescent="0.2">
      <c r="A2295" s="31"/>
      <c r="B2295" s="14" t="s">
        <v>5975</v>
      </c>
    </row>
    <row r="2296" spans="1:2" ht="25.5" outlineLevel="3" x14ac:dyDescent="0.2">
      <c r="A2296" s="31"/>
      <c r="B2296" s="11" t="s">
        <v>849</v>
      </c>
    </row>
    <row r="2297" spans="1:2" outlineLevel="3" x14ac:dyDescent="0.2">
      <c r="A2297" s="31"/>
      <c r="B2297" s="11" t="s">
        <v>850</v>
      </c>
    </row>
    <row r="2298" spans="1:2" outlineLevel="3" x14ac:dyDescent="0.2">
      <c r="A2298" s="31"/>
      <c r="B2298" s="11" t="s">
        <v>851</v>
      </c>
    </row>
    <row r="2299" spans="1:2" ht="13.5" outlineLevel="3" x14ac:dyDescent="0.2">
      <c r="A2299" s="31"/>
      <c r="B2299" s="15" t="s">
        <v>1615</v>
      </c>
    </row>
    <row r="2300" spans="1:2" ht="25.5" outlineLevel="3" x14ac:dyDescent="0.2">
      <c r="A2300" s="31"/>
      <c r="B2300" s="16" t="s">
        <v>2457</v>
      </c>
    </row>
    <row r="2301" spans="1:2" ht="25.5" outlineLevel="3" x14ac:dyDescent="0.2">
      <c r="A2301" s="31"/>
      <c r="B2301" s="16" t="s">
        <v>2465</v>
      </c>
    </row>
    <row r="2302" spans="1:2" outlineLevel="3" x14ac:dyDescent="0.2">
      <c r="A2302" s="31" t="s">
        <v>7165</v>
      </c>
      <c r="B2302" s="10" t="s">
        <v>2466</v>
      </c>
    </row>
    <row r="2303" spans="1:2" outlineLevel="3" x14ac:dyDescent="0.2">
      <c r="A2303" s="31" t="s">
        <v>7166</v>
      </c>
      <c r="B2303" s="11" t="s">
        <v>2466</v>
      </c>
    </row>
    <row r="2304" spans="1:2" outlineLevel="3" x14ac:dyDescent="0.2">
      <c r="A2304" s="31"/>
      <c r="B2304" s="10" t="s">
        <v>1614</v>
      </c>
    </row>
    <row r="2305" spans="1:2" outlineLevel="3" x14ac:dyDescent="0.2">
      <c r="A2305" s="31"/>
      <c r="B2305" s="11" t="s">
        <v>852</v>
      </c>
    </row>
    <row r="2306" spans="1:2" outlineLevel="3" x14ac:dyDescent="0.2">
      <c r="A2306" s="31"/>
      <c r="B2306" s="11" t="s">
        <v>853</v>
      </c>
    </row>
    <row r="2307" spans="1:2" outlineLevel="3" x14ac:dyDescent="0.2">
      <c r="A2307" s="31"/>
      <c r="B2307" s="14" t="s">
        <v>5976</v>
      </c>
    </row>
    <row r="2308" spans="1:2" outlineLevel="3" x14ac:dyDescent="0.2">
      <c r="A2308" s="31"/>
      <c r="B2308" s="14" t="s">
        <v>5977</v>
      </c>
    </row>
    <row r="2309" spans="1:2" outlineLevel="3" x14ac:dyDescent="0.2">
      <c r="A2309" s="31"/>
      <c r="B2309" s="14" t="s">
        <v>5978</v>
      </c>
    </row>
    <row r="2310" spans="1:2" outlineLevel="3" x14ac:dyDescent="0.2">
      <c r="A2310" s="31"/>
      <c r="B2310" s="14" t="s">
        <v>5979</v>
      </c>
    </row>
    <row r="2311" spans="1:2" ht="25.5" outlineLevel="3" x14ac:dyDescent="0.2">
      <c r="A2311" s="31"/>
      <c r="B2311" s="14" t="s">
        <v>5980</v>
      </c>
    </row>
    <row r="2312" spans="1:2" outlineLevel="3" x14ac:dyDescent="0.2">
      <c r="A2312" s="31"/>
      <c r="B2312" s="14" t="s">
        <v>5981</v>
      </c>
    </row>
    <row r="2313" spans="1:2" outlineLevel="3" x14ac:dyDescent="0.2">
      <c r="A2313" s="31"/>
      <c r="B2313" s="14" t="s">
        <v>5982</v>
      </c>
    </row>
    <row r="2314" spans="1:2" outlineLevel="3" x14ac:dyDescent="0.2">
      <c r="A2314" s="31"/>
      <c r="B2314" s="14" t="s">
        <v>5983</v>
      </c>
    </row>
    <row r="2315" spans="1:2" outlineLevel="3" x14ac:dyDescent="0.2">
      <c r="A2315" s="31"/>
      <c r="B2315" s="14" t="s">
        <v>5984</v>
      </c>
    </row>
    <row r="2316" spans="1:2" ht="25.5" outlineLevel="3" x14ac:dyDescent="0.2">
      <c r="A2316" s="31"/>
      <c r="B2316" s="11" t="s">
        <v>854</v>
      </c>
    </row>
    <row r="2317" spans="1:2" ht="13.5" outlineLevel="3" x14ac:dyDescent="0.2">
      <c r="A2317" s="31"/>
      <c r="B2317" s="15" t="s">
        <v>1615</v>
      </c>
    </row>
    <row r="2318" spans="1:2" outlineLevel="3" x14ac:dyDescent="0.2">
      <c r="A2318" s="31"/>
      <c r="B2318" s="16" t="s">
        <v>2462</v>
      </c>
    </row>
    <row r="2319" spans="1:2" outlineLevel="3" x14ac:dyDescent="0.2">
      <c r="A2319" s="31"/>
      <c r="B2319" s="16" t="s">
        <v>2467</v>
      </c>
    </row>
    <row r="2320" spans="1:2" outlineLevel="3" x14ac:dyDescent="0.2">
      <c r="A2320" s="31"/>
      <c r="B2320" s="16" t="s">
        <v>2361</v>
      </c>
    </row>
    <row r="2321" spans="1:2" ht="25.5" outlineLevel="3" x14ac:dyDescent="0.2">
      <c r="A2321" s="31"/>
      <c r="B2321" s="16" t="s">
        <v>2468</v>
      </c>
    </row>
    <row r="2322" spans="1:2" ht="25.5" outlineLevel="3" x14ac:dyDescent="0.2">
      <c r="A2322" s="31"/>
      <c r="B2322" s="16" t="s">
        <v>2469</v>
      </c>
    </row>
    <row r="2323" spans="1:2" outlineLevel="3" x14ac:dyDescent="0.2">
      <c r="A2323" s="31"/>
      <c r="B2323" s="16" t="s">
        <v>2470</v>
      </c>
    </row>
    <row r="2324" spans="1:2" outlineLevel="3" x14ac:dyDescent="0.2">
      <c r="A2324" s="31"/>
      <c r="B2324" s="16" t="s">
        <v>2471</v>
      </c>
    </row>
    <row r="2325" spans="1:2" ht="25.5" outlineLevel="3" x14ac:dyDescent="0.2">
      <c r="A2325" s="31"/>
      <c r="B2325" s="16" t="s">
        <v>2472</v>
      </c>
    </row>
    <row r="2326" spans="1:2" outlineLevel="3" x14ac:dyDescent="0.2">
      <c r="A2326" s="31"/>
      <c r="B2326" s="16" t="s">
        <v>2473</v>
      </c>
    </row>
    <row r="2327" spans="1:2" ht="25.5" outlineLevel="3" x14ac:dyDescent="0.2">
      <c r="A2327" s="31"/>
      <c r="B2327" s="16" t="s">
        <v>2474</v>
      </c>
    </row>
    <row r="2328" spans="1:2" ht="25.5" outlineLevel="3" x14ac:dyDescent="0.2">
      <c r="A2328" s="31"/>
      <c r="B2328" s="16" t="s">
        <v>2475</v>
      </c>
    </row>
    <row r="2329" spans="1:2" ht="25.5" outlineLevel="3" x14ac:dyDescent="0.2">
      <c r="A2329" s="31"/>
      <c r="B2329" s="16" t="s">
        <v>2476</v>
      </c>
    </row>
    <row r="2330" spans="1:2" ht="25.5" outlineLevel="2" x14ac:dyDescent="0.2">
      <c r="A2330" s="31" t="s">
        <v>7167</v>
      </c>
      <c r="B2330" s="9" t="s">
        <v>2477</v>
      </c>
    </row>
    <row r="2331" spans="1:2" outlineLevel="3" x14ac:dyDescent="0.2">
      <c r="A2331" s="31" t="s">
        <v>7168</v>
      </c>
      <c r="B2331" s="10" t="s">
        <v>22</v>
      </c>
    </row>
    <row r="2332" spans="1:2" outlineLevel="3" x14ac:dyDescent="0.2">
      <c r="A2332" s="31"/>
      <c r="B2332" s="10" t="s">
        <v>1637</v>
      </c>
    </row>
    <row r="2333" spans="1:2" outlineLevel="3" x14ac:dyDescent="0.2">
      <c r="A2333" s="31"/>
      <c r="B2333" s="11" t="s">
        <v>855</v>
      </c>
    </row>
    <row r="2334" spans="1:2" outlineLevel="3" x14ac:dyDescent="0.2">
      <c r="A2334" s="31"/>
      <c r="B2334" s="11" t="s">
        <v>856</v>
      </c>
    </row>
    <row r="2335" spans="1:2" outlineLevel="3" x14ac:dyDescent="0.2">
      <c r="A2335" s="31"/>
      <c r="B2335" s="14" t="s">
        <v>5985</v>
      </c>
    </row>
    <row r="2336" spans="1:2" ht="13.5" outlineLevel="3" x14ac:dyDescent="0.2">
      <c r="A2336" s="31"/>
      <c r="B2336" s="15" t="s">
        <v>1675</v>
      </c>
    </row>
    <row r="2337" spans="1:2" outlineLevel="3" x14ac:dyDescent="0.2">
      <c r="A2337" s="31"/>
      <c r="B2337" s="16" t="s">
        <v>2478</v>
      </c>
    </row>
    <row r="2338" spans="1:2" outlineLevel="3" x14ac:dyDescent="0.2">
      <c r="A2338" s="31"/>
      <c r="B2338" s="16" t="s">
        <v>2479</v>
      </c>
    </row>
    <row r="2339" spans="1:2" outlineLevel="3" x14ac:dyDescent="0.2">
      <c r="A2339" s="31" t="s">
        <v>7169</v>
      </c>
      <c r="B2339" s="10" t="s">
        <v>2480</v>
      </c>
    </row>
    <row r="2340" spans="1:2" outlineLevel="3" x14ac:dyDescent="0.2">
      <c r="A2340" s="31" t="s">
        <v>7170</v>
      </c>
      <c r="B2340" s="11" t="s">
        <v>2480</v>
      </c>
    </row>
    <row r="2341" spans="1:2" outlineLevel="3" x14ac:dyDescent="0.2">
      <c r="A2341" s="31"/>
      <c r="B2341" s="10" t="s">
        <v>1614</v>
      </c>
    </row>
    <row r="2342" spans="1:2" ht="51" outlineLevel="3" x14ac:dyDescent="0.2">
      <c r="A2342" s="31"/>
      <c r="B2342" s="11" t="s">
        <v>2481</v>
      </c>
    </row>
    <row r="2343" spans="1:2" outlineLevel="3" x14ac:dyDescent="0.2">
      <c r="A2343" s="31" t="s">
        <v>7171</v>
      </c>
      <c r="B2343" s="10" t="s">
        <v>2482</v>
      </c>
    </row>
    <row r="2344" spans="1:2" outlineLevel="3" x14ac:dyDescent="0.2">
      <c r="A2344" s="31" t="s">
        <v>7172</v>
      </c>
      <c r="B2344" s="11" t="s">
        <v>2482</v>
      </c>
    </row>
    <row r="2345" spans="1:2" outlineLevel="3" x14ac:dyDescent="0.2">
      <c r="A2345" s="31"/>
      <c r="B2345" s="10" t="s">
        <v>1614</v>
      </c>
    </row>
    <row r="2346" spans="1:2" ht="25.5" customHeight="1" outlineLevel="3" x14ac:dyDescent="0.2">
      <c r="A2346" s="31"/>
      <c r="B2346" s="11" t="s">
        <v>2483</v>
      </c>
    </row>
    <row r="2347" spans="1:2" outlineLevel="3" x14ac:dyDescent="0.2">
      <c r="A2347" s="31"/>
      <c r="B2347" s="11" t="s">
        <v>857</v>
      </c>
    </row>
    <row r="2348" spans="1:2" outlineLevel="3" x14ac:dyDescent="0.2">
      <c r="A2348" s="31"/>
      <c r="B2348" s="11" t="s">
        <v>858</v>
      </c>
    </row>
    <row r="2349" spans="1:2" outlineLevel="3" x14ac:dyDescent="0.2">
      <c r="A2349" s="31"/>
      <c r="B2349" s="11" t="s">
        <v>859</v>
      </c>
    </row>
    <row r="2350" spans="1:2" outlineLevel="3" x14ac:dyDescent="0.2">
      <c r="A2350" s="31"/>
      <c r="B2350" s="11" t="s">
        <v>860</v>
      </c>
    </row>
    <row r="2351" spans="1:2" ht="25.5" outlineLevel="3" x14ac:dyDescent="0.2">
      <c r="A2351" s="31"/>
      <c r="B2351" s="11" t="s">
        <v>861</v>
      </c>
    </row>
    <row r="2352" spans="1:2" ht="13.5" outlineLevel="3" x14ac:dyDescent="0.2">
      <c r="A2352" s="31"/>
      <c r="B2352" s="15" t="s">
        <v>1615</v>
      </c>
    </row>
    <row r="2353" spans="1:2" outlineLevel="3" x14ac:dyDescent="0.2">
      <c r="A2353" s="31"/>
      <c r="B2353" s="16" t="s">
        <v>2484</v>
      </c>
    </row>
    <row r="2354" spans="1:2" outlineLevel="3" x14ac:dyDescent="0.2">
      <c r="A2354" s="31" t="s">
        <v>7173</v>
      </c>
      <c r="B2354" s="10" t="s">
        <v>2485</v>
      </c>
    </row>
    <row r="2355" spans="1:2" outlineLevel="3" x14ac:dyDescent="0.2">
      <c r="A2355" s="31" t="s">
        <v>7174</v>
      </c>
      <c r="B2355" s="11" t="s">
        <v>2486</v>
      </c>
    </row>
    <row r="2356" spans="1:2" outlineLevel="3" x14ac:dyDescent="0.2">
      <c r="A2356" s="31"/>
      <c r="B2356" s="10" t="s">
        <v>1614</v>
      </c>
    </row>
    <row r="2357" spans="1:2" outlineLevel="3" x14ac:dyDescent="0.2">
      <c r="A2357" s="31"/>
      <c r="B2357" s="11" t="s">
        <v>862</v>
      </c>
    </row>
    <row r="2358" spans="1:2" outlineLevel="3" x14ac:dyDescent="0.2">
      <c r="A2358" s="31"/>
      <c r="B2358" s="11" t="s">
        <v>863</v>
      </c>
    </row>
    <row r="2359" spans="1:2" outlineLevel="3" x14ac:dyDescent="0.2">
      <c r="A2359" s="31"/>
      <c r="B2359" s="11" t="s">
        <v>864</v>
      </c>
    </row>
    <row r="2360" spans="1:2" ht="25.5" outlineLevel="3" x14ac:dyDescent="0.2">
      <c r="A2360" s="31"/>
      <c r="B2360" s="14" t="s">
        <v>5986</v>
      </c>
    </row>
    <row r="2361" spans="1:2" outlineLevel="3" x14ac:dyDescent="0.2">
      <c r="A2361" s="31" t="s">
        <v>7175</v>
      </c>
      <c r="B2361" s="11" t="s">
        <v>2487</v>
      </c>
    </row>
    <row r="2362" spans="1:2" outlineLevel="3" x14ac:dyDescent="0.2">
      <c r="A2362" s="31"/>
      <c r="B2362" s="10" t="s">
        <v>1614</v>
      </c>
    </row>
    <row r="2363" spans="1:2" outlineLevel="3" x14ac:dyDescent="0.2">
      <c r="A2363" s="31"/>
      <c r="B2363" s="11" t="s">
        <v>865</v>
      </c>
    </row>
    <row r="2364" spans="1:2" outlineLevel="3" x14ac:dyDescent="0.2">
      <c r="A2364" s="31"/>
      <c r="B2364" s="14" t="s">
        <v>5987</v>
      </c>
    </row>
    <row r="2365" spans="1:2" outlineLevel="3" x14ac:dyDescent="0.2">
      <c r="A2365" s="31"/>
      <c r="B2365" s="14" t="s">
        <v>5988</v>
      </c>
    </row>
    <row r="2366" spans="1:2" outlineLevel="3" x14ac:dyDescent="0.2">
      <c r="A2366" s="31"/>
      <c r="B2366" s="14" t="s">
        <v>5989</v>
      </c>
    </row>
    <row r="2367" spans="1:2" outlineLevel="3" x14ac:dyDescent="0.2">
      <c r="A2367" s="31"/>
      <c r="B2367" s="14" t="s">
        <v>5990</v>
      </c>
    </row>
    <row r="2368" spans="1:2" outlineLevel="3" x14ac:dyDescent="0.2">
      <c r="A2368" s="31"/>
      <c r="B2368" s="14" t="s">
        <v>5991</v>
      </c>
    </row>
    <row r="2369" spans="1:2" ht="12.75" customHeight="1" outlineLevel="3" x14ac:dyDescent="0.2">
      <c r="A2369" s="31"/>
      <c r="B2369" s="11" t="s">
        <v>866</v>
      </c>
    </row>
    <row r="2370" spans="1:2" ht="25.5" outlineLevel="3" x14ac:dyDescent="0.2">
      <c r="A2370" s="31"/>
      <c r="B2370" s="14" t="s">
        <v>5986</v>
      </c>
    </row>
    <row r="2371" spans="1:2" ht="13.5" outlineLevel="3" x14ac:dyDescent="0.2">
      <c r="A2371" s="31"/>
      <c r="B2371" s="15" t="s">
        <v>1615</v>
      </c>
    </row>
    <row r="2372" spans="1:2" outlineLevel="3" x14ac:dyDescent="0.2">
      <c r="A2372" s="31"/>
      <c r="B2372" s="16" t="s">
        <v>2488</v>
      </c>
    </row>
    <row r="2373" spans="1:2" outlineLevel="3" x14ac:dyDescent="0.2">
      <c r="A2373" s="31"/>
      <c r="B2373" s="16" t="s">
        <v>2489</v>
      </c>
    </row>
    <row r="2374" spans="1:2" outlineLevel="3" x14ac:dyDescent="0.2">
      <c r="A2374" s="31"/>
      <c r="B2374" s="16" t="s">
        <v>2490</v>
      </c>
    </row>
    <row r="2375" spans="1:2" outlineLevel="3" x14ac:dyDescent="0.2">
      <c r="A2375" s="31"/>
      <c r="B2375" s="16" t="s">
        <v>2491</v>
      </c>
    </row>
    <row r="2376" spans="1:2" outlineLevel="3" x14ac:dyDescent="0.2">
      <c r="A2376" s="31" t="s">
        <v>7176</v>
      </c>
      <c r="B2376" s="10" t="s">
        <v>2492</v>
      </c>
    </row>
    <row r="2377" spans="1:2" outlineLevel="3" x14ac:dyDescent="0.2">
      <c r="A2377" s="31" t="s">
        <v>7177</v>
      </c>
      <c r="B2377" s="11" t="s">
        <v>2492</v>
      </c>
    </row>
    <row r="2378" spans="1:2" outlineLevel="3" x14ac:dyDescent="0.2">
      <c r="A2378" s="31"/>
      <c r="B2378" s="10" t="s">
        <v>1614</v>
      </c>
    </row>
    <row r="2379" spans="1:2" ht="25.5" outlineLevel="3" x14ac:dyDescent="0.2">
      <c r="A2379" s="31"/>
      <c r="B2379" s="11" t="s">
        <v>867</v>
      </c>
    </row>
    <row r="2380" spans="1:2" outlineLevel="3" x14ac:dyDescent="0.2">
      <c r="A2380" s="31"/>
      <c r="B2380" s="14" t="s">
        <v>5992</v>
      </c>
    </row>
    <row r="2381" spans="1:2" outlineLevel="3" x14ac:dyDescent="0.2">
      <c r="A2381" s="31"/>
      <c r="B2381" s="14" t="s">
        <v>5993</v>
      </c>
    </row>
    <row r="2382" spans="1:2" outlineLevel="3" x14ac:dyDescent="0.2">
      <c r="A2382" s="31"/>
      <c r="B2382" s="14" t="s">
        <v>5994</v>
      </c>
    </row>
    <row r="2383" spans="1:2" ht="13.5" outlineLevel="3" x14ac:dyDescent="0.2">
      <c r="A2383" s="31"/>
      <c r="B2383" s="15" t="s">
        <v>1615</v>
      </c>
    </row>
    <row r="2384" spans="1:2" outlineLevel="3" x14ac:dyDescent="0.2">
      <c r="A2384" s="31"/>
      <c r="B2384" s="16" t="s">
        <v>2493</v>
      </c>
    </row>
    <row r="2385" spans="1:2" ht="25.5" outlineLevel="3" x14ac:dyDescent="0.2">
      <c r="A2385" s="31"/>
      <c r="B2385" s="16" t="s">
        <v>2494</v>
      </c>
    </row>
    <row r="2386" spans="1:2" outlineLevel="3" x14ac:dyDescent="0.2">
      <c r="A2386" s="31" t="s">
        <v>7178</v>
      </c>
      <c r="B2386" s="10" t="s">
        <v>2495</v>
      </c>
    </row>
    <row r="2387" spans="1:2" outlineLevel="3" x14ac:dyDescent="0.2">
      <c r="A2387" s="31" t="s">
        <v>7179</v>
      </c>
      <c r="B2387" s="11" t="s">
        <v>2496</v>
      </c>
    </row>
    <row r="2388" spans="1:2" outlineLevel="3" x14ac:dyDescent="0.2">
      <c r="A2388" s="31"/>
      <c r="B2388" s="10" t="s">
        <v>1614</v>
      </c>
    </row>
    <row r="2389" spans="1:2" ht="25.5" outlineLevel="3" x14ac:dyDescent="0.2">
      <c r="A2389" s="31"/>
      <c r="B2389" s="11" t="s">
        <v>868</v>
      </c>
    </row>
    <row r="2390" spans="1:2" ht="25.5" outlineLevel="3" x14ac:dyDescent="0.2">
      <c r="A2390" s="31"/>
      <c r="B2390" s="11" t="s">
        <v>869</v>
      </c>
    </row>
    <row r="2391" spans="1:2" ht="25.5" outlineLevel="3" x14ac:dyDescent="0.2">
      <c r="A2391" s="31"/>
      <c r="B2391" s="11" t="s">
        <v>870</v>
      </c>
    </row>
    <row r="2392" spans="1:2" outlineLevel="3" x14ac:dyDescent="0.2">
      <c r="A2392" s="31" t="s">
        <v>7180</v>
      </c>
      <c r="B2392" s="11" t="s">
        <v>2497</v>
      </c>
    </row>
    <row r="2393" spans="1:2" outlineLevel="3" x14ac:dyDescent="0.2">
      <c r="A2393" s="31"/>
      <c r="B2393" s="10" t="s">
        <v>1614</v>
      </c>
    </row>
    <row r="2394" spans="1:2" ht="25.5" outlineLevel="3" x14ac:dyDescent="0.2">
      <c r="A2394" s="31"/>
      <c r="B2394" s="11" t="s">
        <v>871</v>
      </c>
    </row>
    <row r="2395" spans="1:2" ht="13.5" outlineLevel="3" x14ac:dyDescent="0.2">
      <c r="A2395" s="31"/>
      <c r="B2395" s="15" t="s">
        <v>1615</v>
      </c>
    </row>
    <row r="2396" spans="1:2" ht="25.5" outlineLevel="3" x14ac:dyDescent="0.2">
      <c r="A2396" s="31"/>
      <c r="B2396" s="16" t="s">
        <v>2498</v>
      </c>
    </row>
    <row r="2397" spans="1:2" outlineLevel="3" x14ac:dyDescent="0.2">
      <c r="A2397" s="31"/>
      <c r="B2397" s="16" t="s">
        <v>2479</v>
      </c>
    </row>
    <row r="2398" spans="1:2" outlineLevel="3" x14ac:dyDescent="0.2">
      <c r="A2398" s="31" t="s">
        <v>7181</v>
      </c>
      <c r="B2398" s="11" t="s">
        <v>2499</v>
      </c>
    </row>
    <row r="2399" spans="1:2" outlineLevel="3" x14ac:dyDescent="0.2">
      <c r="A2399" s="31"/>
      <c r="B2399" s="10" t="s">
        <v>1614</v>
      </c>
    </row>
    <row r="2400" spans="1:2" ht="25.5" outlineLevel="3" x14ac:dyDescent="0.2">
      <c r="A2400" s="31"/>
      <c r="B2400" s="11" t="s">
        <v>872</v>
      </c>
    </row>
    <row r="2401" spans="1:2" outlineLevel="3" x14ac:dyDescent="0.2">
      <c r="A2401" s="31"/>
      <c r="B2401" s="11" t="s">
        <v>873</v>
      </c>
    </row>
    <row r="2402" spans="1:2" outlineLevel="3" x14ac:dyDescent="0.2">
      <c r="A2402" s="31"/>
      <c r="B2402" s="11" t="s">
        <v>874</v>
      </c>
    </row>
    <row r="2403" spans="1:2" outlineLevel="3" x14ac:dyDescent="0.2">
      <c r="A2403" s="31"/>
      <c r="B2403" s="11" t="s">
        <v>875</v>
      </c>
    </row>
    <row r="2404" spans="1:2" ht="25.5" outlineLevel="3" x14ac:dyDescent="0.2">
      <c r="A2404" s="31"/>
      <c r="B2404" s="11" t="s">
        <v>876</v>
      </c>
    </row>
    <row r="2405" spans="1:2" outlineLevel="3" x14ac:dyDescent="0.2">
      <c r="A2405" s="31"/>
      <c r="B2405" s="11" t="s">
        <v>877</v>
      </c>
    </row>
    <row r="2406" spans="1:2" outlineLevel="3" x14ac:dyDescent="0.2">
      <c r="A2406" s="31"/>
      <c r="B2406" s="11" t="s">
        <v>2500</v>
      </c>
    </row>
    <row r="2407" spans="1:2" outlineLevel="3" x14ac:dyDescent="0.2">
      <c r="A2407" s="31"/>
      <c r="B2407" s="11" t="s">
        <v>2501</v>
      </c>
    </row>
    <row r="2408" spans="1:2" outlineLevel="3" x14ac:dyDescent="0.2">
      <c r="A2408" s="31"/>
      <c r="B2408" s="11" t="s">
        <v>878</v>
      </c>
    </row>
    <row r="2409" spans="1:2" ht="25.5" outlineLevel="3" x14ac:dyDescent="0.2">
      <c r="A2409" s="31"/>
      <c r="B2409" s="11" t="s">
        <v>879</v>
      </c>
    </row>
    <row r="2410" spans="1:2" ht="13.5" outlineLevel="3" x14ac:dyDescent="0.2">
      <c r="A2410" s="31"/>
      <c r="B2410" s="15" t="s">
        <v>1615</v>
      </c>
    </row>
    <row r="2411" spans="1:2" ht="25.5" outlineLevel="3" x14ac:dyDescent="0.2">
      <c r="A2411" s="31"/>
      <c r="B2411" s="16" t="s">
        <v>2502</v>
      </c>
    </row>
    <row r="2412" spans="1:2" outlineLevel="3" x14ac:dyDescent="0.2">
      <c r="A2412" s="31" t="s">
        <v>7182</v>
      </c>
      <c r="B2412" s="10" t="s">
        <v>106</v>
      </c>
    </row>
    <row r="2413" spans="1:2" outlineLevel="3" x14ac:dyDescent="0.2">
      <c r="A2413" s="31" t="s">
        <v>7183</v>
      </c>
      <c r="B2413" s="10" t="s">
        <v>106</v>
      </c>
    </row>
    <row r="2414" spans="1:2" outlineLevel="3" x14ac:dyDescent="0.2">
      <c r="A2414" s="31" t="s">
        <v>7184</v>
      </c>
      <c r="B2414" s="11" t="s">
        <v>106</v>
      </c>
    </row>
    <row r="2415" spans="1:2" outlineLevel="3" x14ac:dyDescent="0.2">
      <c r="A2415" s="31"/>
      <c r="B2415" s="10" t="s">
        <v>1614</v>
      </c>
    </row>
    <row r="2416" spans="1:2" outlineLevel="3" x14ac:dyDescent="0.2">
      <c r="A2416" s="31"/>
      <c r="B2416" s="11" t="s">
        <v>2503</v>
      </c>
    </row>
    <row r="2417" spans="1:2" outlineLevel="3" x14ac:dyDescent="0.2">
      <c r="A2417" s="31"/>
      <c r="B2417" s="11" t="s">
        <v>880</v>
      </c>
    </row>
    <row r="2418" spans="1:2" outlineLevel="3" x14ac:dyDescent="0.2">
      <c r="A2418" s="31"/>
      <c r="B2418" s="14" t="s">
        <v>5995</v>
      </c>
    </row>
    <row r="2419" spans="1:2" outlineLevel="3" x14ac:dyDescent="0.2">
      <c r="A2419" s="31"/>
      <c r="B2419" s="14" t="s">
        <v>5996</v>
      </c>
    </row>
    <row r="2420" spans="1:2" outlineLevel="3" x14ac:dyDescent="0.2">
      <c r="A2420" s="31"/>
      <c r="B2420" s="14" t="s">
        <v>5997</v>
      </c>
    </row>
    <row r="2421" spans="1:2" outlineLevel="3" x14ac:dyDescent="0.2">
      <c r="A2421" s="31"/>
      <c r="B2421" s="11" t="s">
        <v>881</v>
      </c>
    </row>
    <row r="2422" spans="1:2" outlineLevel="3" x14ac:dyDescent="0.2">
      <c r="A2422" s="31" t="s">
        <v>7185</v>
      </c>
      <c r="B2422" s="10" t="s">
        <v>107</v>
      </c>
    </row>
    <row r="2423" spans="1:2" outlineLevel="3" x14ac:dyDescent="0.2">
      <c r="A2423" s="31" t="s">
        <v>7186</v>
      </c>
      <c r="B2423" s="10" t="s">
        <v>2504</v>
      </c>
    </row>
    <row r="2424" spans="1:2" outlineLevel="3" x14ac:dyDescent="0.2">
      <c r="A2424" s="31" t="s">
        <v>7187</v>
      </c>
      <c r="B2424" s="11" t="s">
        <v>2504</v>
      </c>
    </row>
    <row r="2425" spans="1:2" outlineLevel="3" x14ac:dyDescent="0.2">
      <c r="A2425" s="31"/>
      <c r="B2425" s="10" t="s">
        <v>1614</v>
      </c>
    </row>
    <row r="2426" spans="1:2" ht="25.5" outlineLevel="3" x14ac:dyDescent="0.2">
      <c r="A2426" s="31"/>
      <c r="B2426" s="11" t="s">
        <v>2505</v>
      </c>
    </row>
    <row r="2427" spans="1:2" outlineLevel="3" x14ac:dyDescent="0.2">
      <c r="A2427" s="31"/>
      <c r="B2427" s="11" t="s">
        <v>882</v>
      </c>
    </row>
    <row r="2428" spans="1:2" ht="13.5" outlineLevel="3" x14ac:dyDescent="0.2">
      <c r="A2428" s="31"/>
      <c r="B2428" s="15" t="s">
        <v>1615</v>
      </c>
    </row>
    <row r="2429" spans="1:2" outlineLevel="3" x14ac:dyDescent="0.2">
      <c r="A2429" s="31"/>
      <c r="B2429" s="16" t="s">
        <v>2506</v>
      </c>
    </row>
    <row r="2430" spans="1:2" outlineLevel="3" x14ac:dyDescent="0.2">
      <c r="A2430" s="31"/>
      <c r="B2430" s="16" t="s">
        <v>2507</v>
      </c>
    </row>
    <row r="2431" spans="1:2" ht="25.5" outlineLevel="3" x14ac:dyDescent="0.2">
      <c r="A2431" s="31"/>
      <c r="B2431" s="16" t="s">
        <v>2508</v>
      </c>
    </row>
    <row r="2432" spans="1:2" outlineLevel="3" x14ac:dyDescent="0.2">
      <c r="A2432" s="31" t="s">
        <v>7188</v>
      </c>
      <c r="B2432" s="10" t="s">
        <v>2509</v>
      </c>
    </row>
    <row r="2433" spans="1:2" outlineLevel="3" x14ac:dyDescent="0.2">
      <c r="A2433" s="31" t="s">
        <v>7189</v>
      </c>
      <c r="B2433" s="11" t="s">
        <v>2509</v>
      </c>
    </row>
    <row r="2434" spans="1:2" outlineLevel="3" x14ac:dyDescent="0.2">
      <c r="A2434" s="31"/>
      <c r="B2434" s="10" t="s">
        <v>1614</v>
      </c>
    </row>
    <row r="2435" spans="1:2" outlineLevel="3" x14ac:dyDescent="0.2">
      <c r="A2435" s="31"/>
      <c r="B2435" s="11" t="s">
        <v>883</v>
      </c>
    </row>
    <row r="2436" spans="1:2" ht="25.5" customHeight="1" outlineLevel="3" x14ac:dyDescent="0.2">
      <c r="A2436" s="31"/>
      <c r="B2436" s="14" t="s">
        <v>5998</v>
      </c>
    </row>
    <row r="2437" spans="1:2" outlineLevel="3" x14ac:dyDescent="0.2">
      <c r="A2437" s="31"/>
      <c r="B2437" s="11" t="s">
        <v>884</v>
      </c>
    </row>
    <row r="2438" spans="1:2" ht="13.5" outlineLevel="3" x14ac:dyDescent="0.2">
      <c r="A2438" s="31"/>
      <c r="B2438" s="15" t="s">
        <v>1615</v>
      </c>
    </row>
    <row r="2439" spans="1:2" outlineLevel="3" x14ac:dyDescent="0.2">
      <c r="A2439" s="31"/>
      <c r="B2439" s="16" t="s">
        <v>2507</v>
      </c>
    </row>
    <row r="2440" spans="1:2" ht="25.5" outlineLevel="3" x14ac:dyDescent="0.2">
      <c r="A2440" s="31"/>
      <c r="B2440" s="16" t="s">
        <v>2510</v>
      </c>
    </row>
    <row r="2441" spans="1:2" outlineLevel="3" x14ac:dyDescent="0.2">
      <c r="A2441" s="31" t="s">
        <v>7190</v>
      </c>
      <c r="B2441" s="10" t="s">
        <v>108</v>
      </c>
    </row>
    <row r="2442" spans="1:2" outlineLevel="3" x14ac:dyDescent="0.2">
      <c r="A2442" s="31" t="s">
        <v>7191</v>
      </c>
      <c r="B2442" s="10" t="s">
        <v>2511</v>
      </c>
    </row>
    <row r="2443" spans="1:2" outlineLevel="3" x14ac:dyDescent="0.2">
      <c r="A2443" s="31" t="s">
        <v>7192</v>
      </c>
      <c r="B2443" s="11" t="s">
        <v>2512</v>
      </c>
    </row>
    <row r="2444" spans="1:2" outlineLevel="3" x14ac:dyDescent="0.2">
      <c r="A2444" s="31"/>
      <c r="B2444" s="10" t="s">
        <v>1614</v>
      </c>
    </row>
    <row r="2445" spans="1:2" ht="25.5" outlineLevel="3" x14ac:dyDescent="0.2">
      <c r="A2445" s="31"/>
      <c r="B2445" s="11" t="s">
        <v>885</v>
      </c>
    </row>
    <row r="2446" spans="1:2" outlineLevel="3" x14ac:dyDescent="0.2">
      <c r="A2446" s="31" t="s">
        <v>7193</v>
      </c>
      <c r="B2446" s="11" t="s">
        <v>2513</v>
      </c>
    </row>
    <row r="2447" spans="1:2" outlineLevel="3" x14ac:dyDescent="0.2">
      <c r="A2447" s="31"/>
      <c r="B2447" s="10" t="s">
        <v>1614</v>
      </c>
    </row>
    <row r="2448" spans="1:2" outlineLevel="3" x14ac:dyDescent="0.2">
      <c r="A2448" s="31"/>
      <c r="B2448" s="11" t="s">
        <v>886</v>
      </c>
    </row>
    <row r="2449" spans="1:2" outlineLevel="3" x14ac:dyDescent="0.2">
      <c r="A2449" s="31"/>
      <c r="B2449" s="16" t="s">
        <v>1615</v>
      </c>
    </row>
    <row r="2450" spans="1:2" outlineLevel="3" x14ac:dyDescent="0.2">
      <c r="A2450" s="31"/>
      <c r="B2450" s="16" t="s">
        <v>2514</v>
      </c>
    </row>
    <row r="2451" spans="1:2" outlineLevel="3" x14ac:dyDescent="0.2">
      <c r="A2451" s="31"/>
      <c r="B2451" s="16" t="s">
        <v>2515</v>
      </c>
    </row>
    <row r="2452" spans="1:2" outlineLevel="3" x14ac:dyDescent="0.2">
      <c r="A2452" s="31" t="s">
        <v>7194</v>
      </c>
      <c r="B2452" s="10" t="s">
        <v>2516</v>
      </c>
    </row>
    <row r="2453" spans="1:2" outlineLevel="3" x14ac:dyDescent="0.2">
      <c r="A2453" s="31" t="s">
        <v>7195</v>
      </c>
      <c r="B2453" s="11" t="s">
        <v>2516</v>
      </c>
    </row>
    <row r="2454" spans="1:2" outlineLevel="3" x14ac:dyDescent="0.2">
      <c r="A2454" s="31"/>
      <c r="B2454" s="10" t="s">
        <v>1614</v>
      </c>
    </row>
    <row r="2455" spans="1:2" ht="25.5" outlineLevel="3" x14ac:dyDescent="0.2">
      <c r="A2455" s="31"/>
      <c r="B2455" s="11" t="s">
        <v>2517</v>
      </c>
    </row>
    <row r="2456" spans="1:2" outlineLevel="3" x14ac:dyDescent="0.2">
      <c r="A2456" s="31"/>
      <c r="B2456" s="11" t="s">
        <v>887</v>
      </c>
    </row>
    <row r="2457" spans="1:2" ht="13.5" outlineLevel="3" x14ac:dyDescent="0.2">
      <c r="A2457" s="31"/>
      <c r="B2457" s="15" t="s">
        <v>1615</v>
      </c>
    </row>
    <row r="2458" spans="1:2" outlineLevel="3" x14ac:dyDescent="0.2">
      <c r="A2458" s="31"/>
      <c r="B2458" s="16" t="s">
        <v>2507</v>
      </c>
    </row>
    <row r="2459" spans="1:2" outlineLevel="3" x14ac:dyDescent="0.2">
      <c r="A2459" s="31"/>
      <c r="B2459" s="16" t="s">
        <v>2518</v>
      </c>
    </row>
    <row r="2460" spans="1:2" outlineLevel="3" x14ac:dyDescent="0.2">
      <c r="A2460" s="31" t="s">
        <v>7196</v>
      </c>
      <c r="B2460" s="10" t="s">
        <v>2519</v>
      </c>
    </row>
    <row r="2461" spans="1:2" outlineLevel="3" x14ac:dyDescent="0.2">
      <c r="A2461" s="31" t="s">
        <v>7197</v>
      </c>
      <c r="B2461" s="11" t="s">
        <v>2519</v>
      </c>
    </row>
    <row r="2462" spans="1:2" outlineLevel="3" x14ac:dyDescent="0.2">
      <c r="A2462" s="31"/>
      <c r="B2462" s="10" t="s">
        <v>1615</v>
      </c>
    </row>
    <row r="2463" spans="1:2" outlineLevel="3" x14ac:dyDescent="0.2">
      <c r="A2463" s="31"/>
      <c r="B2463" s="11" t="s">
        <v>888</v>
      </c>
    </row>
    <row r="2464" spans="1:2" outlineLevel="3" x14ac:dyDescent="0.2">
      <c r="A2464" s="31" t="s">
        <v>7198</v>
      </c>
      <c r="B2464" s="10" t="s">
        <v>2520</v>
      </c>
    </row>
    <row r="2465" spans="1:2" outlineLevel="3" x14ac:dyDescent="0.2">
      <c r="A2465" s="31" t="s">
        <v>7199</v>
      </c>
      <c r="B2465" s="11" t="s">
        <v>2520</v>
      </c>
    </row>
    <row r="2466" spans="1:2" outlineLevel="3" x14ac:dyDescent="0.2">
      <c r="A2466" s="31"/>
      <c r="B2466" s="10" t="s">
        <v>1614</v>
      </c>
    </row>
    <row r="2467" spans="1:2" outlineLevel="3" x14ac:dyDescent="0.2">
      <c r="A2467" s="31"/>
      <c r="B2467" s="11" t="s">
        <v>889</v>
      </c>
    </row>
    <row r="2468" spans="1:2" ht="25.5" outlineLevel="3" x14ac:dyDescent="0.2">
      <c r="A2468" s="31"/>
      <c r="B2468" s="11" t="s">
        <v>890</v>
      </c>
    </row>
    <row r="2469" spans="1:2" ht="13.5" outlineLevel="3" x14ac:dyDescent="0.2">
      <c r="A2469" s="31"/>
      <c r="B2469" s="15" t="s">
        <v>1615</v>
      </c>
    </row>
    <row r="2470" spans="1:2" outlineLevel="3" x14ac:dyDescent="0.2">
      <c r="A2470" s="31"/>
      <c r="B2470" s="16" t="s">
        <v>2506</v>
      </c>
    </row>
    <row r="2471" spans="1:2" outlineLevel="3" x14ac:dyDescent="0.2">
      <c r="A2471" s="31"/>
      <c r="B2471" s="16" t="s">
        <v>2507</v>
      </c>
    </row>
    <row r="2472" spans="1:2" outlineLevel="3" x14ac:dyDescent="0.2">
      <c r="A2472" s="31"/>
      <c r="B2472" s="16" t="s">
        <v>2521</v>
      </c>
    </row>
    <row r="2473" spans="1:2" outlineLevel="3" x14ac:dyDescent="0.2">
      <c r="A2473" s="31"/>
      <c r="B2473" s="16" t="s">
        <v>2522</v>
      </c>
    </row>
    <row r="2474" spans="1:2" outlineLevel="3" x14ac:dyDescent="0.2">
      <c r="A2474" s="31" t="s">
        <v>7200</v>
      </c>
      <c r="B2474" s="10" t="s">
        <v>2523</v>
      </c>
    </row>
    <row r="2475" spans="1:2" outlineLevel="3" x14ac:dyDescent="0.2">
      <c r="A2475" s="31" t="s">
        <v>7201</v>
      </c>
      <c r="B2475" s="11" t="s">
        <v>2523</v>
      </c>
    </row>
    <row r="2476" spans="1:2" outlineLevel="3" x14ac:dyDescent="0.2">
      <c r="A2476" s="31"/>
      <c r="B2476" s="10" t="s">
        <v>1614</v>
      </c>
    </row>
    <row r="2477" spans="1:2" ht="25.5" outlineLevel="3" x14ac:dyDescent="0.2">
      <c r="A2477" s="31"/>
      <c r="B2477" s="11" t="s">
        <v>891</v>
      </c>
    </row>
    <row r="2478" spans="1:2" outlineLevel="3" x14ac:dyDescent="0.2">
      <c r="A2478" s="31"/>
      <c r="B2478" s="11" t="s">
        <v>892</v>
      </c>
    </row>
    <row r="2479" spans="1:2" outlineLevel="3" x14ac:dyDescent="0.2">
      <c r="A2479" s="31"/>
      <c r="B2479" s="11" t="s">
        <v>893</v>
      </c>
    </row>
    <row r="2480" spans="1:2" ht="13.5" outlineLevel="3" x14ac:dyDescent="0.2">
      <c r="A2480" s="31"/>
      <c r="B2480" s="15" t="s">
        <v>1615</v>
      </c>
    </row>
    <row r="2481" spans="1:2" ht="25.5" outlineLevel="3" x14ac:dyDescent="0.2">
      <c r="A2481" s="31"/>
      <c r="B2481" s="16" t="s">
        <v>2524</v>
      </c>
    </row>
    <row r="2482" spans="1:2" outlineLevel="3" x14ac:dyDescent="0.2">
      <c r="A2482" s="31"/>
      <c r="B2482" s="16" t="s">
        <v>2525</v>
      </c>
    </row>
    <row r="2483" spans="1:2" outlineLevel="3" x14ac:dyDescent="0.2">
      <c r="A2483" s="31"/>
      <c r="B2483" s="16" t="s">
        <v>2526</v>
      </c>
    </row>
    <row r="2484" spans="1:2" outlineLevel="3" x14ac:dyDescent="0.2">
      <c r="A2484" s="31" t="s">
        <v>7202</v>
      </c>
      <c r="B2484" s="10" t="s">
        <v>109</v>
      </c>
    </row>
    <row r="2485" spans="1:2" outlineLevel="3" x14ac:dyDescent="0.2">
      <c r="A2485" s="31" t="s">
        <v>7203</v>
      </c>
      <c r="B2485" s="10" t="s">
        <v>2527</v>
      </c>
    </row>
    <row r="2486" spans="1:2" outlineLevel="3" x14ac:dyDescent="0.2">
      <c r="A2486" s="31" t="s">
        <v>7204</v>
      </c>
      <c r="B2486" s="11" t="s">
        <v>2527</v>
      </c>
    </row>
    <row r="2487" spans="1:2" outlineLevel="3" x14ac:dyDescent="0.2">
      <c r="A2487" s="31"/>
      <c r="B2487" s="10" t="s">
        <v>1614</v>
      </c>
    </row>
    <row r="2488" spans="1:2" ht="25.5" outlineLevel="3" x14ac:dyDescent="0.2">
      <c r="A2488" s="31"/>
      <c r="B2488" s="11" t="s">
        <v>894</v>
      </c>
    </row>
    <row r="2489" spans="1:2" ht="13.5" outlineLevel="3" x14ac:dyDescent="0.2">
      <c r="A2489" s="31"/>
      <c r="B2489" s="15" t="s">
        <v>1615</v>
      </c>
    </row>
    <row r="2490" spans="1:2" ht="25.5" outlineLevel="3" x14ac:dyDescent="0.2">
      <c r="A2490" s="31"/>
      <c r="B2490" s="16" t="s">
        <v>2528</v>
      </c>
    </row>
    <row r="2491" spans="1:2" ht="25.5" outlineLevel="3" x14ac:dyDescent="0.2">
      <c r="A2491" s="31"/>
      <c r="B2491" s="16" t="s">
        <v>2529</v>
      </c>
    </row>
    <row r="2492" spans="1:2" outlineLevel="3" x14ac:dyDescent="0.2">
      <c r="A2492" s="31"/>
      <c r="B2492" s="16" t="s">
        <v>2530</v>
      </c>
    </row>
    <row r="2493" spans="1:2" outlineLevel="3" x14ac:dyDescent="0.2">
      <c r="A2493" s="31"/>
      <c r="B2493" s="16" t="s">
        <v>2531</v>
      </c>
    </row>
    <row r="2494" spans="1:2" outlineLevel="3" x14ac:dyDescent="0.2">
      <c r="A2494" s="31" t="s">
        <v>7205</v>
      </c>
      <c r="B2494" s="10" t="s">
        <v>2532</v>
      </c>
    </row>
    <row r="2495" spans="1:2" outlineLevel="3" x14ac:dyDescent="0.2">
      <c r="A2495" s="31" t="s">
        <v>7206</v>
      </c>
      <c r="B2495" s="11" t="s">
        <v>2533</v>
      </c>
    </row>
    <row r="2496" spans="1:2" outlineLevel="3" x14ac:dyDescent="0.2">
      <c r="A2496" s="31"/>
      <c r="B2496" s="10" t="s">
        <v>1614</v>
      </c>
    </row>
    <row r="2497" spans="1:2" outlineLevel="3" x14ac:dyDescent="0.2">
      <c r="A2497" s="31"/>
      <c r="B2497" s="11" t="s">
        <v>895</v>
      </c>
    </row>
    <row r="2498" spans="1:2" outlineLevel="3" x14ac:dyDescent="0.2">
      <c r="A2498" s="31"/>
      <c r="B2498" s="11" t="s">
        <v>896</v>
      </c>
    </row>
    <row r="2499" spans="1:2" outlineLevel="3" x14ac:dyDescent="0.2">
      <c r="A2499" s="31" t="s">
        <v>7207</v>
      </c>
      <c r="B2499" s="11" t="s">
        <v>2534</v>
      </c>
    </row>
    <row r="2500" spans="1:2" outlineLevel="3" x14ac:dyDescent="0.2">
      <c r="A2500" s="31"/>
      <c r="B2500" s="10" t="s">
        <v>1614</v>
      </c>
    </row>
    <row r="2501" spans="1:2" outlineLevel="3" x14ac:dyDescent="0.2">
      <c r="A2501" s="31"/>
      <c r="B2501" s="11" t="s">
        <v>897</v>
      </c>
    </row>
    <row r="2502" spans="1:2" ht="13.5" outlineLevel="3" x14ac:dyDescent="0.2">
      <c r="A2502" s="31"/>
      <c r="B2502" s="15" t="s">
        <v>1615</v>
      </c>
    </row>
    <row r="2503" spans="1:2" outlineLevel="3" x14ac:dyDescent="0.2">
      <c r="A2503" s="31"/>
      <c r="B2503" s="16" t="s">
        <v>2535</v>
      </c>
    </row>
    <row r="2504" spans="1:2" outlineLevel="3" x14ac:dyDescent="0.2">
      <c r="A2504" s="31" t="s">
        <v>7208</v>
      </c>
      <c r="B2504" s="10" t="s">
        <v>110</v>
      </c>
    </row>
    <row r="2505" spans="1:2" outlineLevel="3" x14ac:dyDescent="0.2">
      <c r="A2505" s="31" t="s">
        <v>7209</v>
      </c>
      <c r="B2505" s="10" t="s">
        <v>2536</v>
      </c>
    </row>
    <row r="2506" spans="1:2" outlineLevel="3" x14ac:dyDescent="0.2">
      <c r="A2506" s="31" t="s">
        <v>7210</v>
      </c>
      <c r="B2506" s="11" t="s">
        <v>2537</v>
      </c>
    </row>
    <row r="2507" spans="1:2" outlineLevel="3" x14ac:dyDescent="0.2">
      <c r="A2507" s="31"/>
      <c r="B2507" s="10" t="s">
        <v>1614</v>
      </c>
    </row>
    <row r="2508" spans="1:2" ht="25.5" outlineLevel="3" x14ac:dyDescent="0.2">
      <c r="A2508" s="31"/>
      <c r="B2508" s="11" t="s">
        <v>898</v>
      </c>
    </row>
    <row r="2509" spans="1:2" ht="38.25" outlineLevel="3" x14ac:dyDescent="0.2">
      <c r="A2509" s="31"/>
      <c r="B2509" s="14" t="s">
        <v>5999</v>
      </c>
    </row>
    <row r="2510" spans="1:2" ht="25.5" outlineLevel="3" x14ac:dyDescent="0.2">
      <c r="A2510" s="31"/>
      <c r="B2510" s="11" t="s">
        <v>2538</v>
      </c>
    </row>
    <row r="2511" spans="1:2" outlineLevel="3" x14ac:dyDescent="0.2">
      <c r="A2511" s="31" t="s">
        <v>7211</v>
      </c>
      <c r="B2511" s="11" t="s">
        <v>2539</v>
      </c>
    </row>
    <row r="2512" spans="1:2" outlineLevel="3" x14ac:dyDescent="0.2">
      <c r="A2512" s="31"/>
      <c r="B2512" s="10" t="s">
        <v>1614</v>
      </c>
    </row>
    <row r="2513" spans="1:2" ht="25.5" outlineLevel="3" x14ac:dyDescent="0.2">
      <c r="A2513" s="31"/>
      <c r="B2513" s="11" t="s">
        <v>899</v>
      </c>
    </row>
    <row r="2514" spans="1:2" ht="13.5" outlineLevel="3" x14ac:dyDescent="0.2">
      <c r="A2514" s="31"/>
      <c r="B2514" s="15" t="s">
        <v>1615</v>
      </c>
    </row>
    <row r="2515" spans="1:2" outlineLevel="3" x14ac:dyDescent="0.2">
      <c r="A2515" s="31"/>
      <c r="B2515" s="16" t="s">
        <v>2540</v>
      </c>
    </row>
    <row r="2516" spans="1:2" outlineLevel="3" x14ac:dyDescent="0.2">
      <c r="A2516" s="31" t="s">
        <v>7212</v>
      </c>
      <c r="B2516" s="11" t="s">
        <v>2541</v>
      </c>
    </row>
    <row r="2517" spans="1:2" outlineLevel="3" x14ac:dyDescent="0.2">
      <c r="A2517" s="31"/>
      <c r="B2517" s="10" t="s">
        <v>1614</v>
      </c>
    </row>
    <row r="2518" spans="1:2" outlineLevel="3" x14ac:dyDescent="0.2">
      <c r="A2518" s="31"/>
      <c r="B2518" s="11" t="s">
        <v>900</v>
      </c>
    </row>
    <row r="2519" spans="1:2" outlineLevel="3" x14ac:dyDescent="0.2">
      <c r="A2519" s="31" t="s">
        <v>7213</v>
      </c>
      <c r="B2519" s="10" t="s">
        <v>2542</v>
      </c>
    </row>
    <row r="2520" spans="1:2" outlineLevel="3" x14ac:dyDescent="0.2">
      <c r="A2520" s="31" t="s">
        <v>7214</v>
      </c>
      <c r="B2520" s="11" t="s">
        <v>2542</v>
      </c>
    </row>
    <row r="2521" spans="1:2" outlineLevel="3" x14ac:dyDescent="0.2">
      <c r="A2521" s="31"/>
      <c r="B2521" s="10" t="s">
        <v>1614</v>
      </c>
    </row>
    <row r="2522" spans="1:2" outlineLevel="3" x14ac:dyDescent="0.2">
      <c r="A2522" s="31"/>
      <c r="B2522" s="11" t="s">
        <v>901</v>
      </c>
    </row>
    <row r="2523" spans="1:2" outlineLevel="3" x14ac:dyDescent="0.2">
      <c r="A2523" s="31"/>
      <c r="B2523" s="13" t="s">
        <v>6000</v>
      </c>
    </row>
    <row r="2524" spans="1:2" ht="13.5" outlineLevel="3" x14ac:dyDescent="0.2">
      <c r="A2524" s="31"/>
      <c r="B2524" s="15" t="s">
        <v>1615</v>
      </c>
    </row>
    <row r="2525" spans="1:2" ht="12.75" customHeight="1" outlineLevel="3" x14ac:dyDescent="0.2">
      <c r="A2525" s="31"/>
      <c r="B2525" s="16" t="s">
        <v>2543</v>
      </c>
    </row>
    <row r="2526" spans="1:2" outlineLevel="3" x14ac:dyDescent="0.2">
      <c r="A2526" s="31" t="s">
        <v>7215</v>
      </c>
      <c r="B2526" s="10" t="s">
        <v>2544</v>
      </c>
    </row>
    <row r="2527" spans="1:2" outlineLevel="3" x14ac:dyDescent="0.2">
      <c r="A2527" s="31" t="s">
        <v>7216</v>
      </c>
      <c r="B2527" s="11" t="s">
        <v>2544</v>
      </c>
    </row>
    <row r="2528" spans="1:2" outlineLevel="3" x14ac:dyDescent="0.2">
      <c r="A2528" s="31"/>
      <c r="B2528" s="10" t="s">
        <v>1614</v>
      </c>
    </row>
    <row r="2529" spans="1:2" outlineLevel="3" x14ac:dyDescent="0.2">
      <c r="A2529" s="31"/>
      <c r="B2529" s="11" t="s">
        <v>902</v>
      </c>
    </row>
    <row r="2530" spans="1:2" ht="13.5" outlineLevel="3" x14ac:dyDescent="0.2">
      <c r="A2530" s="31"/>
      <c r="B2530" s="15" t="s">
        <v>1615</v>
      </c>
    </row>
    <row r="2531" spans="1:2" ht="25.5" outlineLevel="3" x14ac:dyDescent="0.2">
      <c r="A2531" s="31"/>
      <c r="B2531" s="16" t="s">
        <v>2545</v>
      </c>
    </row>
    <row r="2532" spans="1:2" outlineLevel="3" x14ac:dyDescent="0.2">
      <c r="A2532" s="31" t="s">
        <v>7217</v>
      </c>
      <c r="B2532" s="10" t="s">
        <v>2546</v>
      </c>
    </row>
    <row r="2533" spans="1:2" outlineLevel="3" x14ac:dyDescent="0.2">
      <c r="A2533" s="31" t="s">
        <v>7218</v>
      </c>
      <c r="B2533" s="11" t="s">
        <v>2546</v>
      </c>
    </row>
    <row r="2534" spans="1:2" outlineLevel="3" x14ac:dyDescent="0.2">
      <c r="A2534" s="31"/>
      <c r="B2534" s="10" t="s">
        <v>1614</v>
      </c>
    </row>
    <row r="2535" spans="1:2" outlineLevel="3" x14ac:dyDescent="0.2">
      <c r="A2535" s="31"/>
      <c r="B2535" s="11" t="s">
        <v>903</v>
      </c>
    </row>
    <row r="2536" spans="1:2" ht="13.5" outlineLevel="3" x14ac:dyDescent="0.2">
      <c r="A2536" s="31"/>
      <c r="B2536" s="15" t="s">
        <v>1615</v>
      </c>
    </row>
    <row r="2537" spans="1:2" ht="25.5" outlineLevel="3" x14ac:dyDescent="0.2">
      <c r="A2537" s="31"/>
      <c r="B2537" s="16" t="s">
        <v>2547</v>
      </c>
    </row>
    <row r="2538" spans="1:2" ht="25.5" outlineLevel="3" x14ac:dyDescent="0.2">
      <c r="A2538" s="31"/>
      <c r="B2538" s="16" t="s">
        <v>2548</v>
      </c>
    </row>
    <row r="2539" spans="1:2" outlineLevel="3" x14ac:dyDescent="0.2">
      <c r="A2539" s="31" t="s">
        <v>7219</v>
      </c>
      <c r="B2539" s="10" t="s">
        <v>2549</v>
      </c>
    </row>
    <row r="2540" spans="1:2" outlineLevel="3" x14ac:dyDescent="0.2">
      <c r="A2540" s="31" t="s">
        <v>7220</v>
      </c>
      <c r="B2540" s="11" t="s">
        <v>2549</v>
      </c>
    </row>
    <row r="2541" spans="1:2" outlineLevel="3" x14ac:dyDescent="0.2">
      <c r="A2541" s="31"/>
      <c r="B2541" s="10" t="s">
        <v>1614</v>
      </c>
    </row>
    <row r="2542" spans="1:2" ht="38.25" outlineLevel="3" x14ac:dyDescent="0.2">
      <c r="A2542" s="31"/>
      <c r="B2542" s="11" t="s">
        <v>904</v>
      </c>
    </row>
    <row r="2543" spans="1:2" ht="25.5" outlineLevel="3" x14ac:dyDescent="0.2">
      <c r="A2543" s="31"/>
      <c r="B2543" s="11" t="s">
        <v>905</v>
      </c>
    </row>
    <row r="2544" spans="1:2" ht="25.5" outlineLevel="3" x14ac:dyDescent="0.2">
      <c r="A2544" s="31"/>
      <c r="B2544" s="14" t="s">
        <v>6001</v>
      </c>
    </row>
    <row r="2545" spans="1:2" outlineLevel="3" x14ac:dyDescent="0.2">
      <c r="A2545" s="31" t="s">
        <v>7221</v>
      </c>
      <c r="B2545" s="10" t="s">
        <v>2550</v>
      </c>
    </row>
    <row r="2546" spans="1:2" outlineLevel="3" x14ac:dyDescent="0.2">
      <c r="A2546" s="31" t="s">
        <v>7222</v>
      </c>
      <c r="B2546" s="11" t="s">
        <v>2550</v>
      </c>
    </row>
    <row r="2547" spans="1:2" outlineLevel="3" x14ac:dyDescent="0.2">
      <c r="A2547" s="31"/>
      <c r="B2547" s="10" t="s">
        <v>1614</v>
      </c>
    </row>
    <row r="2548" spans="1:2" ht="38.25" outlineLevel="3" x14ac:dyDescent="0.2">
      <c r="A2548" s="31"/>
      <c r="B2548" s="11" t="s">
        <v>2551</v>
      </c>
    </row>
    <row r="2549" spans="1:2" ht="25.5" outlineLevel="3" x14ac:dyDescent="0.2">
      <c r="A2549" s="31"/>
      <c r="B2549" s="11" t="s">
        <v>2552</v>
      </c>
    </row>
    <row r="2550" spans="1:2" ht="25.5" outlineLevel="3" x14ac:dyDescent="0.2">
      <c r="A2550" s="31"/>
      <c r="B2550" s="11" t="s">
        <v>906</v>
      </c>
    </row>
    <row r="2551" spans="1:2" ht="13.5" outlineLevel="3" x14ac:dyDescent="0.2">
      <c r="A2551" s="31"/>
      <c r="B2551" s="15" t="s">
        <v>1615</v>
      </c>
    </row>
    <row r="2552" spans="1:2" ht="25.5" outlineLevel="3" x14ac:dyDescent="0.2">
      <c r="A2552" s="31"/>
      <c r="B2552" s="16" t="s">
        <v>2553</v>
      </c>
    </row>
    <row r="2553" spans="1:2" outlineLevel="3" x14ac:dyDescent="0.2">
      <c r="A2553" s="31" t="s">
        <v>7223</v>
      </c>
      <c r="B2553" s="10" t="s">
        <v>111</v>
      </c>
    </row>
    <row r="2554" spans="1:2" outlineLevel="3" x14ac:dyDescent="0.2">
      <c r="A2554" s="31" t="s">
        <v>7224</v>
      </c>
      <c r="B2554" s="10" t="s">
        <v>111</v>
      </c>
    </row>
    <row r="2555" spans="1:2" outlineLevel="3" x14ac:dyDescent="0.2">
      <c r="A2555" s="31" t="s">
        <v>7225</v>
      </c>
      <c r="B2555" s="11" t="s">
        <v>111</v>
      </c>
    </row>
    <row r="2556" spans="1:2" outlineLevel="3" x14ac:dyDescent="0.2">
      <c r="A2556" s="31"/>
      <c r="B2556" s="10" t="s">
        <v>1614</v>
      </c>
    </row>
    <row r="2557" spans="1:2" ht="25.5" customHeight="1" outlineLevel="3" x14ac:dyDescent="0.2">
      <c r="A2557" s="31"/>
      <c r="B2557" s="11" t="s">
        <v>2554</v>
      </c>
    </row>
    <row r="2558" spans="1:2" outlineLevel="3" x14ac:dyDescent="0.2">
      <c r="A2558" s="31"/>
      <c r="B2558" s="11" t="s">
        <v>907</v>
      </c>
    </row>
    <row r="2559" spans="1:2" outlineLevel="3" x14ac:dyDescent="0.2">
      <c r="A2559" s="31"/>
      <c r="B2559" s="11" t="s">
        <v>908</v>
      </c>
    </row>
    <row r="2560" spans="1:2" outlineLevel="3" x14ac:dyDescent="0.2">
      <c r="A2560" s="31"/>
      <c r="B2560" s="11" t="s">
        <v>909</v>
      </c>
    </row>
    <row r="2561" spans="1:2" ht="13.5" outlineLevel="3" x14ac:dyDescent="0.2">
      <c r="A2561" s="31"/>
      <c r="B2561" s="15" t="s">
        <v>1615</v>
      </c>
    </row>
    <row r="2562" spans="1:2" ht="25.5" outlineLevel="3" x14ac:dyDescent="0.2">
      <c r="A2562" s="31"/>
      <c r="B2562" s="16" t="s">
        <v>2555</v>
      </c>
    </row>
    <row r="2563" spans="1:2" ht="25.5" outlineLevel="3" x14ac:dyDescent="0.2">
      <c r="A2563" s="31"/>
      <c r="B2563" s="16" t="s">
        <v>2556</v>
      </c>
    </row>
    <row r="2564" spans="1:2" outlineLevel="3" x14ac:dyDescent="0.2">
      <c r="A2564" s="31"/>
      <c r="B2564" s="16" t="s">
        <v>2557</v>
      </c>
    </row>
    <row r="2565" spans="1:2" outlineLevel="3" x14ac:dyDescent="0.2">
      <c r="A2565" s="31" t="s">
        <v>7226</v>
      </c>
      <c r="B2565" s="10" t="s">
        <v>112</v>
      </c>
    </row>
    <row r="2566" spans="1:2" outlineLevel="3" x14ac:dyDescent="0.2">
      <c r="A2566" s="31" t="s">
        <v>7227</v>
      </c>
      <c r="B2566" s="10" t="s">
        <v>2558</v>
      </c>
    </row>
    <row r="2567" spans="1:2" outlineLevel="3" x14ac:dyDescent="0.2">
      <c r="A2567" s="31" t="s">
        <v>7228</v>
      </c>
      <c r="B2567" s="11" t="s">
        <v>2558</v>
      </c>
    </row>
    <row r="2568" spans="1:2" outlineLevel="3" x14ac:dyDescent="0.2">
      <c r="A2568" s="31"/>
      <c r="B2568" s="10" t="s">
        <v>1614</v>
      </c>
    </row>
    <row r="2569" spans="1:2" ht="38.25" outlineLevel="3" x14ac:dyDescent="0.2">
      <c r="A2569" s="31"/>
      <c r="B2569" s="11" t="s">
        <v>910</v>
      </c>
    </row>
    <row r="2570" spans="1:2" ht="25.5" outlineLevel="3" x14ac:dyDescent="0.2">
      <c r="A2570" s="31" t="s">
        <v>7229</v>
      </c>
      <c r="B2570" s="10" t="s">
        <v>2559</v>
      </c>
    </row>
    <row r="2571" spans="1:2" outlineLevel="3" x14ac:dyDescent="0.2">
      <c r="A2571" s="31" t="s">
        <v>7230</v>
      </c>
      <c r="B2571" s="11" t="s">
        <v>2560</v>
      </c>
    </row>
    <row r="2572" spans="1:2" outlineLevel="3" x14ac:dyDescent="0.2">
      <c r="A2572" s="31"/>
      <c r="B2572" s="10" t="s">
        <v>1614</v>
      </c>
    </row>
    <row r="2573" spans="1:2" ht="51" outlineLevel="3" x14ac:dyDescent="0.2">
      <c r="A2573" s="31"/>
      <c r="B2573" s="11" t="s">
        <v>2561</v>
      </c>
    </row>
    <row r="2574" spans="1:2" ht="25.5" outlineLevel="3" x14ac:dyDescent="0.2">
      <c r="A2574" s="31"/>
      <c r="B2574" s="11" t="s">
        <v>911</v>
      </c>
    </row>
    <row r="2575" spans="1:2" ht="25.5" outlineLevel="3" x14ac:dyDescent="0.2">
      <c r="A2575" s="31"/>
      <c r="B2575" s="11" t="s">
        <v>912</v>
      </c>
    </row>
    <row r="2576" spans="1:2" outlineLevel="3" x14ac:dyDescent="0.2">
      <c r="A2576" s="31" t="s">
        <v>7231</v>
      </c>
      <c r="B2576" s="11" t="s">
        <v>2562</v>
      </c>
    </row>
    <row r="2577" spans="1:2" outlineLevel="3" x14ac:dyDescent="0.2">
      <c r="A2577" s="31"/>
      <c r="B2577" s="10" t="s">
        <v>1614</v>
      </c>
    </row>
    <row r="2578" spans="1:2" outlineLevel="3" x14ac:dyDescent="0.2">
      <c r="A2578" s="31"/>
      <c r="B2578" s="11" t="s">
        <v>2563</v>
      </c>
    </row>
    <row r="2579" spans="1:2" outlineLevel="3" x14ac:dyDescent="0.2">
      <c r="A2579" s="31"/>
      <c r="B2579" s="11" t="s">
        <v>2564</v>
      </c>
    </row>
    <row r="2580" spans="1:2" outlineLevel="3" x14ac:dyDescent="0.2">
      <c r="A2580" s="31" t="s">
        <v>7232</v>
      </c>
      <c r="B2580" s="11" t="s">
        <v>2565</v>
      </c>
    </row>
    <row r="2581" spans="1:2" outlineLevel="3" x14ac:dyDescent="0.2">
      <c r="A2581" s="31"/>
      <c r="B2581" s="10" t="s">
        <v>1614</v>
      </c>
    </row>
    <row r="2582" spans="1:2" ht="38.25" outlineLevel="3" x14ac:dyDescent="0.2">
      <c r="A2582" s="31"/>
      <c r="B2582" s="11" t="s">
        <v>2566</v>
      </c>
    </row>
    <row r="2583" spans="1:2" outlineLevel="3" x14ac:dyDescent="0.2">
      <c r="A2583" s="31"/>
      <c r="B2583" s="14" t="s">
        <v>6002</v>
      </c>
    </row>
    <row r="2584" spans="1:2" ht="25.5" outlineLevel="3" x14ac:dyDescent="0.2">
      <c r="A2584" s="31"/>
      <c r="B2584" s="14" t="s">
        <v>6003</v>
      </c>
    </row>
    <row r="2585" spans="1:2" outlineLevel="3" x14ac:dyDescent="0.2">
      <c r="A2585" s="31"/>
      <c r="B2585" s="14" t="s">
        <v>6004</v>
      </c>
    </row>
    <row r="2586" spans="1:2" ht="13.5" outlineLevel="3" x14ac:dyDescent="0.2">
      <c r="A2586" s="31"/>
      <c r="B2586" s="15" t="s">
        <v>1615</v>
      </c>
    </row>
    <row r="2587" spans="1:2" ht="12.75" customHeight="1" outlineLevel="3" x14ac:dyDescent="0.2">
      <c r="A2587" s="31"/>
      <c r="B2587" s="16" t="s">
        <v>2567</v>
      </c>
    </row>
    <row r="2588" spans="1:2" ht="25.5" outlineLevel="3" x14ac:dyDescent="0.2">
      <c r="A2588" s="31" t="s">
        <v>7233</v>
      </c>
      <c r="B2588" s="11" t="s">
        <v>2568</v>
      </c>
    </row>
    <row r="2589" spans="1:2" outlineLevel="3" x14ac:dyDescent="0.2">
      <c r="A2589" s="31"/>
      <c r="B2589" s="10" t="s">
        <v>1614</v>
      </c>
    </row>
    <row r="2590" spans="1:2" ht="25.5" outlineLevel="3" x14ac:dyDescent="0.2">
      <c r="A2590" s="31"/>
      <c r="B2590" s="11" t="s">
        <v>913</v>
      </c>
    </row>
    <row r="2591" spans="1:2" ht="38.25" outlineLevel="3" x14ac:dyDescent="0.2">
      <c r="A2591" s="31"/>
      <c r="B2591" s="11" t="s">
        <v>914</v>
      </c>
    </row>
    <row r="2592" spans="1:2" ht="38.25" outlineLevel="3" x14ac:dyDescent="0.2">
      <c r="A2592" s="31"/>
      <c r="B2592" s="11" t="s">
        <v>2569</v>
      </c>
    </row>
    <row r="2593" spans="1:2" ht="25.5" outlineLevel="3" x14ac:dyDescent="0.2">
      <c r="A2593" s="31"/>
      <c r="B2593" s="11" t="s">
        <v>915</v>
      </c>
    </row>
    <row r="2594" spans="1:2" ht="25.5" outlineLevel="3" x14ac:dyDescent="0.2">
      <c r="A2594" s="31"/>
      <c r="B2594" s="11" t="s">
        <v>916</v>
      </c>
    </row>
    <row r="2595" spans="1:2" ht="38.25" outlineLevel="3" x14ac:dyDescent="0.2">
      <c r="A2595" s="31"/>
      <c r="B2595" s="11" t="s">
        <v>917</v>
      </c>
    </row>
    <row r="2596" spans="1:2" outlineLevel="3" x14ac:dyDescent="0.2">
      <c r="A2596" s="31"/>
      <c r="B2596" s="11" t="s">
        <v>918</v>
      </c>
    </row>
    <row r="2597" spans="1:2" ht="25.5" outlineLevel="3" x14ac:dyDescent="0.2">
      <c r="A2597" s="31"/>
      <c r="B2597" s="11" t="s">
        <v>919</v>
      </c>
    </row>
    <row r="2598" spans="1:2" ht="25.5" outlineLevel="3" x14ac:dyDescent="0.2">
      <c r="A2598" s="31"/>
      <c r="B2598" s="11" t="s">
        <v>920</v>
      </c>
    </row>
    <row r="2599" spans="1:2" ht="13.5" outlineLevel="3" x14ac:dyDescent="0.2">
      <c r="A2599" s="31"/>
      <c r="B2599" s="15" t="s">
        <v>1615</v>
      </c>
    </row>
    <row r="2600" spans="1:2" outlineLevel="3" x14ac:dyDescent="0.2">
      <c r="A2600" s="31"/>
      <c r="B2600" s="16" t="s">
        <v>2570</v>
      </c>
    </row>
    <row r="2601" spans="1:2" outlineLevel="3" x14ac:dyDescent="0.2">
      <c r="A2601" s="31"/>
      <c r="B2601" s="16" t="s">
        <v>2571</v>
      </c>
    </row>
    <row r="2602" spans="1:2" ht="12.75" customHeight="1" outlineLevel="3" x14ac:dyDescent="0.2">
      <c r="A2602" s="31"/>
      <c r="B2602" s="16" t="s">
        <v>2572</v>
      </c>
    </row>
    <row r="2603" spans="1:2" ht="25.5" outlineLevel="3" x14ac:dyDescent="0.2">
      <c r="A2603" s="31"/>
      <c r="B2603" s="16" t="s">
        <v>2573</v>
      </c>
    </row>
    <row r="2604" spans="1:2" outlineLevel="3" x14ac:dyDescent="0.2">
      <c r="A2604" s="31"/>
      <c r="B2604" s="16" t="s">
        <v>2574</v>
      </c>
    </row>
    <row r="2605" spans="1:2" ht="25.5" outlineLevel="1" x14ac:dyDescent="0.2">
      <c r="A2605" s="31" t="s">
        <v>2575</v>
      </c>
      <c r="B2605" s="19" t="s">
        <v>2576</v>
      </c>
    </row>
    <row r="2606" spans="1:2" outlineLevel="2" x14ac:dyDescent="0.2">
      <c r="A2606" s="31" t="s">
        <v>7234</v>
      </c>
      <c r="B2606" s="9" t="s">
        <v>921</v>
      </c>
    </row>
    <row r="2607" spans="1:2" outlineLevel="3" x14ac:dyDescent="0.2">
      <c r="A2607" s="31" t="s">
        <v>7235</v>
      </c>
      <c r="B2607" s="10" t="s">
        <v>23</v>
      </c>
    </row>
    <row r="2608" spans="1:2" outlineLevel="3" x14ac:dyDescent="0.2">
      <c r="A2608" s="31"/>
      <c r="B2608" s="10" t="s">
        <v>1637</v>
      </c>
    </row>
    <row r="2609" spans="1:2" outlineLevel="3" x14ac:dyDescent="0.2">
      <c r="A2609" s="31"/>
      <c r="B2609" s="11" t="s">
        <v>922</v>
      </c>
    </row>
    <row r="2610" spans="1:2" outlineLevel="3" x14ac:dyDescent="0.2">
      <c r="A2610" s="31"/>
      <c r="B2610" s="11" t="s">
        <v>923</v>
      </c>
    </row>
    <row r="2611" spans="1:2" outlineLevel="3" x14ac:dyDescent="0.2">
      <c r="A2611" s="31"/>
      <c r="B2611" s="11" t="s">
        <v>924</v>
      </c>
    </row>
    <row r="2612" spans="1:2" outlineLevel="3" x14ac:dyDescent="0.2">
      <c r="A2612" s="31"/>
      <c r="B2612" s="11" t="s">
        <v>925</v>
      </c>
    </row>
    <row r="2613" spans="1:2" outlineLevel="3" x14ac:dyDescent="0.2">
      <c r="A2613" s="31" t="s">
        <v>7236</v>
      </c>
      <c r="B2613" s="10" t="s">
        <v>23</v>
      </c>
    </row>
    <row r="2614" spans="1:2" ht="114.75" outlineLevel="3" x14ac:dyDescent="0.2">
      <c r="A2614" s="31"/>
      <c r="B2614" s="11" t="s">
        <v>2577</v>
      </c>
    </row>
    <row r="2615" spans="1:2" outlineLevel="3" x14ac:dyDescent="0.2">
      <c r="A2615" s="31" t="s">
        <v>7237</v>
      </c>
      <c r="B2615" s="11" t="s">
        <v>23</v>
      </c>
    </row>
    <row r="2616" spans="1:2" outlineLevel="3" x14ac:dyDescent="0.2">
      <c r="A2616" s="31"/>
      <c r="B2616" s="10" t="s">
        <v>1614</v>
      </c>
    </row>
    <row r="2617" spans="1:2" outlineLevel="3" x14ac:dyDescent="0.2">
      <c r="A2617" s="31"/>
      <c r="B2617" s="11" t="s">
        <v>926</v>
      </c>
    </row>
    <row r="2618" spans="1:2" ht="25.5" outlineLevel="3" x14ac:dyDescent="0.2">
      <c r="A2618" s="31"/>
      <c r="B2618" s="11" t="s">
        <v>927</v>
      </c>
    </row>
    <row r="2619" spans="1:2" outlineLevel="3" x14ac:dyDescent="0.2">
      <c r="A2619" s="31"/>
      <c r="B2619" s="11" t="s">
        <v>928</v>
      </c>
    </row>
    <row r="2620" spans="1:2" ht="25.5" outlineLevel="3" x14ac:dyDescent="0.2">
      <c r="A2620" s="31"/>
      <c r="B2620" s="11" t="s">
        <v>929</v>
      </c>
    </row>
    <row r="2621" spans="1:2" ht="25.5" outlineLevel="3" x14ac:dyDescent="0.2">
      <c r="A2621" s="31"/>
      <c r="B2621" s="11" t="s">
        <v>930</v>
      </c>
    </row>
    <row r="2622" spans="1:2" outlineLevel="3" x14ac:dyDescent="0.2">
      <c r="A2622" s="31"/>
      <c r="B2622" s="11" t="s">
        <v>931</v>
      </c>
    </row>
    <row r="2623" spans="1:2" outlineLevel="3" x14ac:dyDescent="0.2">
      <c r="A2623" s="31"/>
      <c r="B2623" s="11" t="s">
        <v>932</v>
      </c>
    </row>
    <row r="2624" spans="1:2" outlineLevel="3" x14ac:dyDescent="0.2">
      <c r="A2624" s="31"/>
      <c r="B2624" s="11" t="s">
        <v>933</v>
      </c>
    </row>
    <row r="2625" spans="1:2" outlineLevel="3" x14ac:dyDescent="0.2">
      <c r="A2625" s="31"/>
      <c r="B2625" s="11" t="s">
        <v>934</v>
      </c>
    </row>
    <row r="2626" spans="1:2" outlineLevel="3" x14ac:dyDescent="0.2">
      <c r="A2626" s="31"/>
      <c r="B2626" s="11" t="s">
        <v>935</v>
      </c>
    </row>
    <row r="2627" spans="1:2" outlineLevel="3" x14ac:dyDescent="0.2">
      <c r="A2627" s="31"/>
      <c r="B2627" s="11" t="s">
        <v>936</v>
      </c>
    </row>
    <row r="2628" spans="1:2" outlineLevel="3" x14ac:dyDescent="0.2">
      <c r="A2628" s="31"/>
      <c r="B2628" s="11" t="s">
        <v>937</v>
      </c>
    </row>
    <row r="2629" spans="1:2" ht="25.5" outlineLevel="3" x14ac:dyDescent="0.2">
      <c r="A2629" s="31"/>
      <c r="B2629" s="11" t="s">
        <v>938</v>
      </c>
    </row>
    <row r="2630" spans="1:2" ht="25.5" outlineLevel="3" x14ac:dyDescent="0.2">
      <c r="A2630" s="31"/>
      <c r="B2630" s="11" t="s">
        <v>939</v>
      </c>
    </row>
    <row r="2631" spans="1:2" ht="13.5" outlineLevel="3" x14ac:dyDescent="0.2">
      <c r="A2631" s="31"/>
      <c r="B2631" s="15" t="s">
        <v>1615</v>
      </c>
    </row>
    <row r="2632" spans="1:2" outlineLevel="3" x14ac:dyDescent="0.2">
      <c r="A2632" s="31"/>
      <c r="B2632" s="16" t="s">
        <v>2578</v>
      </c>
    </row>
    <row r="2633" spans="1:2" ht="25.5" outlineLevel="3" x14ac:dyDescent="0.2">
      <c r="A2633" s="31"/>
      <c r="B2633" s="16" t="s">
        <v>2579</v>
      </c>
    </row>
    <row r="2634" spans="1:2" outlineLevel="3" x14ac:dyDescent="0.2">
      <c r="A2634" s="31"/>
      <c r="B2634" s="16" t="s">
        <v>2580</v>
      </c>
    </row>
    <row r="2635" spans="1:2" outlineLevel="3" x14ac:dyDescent="0.2">
      <c r="A2635" s="31" t="s">
        <v>7238</v>
      </c>
      <c r="B2635" s="10" t="s">
        <v>113</v>
      </c>
    </row>
    <row r="2636" spans="1:2" outlineLevel="3" x14ac:dyDescent="0.2">
      <c r="A2636" s="31" t="s">
        <v>7239</v>
      </c>
      <c r="B2636" s="10" t="s">
        <v>113</v>
      </c>
    </row>
    <row r="2637" spans="1:2" outlineLevel="3" x14ac:dyDescent="0.2">
      <c r="A2637" s="31" t="s">
        <v>7240</v>
      </c>
      <c r="B2637" s="11" t="s">
        <v>113</v>
      </c>
    </row>
    <row r="2638" spans="1:2" outlineLevel="3" x14ac:dyDescent="0.2">
      <c r="A2638" s="31"/>
      <c r="B2638" s="10" t="s">
        <v>1614</v>
      </c>
    </row>
    <row r="2639" spans="1:2" ht="38.25" outlineLevel="3" x14ac:dyDescent="0.2">
      <c r="A2639" s="31"/>
      <c r="B2639" s="11" t="s">
        <v>940</v>
      </c>
    </row>
    <row r="2640" spans="1:2" ht="25.5" outlineLevel="3" x14ac:dyDescent="0.2">
      <c r="A2640" s="31"/>
      <c r="B2640" s="11" t="s">
        <v>941</v>
      </c>
    </row>
    <row r="2641" spans="1:2" ht="25.5" outlineLevel="3" x14ac:dyDescent="0.2">
      <c r="A2641" s="31"/>
      <c r="B2641" s="11" t="s">
        <v>942</v>
      </c>
    </row>
    <row r="2642" spans="1:2" outlineLevel="3" x14ac:dyDescent="0.2">
      <c r="A2642" s="31"/>
      <c r="B2642" s="11" t="s">
        <v>943</v>
      </c>
    </row>
    <row r="2643" spans="1:2" ht="12.75" customHeight="1" outlineLevel="3" x14ac:dyDescent="0.2">
      <c r="A2643" s="31"/>
      <c r="B2643" s="11" t="s">
        <v>944</v>
      </c>
    </row>
    <row r="2644" spans="1:2" ht="13.5" outlineLevel="3" x14ac:dyDescent="0.2">
      <c r="A2644" s="31"/>
      <c r="B2644" s="15" t="s">
        <v>1615</v>
      </c>
    </row>
    <row r="2645" spans="1:2" ht="25.5" outlineLevel="3" x14ac:dyDescent="0.2">
      <c r="A2645" s="31"/>
      <c r="B2645" s="16" t="s">
        <v>2581</v>
      </c>
    </row>
    <row r="2646" spans="1:2" ht="25.5" customHeight="1" outlineLevel="3" x14ac:dyDescent="0.2">
      <c r="A2646" s="31"/>
      <c r="B2646" s="16" t="s">
        <v>2582</v>
      </c>
    </row>
    <row r="2647" spans="1:2" ht="25.5" outlineLevel="3" x14ac:dyDescent="0.2">
      <c r="A2647" s="31"/>
      <c r="B2647" s="16" t="s">
        <v>2583</v>
      </c>
    </row>
    <row r="2648" spans="1:2" ht="25.5" outlineLevel="3" x14ac:dyDescent="0.2">
      <c r="A2648" s="31"/>
      <c r="B2648" s="16" t="s">
        <v>2584</v>
      </c>
    </row>
    <row r="2649" spans="1:2" outlineLevel="3" x14ac:dyDescent="0.2">
      <c r="A2649" s="31" t="s">
        <v>7241</v>
      </c>
      <c r="B2649" s="10" t="s">
        <v>114</v>
      </c>
    </row>
    <row r="2650" spans="1:2" outlineLevel="3" x14ac:dyDescent="0.2">
      <c r="A2650" s="31"/>
      <c r="B2650" s="10" t="s">
        <v>1637</v>
      </c>
    </row>
    <row r="2651" spans="1:2" outlineLevel="3" x14ac:dyDescent="0.2">
      <c r="A2651" s="31"/>
      <c r="B2651" s="11" t="s">
        <v>945</v>
      </c>
    </row>
    <row r="2652" spans="1:2" outlineLevel="3" x14ac:dyDescent="0.2">
      <c r="A2652" s="31" t="s">
        <v>7242</v>
      </c>
      <c r="B2652" s="10" t="s">
        <v>2585</v>
      </c>
    </row>
    <row r="2653" spans="1:2" outlineLevel="3" x14ac:dyDescent="0.2">
      <c r="A2653" s="31" t="s">
        <v>7243</v>
      </c>
      <c r="B2653" s="11" t="s">
        <v>2585</v>
      </c>
    </row>
    <row r="2654" spans="1:2" outlineLevel="3" x14ac:dyDescent="0.2">
      <c r="A2654" s="31"/>
      <c r="B2654" s="10" t="s">
        <v>1614</v>
      </c>
    </row>
    <row r="2655" spans="1:2" ht="25.5" outlineLevel="3" x14ac:dyDescent="0.2">
      <c r="A2655" s="31"/>
      <c r="B2655" s="11" t="s">
        <v>946</v>
      </c>
    </row>
    <row r="2656" spans="1:2" ht="13.5" outlineLevel="3" x14ac:dyDescent="0.2">
      <c r="A2656" s="31"/>
      <c r="B2656" s="15" t="s">
        <v>1615</v>
      </c>
    </row>
    <row r="2657" spans="1:2" outlineLevel="3" x14ac:dyDescent="0.2">
      <c r="A2657" s="31"/>
      <c r="B2657" s="16" t="s">
        <v>2586</v>
      </c>
    </row>
    <row r="2658" spans="1:2" outlineLevel="3" x14ac:dyDescent="0.2">
      <c r="A2658" s="31" t="s">
        <v>7244</v>
      </c>
      <c r="B2658" s="10" t="s">
        <v>2587</v>
      </c>
    </row>
    <row r="2659" spans="1:2" outlineLevel="3" x14ac:dyDescent="0.2">
      <c r="A2659" s="31" t="s">
        <v>7245</v>
      </c>
      <c r="B2659" s="11" t="s">
        <v>2587</v>
      </c>
    </row>
    <row r="2660" spans="1:2" outlineLevel="3" x14ac:dyDescent="0.2">
      <c r="A2660" s="31"/>
      <c r="B2660" s="10" t="s">
        <v>1614</v>
      </c>
    </row>
    <row r="2661" spans="1:2" ht="38.25" outlineLevel="3" x14ac:dyDescent="0.2">
      <c r="A2661" s="31"/>
      <c r="B2661" s="11" t="s">
        <v>947</v>
      </c>
    </row>
    <row r="2662" spans="1:2" ht="13.5" outlineLevel="3" x14ac:dyDescent="0.2">
      <c r="A2662" s="31"/>
      <c r="B2662" s="15" t="s">
        <v>1615</v>
      </c>
    </row>
    <row r="2663" spans="1:2" ht="25.5" outlineLevel="3" x14ac:dyDescent="0.2">
      <c r="A2663" s="31"/>
      <c r="B2663" s="16" t="s">
        <v>2588</v>
      </c>
    </row>
    <row r="2664" spans="1:2" outlineLevel="3" x14ac:dyDescent="0.2">
      <c r="A2664" s="31" t="s">
        <v>7246</v>
      </c>
      <c r="B2664" s="10" t="s">
        <v>2589</v>
      </c>
    </row>
    <row r="2665" spans="1:2" outlineLevel="3" x14ac:dyDescent="0.2">
      <c r="A2665" s="31" t="s">
        <v>7247</v>
      </c>
      <c r="B2665" s="11" t="s">
        <v>2589</v>
      </c>
    </row>
    <row r="2666" spans="1:2" outlineLevel="3" x14ac:dyDescent="0.2">
      <c r="A2666" s="31"/>
      <c r="B2666" s="10" t="s">
        <v>1614</v>
      </c>
    </row>
    <row r="2667" spans="1:2" ht="25.5" outlineLevel="3" x14ac:dyDescent="0.2">
      <c r="A2667" s="31"/>
      <c r="B2667" s="11" t="s">
        <v>948</v>
      </c>
    </row>
    <row r="2668" spans="1:2" ht="25.5" outlineLevel="3" x14ac:dyDescent="0.2">
      <c r="A2668" s="31"/>
      <c r="B2668" s="11" t="s">
        <v>949</v>
      </c>
    </row>
    <row r="2669" spans="1:2" ht="25.5" outlineLevel="3" x14ac:dyDescent="0.2">
      <c r="A2669" s="31"/>
      <c r="B2669" s="11" t="s">
        <v>2590</v>
      </c>
    </row>
    <row r="2670" spans="1:2" outlineLevel="3" x14ac:dyDescent="0.2">
      <c r="A2670" s="31" t="s">
        <v>7248</v>
      </c>
      <c r="B2670" s="10" t="s">
        <v>2591</v>
      </c>
    </row>
    <row r="2671" spans="1:2" outlineLevel="3" x14ac:dyDescent="0.2">
      <c r="A2671" s="31" t="s">
        <v>7249</v>
      </c>
      <c r="B2671" s="11" t="s">
        <v>2592</v>
      </c>
    </row>
    <row r="2672" spans="1:2" outlineLevel="3" x14ac:dyDescent="0.2">
      <c r="A2672" s="31"/>
      <c r="B2672" s="10" t="s">
        <v>1614</v>
      </c>
    </row>
    <row r="2673" spans="1:2" outlineLevel="3" x14ac:dyDescent="0.2">
      <c r="A2673" s="31"/>
      <c r="B2673" s="11" t="s">
        <v>950</v>
      </c>
    </row>
    <row r="2674" spans="1:2" ht="13.5" outlineLevel="3" x14ac:dyDescent="0.2">
      <c r="A2674" s="31"/>
      <c r="B2674" s="15" t="s">
        <v>1615</v>
      </c>
    </row>
    <row r="2675" spans="1:2" ht="25.5" outlineLevel="3" x14ac:dyDescent="0.2">
      <c r="A2675" s="31"/>
      <c r="B2675" s="16" t="s">
        <v>2593</v>
      </c>
    </row>
    <row r="2676" spans="1:2" ht="25.5" outlineLevel="3" x14ac:dyDescent="0.2">
      <c r="A2676" s="31"/>
      <c r="B2676" s="16" t="s">
        <v>2594</v>
      </c>
    </row>
    <row r="2677" spans="1:2" outlineLevel="3" x14ac:dyDescent="0.2">
      <c r="A2677" s="31"/>
      <c r="B2677" s="16" t="s">
        <v>2595</v>
      </c>
    </row>
    <row r="2678" spans="1:2" outlineLevel="3" x14ac:dyDescent="0.2">
      <c r="A2678" s="31"/>
      <c r="B2678" s="16" t="s">
        <v>2596</v>
      </c>
    </row>
    <row r="2679" spans="1:2" outlineLevel="3" x14ac:dyDescent="0.2">
      <c r="A2679" s="31" t="s">
        <v>7250</v>
      </c>
      <c r="B2679" s="10" t="s">
        <v>115</v>
      </c>
    </row>
    <row r="2680" spans="1:2" outlineLevel="3" x14ac:dyDescent="0.2">
      <c r="A2680" s="31" t="s">
        <v>7251</v>
      </c>
      <c r="B2680" s="10" t="s">
        <v>2597</v>
      </c>
    </row>
    <row r="2681" spans="1:2" outlineLevel="3" x14ac:dyDescent="0.2">
      <c r="A2681" s="31" t="s">
        <v>7252</v>
      </c>
      <c r="B2681" s="11" t="s">
        <v>2597</v>
      </c>
    </row>
    <row r="2682" spans="1:2" outlineLevel="3" x14ac:dyDescent="0.2">
      <c r="A2682" s="31"/>
      <c r="B2682" s="10" t="s">
        <v>1614</v>
      </c>
    </row>
    <row r="2683" spans="1:2" ht="25.5" outlineLevel="3" x14ac:dyDescent="0.2">
      <c r="A2683" s="31"/>
      <c r="B2683" s="11" t="s">
        <v>2598</v>
      </c>
    </row>
    <row r="2684" spans="1:2" outlineLevel="3" x14ac:dyDescent="0.2">
      <c r="A2684" s="31"/>
      <c r="B2684" s="11" t="s">
        <v>951</v>
      </c>
    </row>
    <row r="2685" spans="1:2" outlineLevel="3" x14ac:dyDescent="0.2">
      <c r="A2685" s="31"/>
      <c r="B2685" s="11" t="s">
        <v>952</v>
      </c>
    </row>
    <row r="2686" spans="1:2" ht="25.5" outlineLevel="3" x14ac:dyDescent="0.2">
      <c r="A2686" s="31"/>
      <c r="B2686" s="14" t="s">
        <v>6005</v>
      </c>
    </row>
    <row r="2687" spans="1:2" outlineLevel="3" x14ac:dyDescent="0.2">
      <c r="A2687" s="31"/>
      <c r="B2687" s="11" t="s">
        <v>953</v>
      </c>
    </row>
    <row r="2688" spans="1:2" outlineLevel="3" x14ac:dyDescent="0.2">
      <c r="A2688" s="31"/>
      <c r="B2688" s="11" t="s">
        <v>954</v>
      </c>
    </row>
    <row r="2689" spans="1:2" ht="25.5" outlineLevel="3" x14ac:dyDescent="0.2">
      <c r="A2689" s="31"/>
      <c r="B2689" s="11" t="s">
        <v>955</v>
      </c>
    </row>
    <row r="2690" spans="1:2" ht="13.5" outlineLevel="3" x14ac:dyDescent="0.2">
      <c r="A2690" s="31"/>
      <c r="B2690" s="15" t="s">
        <v>1615</v>
      </c>
    </row>
    <row r="2691" spans="1:2" outlineLevel="3" x14ac:dyDescent="0.2">
      <c r="A2691" s="31"/>
      <c r="B2691" s="16" t="s">
        <v>2599</v>
      </c>
    </row>
    <row r="2692" spans="1:2" ht="25.5" outlineLevel="3" x14ac:dyDescent="0.2">
      <c r="A2692" s="31"/>
      <c r="B2692" s="16" t="s">
        <v>2600</v>
      </c>
    </row>
    <row r="2693" spans="1:2" ht="25.5" outlineLevel="3" x14ac:dyDescent="0.2">
      <c r="A2693" s="31"/>
      <c r="B2693" s="16" t="s">
        <v>2601</v>
      </c>
    </row>
    <row r="2694" spans="1:2" outlineLevel="3" x14ac:dyDescent="0.2">
      <c r="A2694" s="31" t="s">
        <v>7253</v>
      </c>
      <c r="B2694" s="10" t="s">
        <v>2602</v>
      </c>
    </row>
    <row r="2695" spans="1:2" outlineLevel="3" x14ac:dyDescent="0.2">
      <c r="A2695" s="31" t="s">
        <v>7254</v>
      </c>
      <c r="B2695" s="11" t="s">
        <v>2602</v>
      </c>
    </row>
    <row r="2696" spans="1:2" outlineLevel="3" x14ac:dyDescent="0.2">
      <c r="A2696" s="31"/>
      <c r="B2696" s="10" t="s">
        <v>1614</v>
      </c>
    </row>
    <row r="2697" spans="1:2" outlineLevel="3" x14ac:dyDescent="0.2">
      <c r="A2697" s="31"/>
      <c r="B2697" s="11" t="s">
        <v>956</v>
      </c>
    </row>
    <row r="2698" spans="1:2" ht="25.5" outlineLevel="3" x14ac:dyDescent="0.2">
      <c r="A2698" s="31"/>
      <c r="B2698" s="11" t="s">
        <v>2603</v>
      </c>
    </row>
    <row r="2699" spans="1:2" outlineLevel="3" x14ac:dyDescent="0.2">
      <c r="A2699" s="31"/>
      <c r="B2699" s="11" t="s">
        <v>957</v>
      </c>
    </row>
    <row r="2700" spans="1:2" outlineLevel="3" x14ac:dyDescent="0.2">
      <c r="A2700" s="31"/>
      <c r="B2700" s="11" t="s">
        <v>958</v>
      </c>
    </row>
    <row r="2701" spans="1:2" outlineLevel="3" x14ac:dyDescent="0.2">
      <c r="A2701" s="31"/>
      <c r="B2701" s="14" t="s">
        <v>6006</v>
      </c>
    </row>
    <row r="2702" spans="1:2" outlineLevel="3" x14ac:dyDescent="0.2">
      <c r="A2702" s="31"/>
      <c r="B2702" s="11" t="s">
        <v>959</v>
      </c>
    </row>
    <row r="2703" spans="1:2" ht="25.5" outlineLevel="3" x14ac:dyDescent="0.2">
      <c r="A2703" s="31"/>
      <c r="B2703" s="11" t="s">
        <v>960</v>
      </c>
    </row>
    <row r="2704" spans="1:2" ht="13.5" outlineLevel="3" x14ac:dyDescent="0.2">
      <c r="A2704" s="31"/>
      <c r="B2704" s="15" t="s">
        <v>1615</v>
      </c>
    </row>
    <row r="2705" spans="1:2" outlineLevel="3" x14ac:dyDescent="0.2">
      <c r="A2705" s="31"/>
      <c r="B2705" s="16" t="s">
        <v>2599</v>
      </c>
    </row>
    <row r="2706" spans="1:2" ht="25.5" outlineLevel="3" x14ac:dyDescent="0.2">
      <c r="A2706" s="31"/>
      <c r="B2706" s="16" t="s">
        <v>2604</v>
      </c>
    </row>
    <row r="2707" spans="1:2" outlineLevel="3" x14ac:dyDescent="0.2">
      <c r="A2707" s="31"/>
      <c r="B2707" s="16" t="s">
        <v>2605</v>
      </c>
    </row>
    <row r="2708" spans="1:2" outlineLevel="3" x14ac:dyDescent="0.2">
      <c r="A2708" s="31"/>
      <c r="B2708" s="16" t="s">
        <v>2596</v>
      </c>
    </row>
    <row r="2709" spans="1:2" outlineLevel="3" x14ac:dyDescent="0.2">
      <c r="A2709" s="31" t="s">
        <v>7255</v>
      </c>
      <c r="B2709" s="10" t="s">
        <v>2606</v>
      </c>
    </row>
    <row r="2710" spans="1:2" outlineLevel="3" x14ac:dyDescent="0.2">
      <c r="A2710" s="31" t="s">
        <v>7256</v>
      </c>
      <c r="B2710" s="11" t="s">
        <v>2606</v>
      </c>
    </row>
    <row r="2711" spans="1:2" outlineLevel="3" x14ac:dyDescent="0.2">
      <c r="A2711" s="31"/>
      <c r="B2711" s="10" t="s">
        <v>1614</v>
      </c>
    </row>
    <row r="2712" spans="1:2" outlineLevel="3" x14ac:dyDescent="0.2">
      <c r="A2712" s="31"/>
      <c r="B2712" s="11" t="s">
        <v>961</v>
      </c>
    </row>
    <row r="2713" spans="1:2" ht="25.5" outlineLevel="3" x14ac:dyDescent="0.2">
      <c r="A2713" s="31"/>
      <c r="B2713" s="11" t="s">
        <v>2607</v>
      </c>
    </row>
    <row r="2714" spans="1:2" outlineLevel="3" x14ac:dyDescent="0.2">
      <c r="A2714" s="31"/>
      <c r="B2714" s="11" t="s">
        <v>962</v>
      </c>
    </row>
    <row r="2715" spans="1:2" outlineLevel="3" x14ac:dyDescent="0.2">
      <c r="A2715" s="31"/>
      <c r="B2715" s="11" t="s">
        <v>963</v>
      </c>
    </row>
    <row r="2716" spans="1:2" ht="25.5" outlineLevel="3" x14ac:dyDescent="0.2">
      <c r="A2716" s="31"/>
      <c r="B2716" s="11" t="s">
        <v>964</v>
      </c>
    </row>
    <row r="2717" spans="1:2" ht="13.5" outlineLevel="3" x14ac:dyDescent="0.2">
      <c r="A2717" s="31"/>
      <c r="B2717" s="15" t="s">
        <v>1615</v>
      </c>
    </row>
    <row r="2718" spans="1:2" outlineLevel="3" x14ac:dyDescent="0.2">
      <c r="A2718" s="31"/>
      <c r="B2718" s="16" t="s">
        <v>2608</v>
      </c>
    </row>
    <row r="2719" spans="1:2" outlineLevel="3" x14ac:dyDescent="0.2">
      <c r="A2719" s="31" t="s">
        <v>7257</v>
      </c>
      <c r="B2719" s="10" t="s">
        <v>2609</v>
      </c>
    </row>
    <row r="2720" spans="1:2" outlineLevel="3" x14ac:dyDescent="0.2">
      <c r="A2720" s="31" t="s">
        <v>7258</v>
      </c>
      <c r="B2720" s="11" t="s">
        <v>2609</v>
      </c>
    </row>
    <row r="2721" spans="1:2" outlineLevel="3" x14ac:dyDescent="0.2">
      <c r="A2721" s="31"/>
      <c r="B2721" s="10" t="s">
        <v>1614</v>
      </c>
    </row>
    <row r="2722" spans="1:2" outlineLevel="3" x14ac:dyDescent="0.2">
      <c r="A2722" s="31"/>
      <c r="B2722" s="11" t="s">
        <v>965</v>
      </c>
    </row>
    <row r="2723" spans="1:2" outlineLevel="3" x14ac:dyDescent="0.2">
      <c r="A2723" s="31"/>
      <c r="B2723" s="11" t="s">
        <v>966</v>
      </c>
    </row>
    <row r="2724" spans="1:2" outlineLevel="3" x14ac:dyDescent="0.2">
      <c r="A2724" s="31"/>
      <c r="B2724" s="11" t="s">
        <v>967</v>
      </c>
    </row>
    <row r="2725" spans="1:2" outlineLevel="3" x14ac:dyDescent="0.2">
      <c r="A2725" s="31"/>
      <c r="B2725" s="11" t="s">
        <v>968</v>
      </c>
    </row>
    <row r="2726" spans="1:2" outlineLevel="3" x14ac:dyDescent="0.2">
      <c r="A2726" s="31"/>
      <c r="B2726" s="11" t="s">
        <v>969</v>
      </c>
    </row>
    <row r="2727" spans="1:2" ht="25.5" outlineLevel="3" x14ac:dyDescent="0.2">
      <c r="A2727" s="31"/>
      <c r="B2727" s="14" t="s">
        <v>6007</v>
      </c>
    </row>
    <row r="2728" spans="1:2" ht="13.5" outlineLevel="3" x14ac:dyDescent="0.2">
      <c r="A2728" s="31"/>
      <c r="B2728" s="15" t="s">
        <v>1615</v>
      </c>
    </row>
    <row r="2729" spans="1:2" ht="25.5" outlineLevel="3" x14ac:dyDescent="0.2">
      <c r="A2729" s="31"/>
      <c r="B2729" s="16" t="s">
        <v>2593</v>
      </c>
    </row>
    <row r="2730" spans="1:2" outlineLevel="3" x14ac:dyDescent="0.2">
      <c r="A2730" s="31"/>
      <c r="B2730" s="16" t="s">
        <v>2610</v>
      </c>
    </row>
    <row r="2731" spans="1:2" outlineLevel="3" x14ac:dyDescent="0.2">
      <c r="A2731" s="31"/>
      <c r="B2731" s="16" t="s">
        <v>2599</v>
      </c>
    </row>
    <row r="2732" spans="1:2" ht="38.25" outlineLevel="3" x14ac:dyDescent="0.2">
      <c r="A2732" s="31"/>
      <c r="B2732" s="16" t="s">
        <v>2611</v>
      </c>
    </row>
    <row r="2733" spans="1:2" outlineLevel="3" x14ac:dyDescent="0.2">
      <c r="A2733" s="31"/>
      <c r="B2733" s="16" t="s">
        <v>2612</v>
      </c>
    </row>
    <row r="2734" spans="1:2" ht="25.5" outlineLevel="3" x14ac:dyDescent="0.2">
      <c r="A2734" s="31"/>
      <c r="B2734" s="16" t="s">
        <v>2613</v>
      </c>
    </row>
    <row r="2735" spans="1:2" outlineLevel="3" x14ac:dyDescent="0.2">
      <c r="A2735" s="31" t="s">
        <v>7259</v>
      </c>
      <c r="B2735" s="10" t="s">
        <v>2614</v>
      </c>
    </row>
    <row r="2736" spans="1:2" outlineLevel="3" x14ac:dyDescent="0.2">
      <c r="A2736" s="31" t="s">
        <v>7260</v>
      </c>
      <c r="B2736" s="11" t="s">
        <v>2614</v>
      </c>
    </row>
    <row r="2737" spans="1:2" outlineLevel="3" x14ac:dyDescent="0.2">
      <c r="A2737" s="31"/>
      <c r="B2737" s="10" t="s">
        <v>1614</v>
      </c>
    </row>
    <row r="2738" spans="1:2" outlineLevel="3" x14ac:dyDescent="0.2">
      <c r="A2738" s="31"/>
      <c r="B2738" s="11" t="s">
        <v>2615</v>
      </c>
    </row>
    <row r="2739" spans="1:2" ht="25.5" outlineLevel="3" x14ac:dyDescent="0.2">
      <c r="A2739" s="31"/>
      <c r="B2739" s="11" t="s">
        <v>2616</v>
      </c>
    </row>
    <row r="2740" spans="1:2" outlineLevel="3" x14ac:dyDescent="0.2">
      <c r="A2740" s="31"/>
      <c r="B2740" s="11" t="s">
        <v>2617</v>
      </c>
    </row>
    <row r="2741" spans="1:2" outlineLevel="3" x14ac:dyDescent="0.2">
      <c r="A2741" s="31"/>
      <c r="B2741" s="11" t="s">
        <v>2618</v>
      </c>
    </row>
    <row r="2742" spans="1:2" ht="25.5" outlineLevel="3" x14ac:dyDescent="0.2">
      <c r="A2742" s="31"/>
      <c r="B2742" s="14" t="s">
        <v>6008</v>
      </c>
    </row>
    <row r="2743" spans="1:2" outlineLevel="3" x14ac:dyDescent="0.2">
      <c r="A2743" s="31"/>
      <c r="B2743" s="11" t="s">
        <v>970</v>
      </c>
    </row>
    <row r="2744" spans="1:2" outlineLevel="3" x14ac:dyDescent="0.2">
      <c r="A2744" s="31"/>
      <c r="B2744" s="11" t="s">
        <v>971</v>
      </c>
    </row>
    <row r="2745" spans="1:2" ht="13.5" outlineLevel="3" x14ac:dyDescent="0.2">
      <c r="A2745" s="31"/>
      <c r="B2745" s="15" t="s">
        <v>1615</v>
      </c>
    </row>
    <row r="2746" spans="1:2" outlineLevel="3" x14ac:dyDescent="0.2">
      <c r="A2746" s="31"/>
      <c r="B2746" s="16" t="s">
        <v>2608</v>
      </c>
    </row>
    <row r="2747" spans="1:2" outlineLevel="3" x14ac:dyDescent="0.2">
      <c r="A2747" s="31" t="s">
        <v>7261</v>
      </c>
      <c r="B2747" s="10" t="s">
        <v>2619</v>
      </c>
    </row>
    <row r="2748" spans="1:2" outlineLevel="3" x14ac:dyDescent="0.2">
      <c r="A2748" s="31" t="s">
        <v>7262</v>
      </c>
      <c r="B2748" s="11" t="s">
        <v>2619</v>
      </c>
    </row>
    <row r="2749" spans="1:2" outlineLevel="3" x14ac:dyDescent="0.2">
      <c r="A2749" s="31"/>
      <c r="B2749" s="10" t="s">
        <v>1614</v>
      </c>
    </row>
    <row r="2750" spans="1:2" outlineLevel="3" x14ac:dyDescent="0.2">
      <c r="A2750" s="31"/>
      <c r="B2750" s="11" t="s">
        <v>972</v>
      </c>
    </row>
    <row r="2751" spans="1:2" outlineLevel="3" x14ac:dyDescent="0.2">
      <c r="A2751" s="31"/>
      <c r="B2751" s="11" t="s">
        <v>973</v>
      </c>
    </row>
    <row r="2752" spans="1:2" ht="13.5" outlineLevel="3" x14ac:dyDescent="0.2">
      <c r="A2752" s="31"/>
      <c r="B2752" s="15" t="s">
        <v>1615</v>
      </c>
    </row>
    <row r="2753" spans="1:2" outlineLevel="3" x14ac:dyDescent="0.2">
      <c r="A2753" s="31"/>
      <c r="B2753" s="16" t="s">
        <v>2620</v>
      </c>
    </row>
    <row r="2754" spans="1:2" outlineLevel="3" x14ac:dyDescent="0.2">
      <c r="A2754" s="31"/>
      <c r="B2754" s="16" t="s">
        <v>2621</v>
      </c>
    </row>
    <row r="2755" spans="1:2" outlineLevel="3" x14ac:dyDescent="0.2">
      <c r="A2755" s="31" t="s">
        <v>7263</v>
      </c>
      <c r="B2755" s="10" t="s">
        <v>24</v>
      </c>
    </row>
    <row r="2756" spans="1:2" outlineLevel="3" x14ac:dyDescent="0.2">
      <c r="A2756" s="31"/>
      <c r="B2756" s="10" t="s">
        <v>1637</v>
      </c>
    </row>
    <row r="2757" spans="1:2" outlineLevel="3" x14ac:dyDescent="0.2">
      <c r="A2757" s="31"/>
      <c r="B2757" s="11" t="s">
        <v>974</v>
      </c>
    </row>
    <row r="2758" spans="1:2" ht="13.5" outlineLevel="3" x14ac:dyDescent="0.2">
      <c r="A2758" s="31"/>
      <c r="B2758" s="15" t="s">
        <v>1675</v>
      </c>
    </row>
    <row r="2759" spans="1:2" outlineLevel="3" x14ac:dyDescent="0.2">
      <c r="A2759" s="31"/>
      <c r="B2759" s="16" t="s">
        <v>2622</v>
      </c>
    </row>
    <row r="2760" spans="1:2" outlineLevel="3" x14ac:dyDescent="0.2">
      <c r="A2760" s="31"/>
      <c r="B2760" s="14" t="s">
        <v>6009</v>
      </c>
    </row>
    <row r="2761" spans="1:2" outlineLevel="3" x14ac:dyDescent="0.2">
      <c r="A2761" s="31"/>
      <c r="B2761" s="14" t="s">
        <v>6010</v>
      </c>
    </row>
    <row r="2762" spans="1:2" ht="25.5" outlineLevel="3" x14ac:dyDescent="0.2">
      <c r="A2762" s="31"/>
      <c r="B2762" s="16" t="s">
        <v>2623</v>
      </c>
    </row>
    <row r="2763" spans="1:2" outlineLevel="3" x14ac:dyDescent="0.2">
      <c r="A2763" s="31" t="s">
        <v>7264</v>
      </c>
      <c r="B2763" s="10" t="s">
        <v>2624</v>
      </c>
    </row>
    <row r="2764" spans="1:2" outlineLevel="3" x14ac:dyDescent="0.2">
      <c r="A2764" s="31" t="s">
        <v>7265</v>
      </c>
      <c r="B2764" s="11" t="s">
        <v>2624</v>
      </c>
    </row>
    <row r="2765" spans="1:2" outlineLevel="3" x14ac:dyDescent="0.2">
      <c r="A2765" s="31"/>
      <c r="B2765" s="11" t="s">
        <v>2625</v>
      </c>
    </row>
    <row r="2766" spans="1:2" outlineLevel="3" x14ac:dyDescent="0.2">
      <c r="A2766" s="31"/>
      <c r="B2766" s="10" t="s">
        <v>1614</v>
      </c>
    </row>
    <row r="2767" spans="1:2" outlineLevel="3" x14ac:dyDescent="0.2">
      <c r="A2767" s="31"/>
      <c r="B2767" s="11" t="s">
        <v>975</v>
      </c>
    </row>
    <row r="2768" spans="1:2" outlineLevel="3" x14ac:dyDescent="0.2">
      <c r="A2768" s="31"/>
      <c r="B2768" s="11" t="s">
        <v>976</v>
      </c>
    </row>
    <row r="2769" spans="1:2" outlineLevel="3" x14ac:dyDescent="0.2">
      <c r="A2769" s="31"/>
      <c r="B2769" s="11" t="s">
        <v>977</v>
      </c>
    </row>
    <row r="2770" spans="1:2" outlineLevel="3" x14ac:dyDescent="0.2">
      <c r="A2770" s="31"/>
      <c r="B2770" s="11" t="s">
        <v>978</v>
      </c>
    </row>
    <row r="2771" spans="1:2" ht="25.5" outlineLevel="3" x14ac:dyDescent="0.2">
      <c r="A2771" s="31"/>
      <c r="B2771" s="11" t="s">
        <v>979</v>
      </c>
    </row>
    <row r="2772" spans="1:2" outlineLevel="3" x14ac:dyDescent="0.2">
      <c r="A2772" s="31" t="s">
        <v>7266</v>
      </c>
      <c r="B2772" s="10" t="s">
        <v>2626</v>
      </c>
    </row>
    <row r="2773" spans="1:2" outlineLevel="3" x14ac:dyDescent="0.2">
      <c r="A2773" s="31" t="s">
        <v>7267</v>
      </c>
      <c r="B2773" s="11" t="s">
        <v>2626</v>
      </c>
    </row>
    <row r="2774" spans="1:2" outlineLevel="3" x14ac:dyDescent="0.2">
      <c r="A2774" s="31"/>
      <c r="B2774" s="11" t="s">
        <v>2627</v>
      </c>
    </row>
    <row r="2775" spans="1:2" outlineLevel="3" x14ac:dyDescent="0.2">
      <c r="A2775" s="31"/>
      <c r="B2775" s="10" t="s">
        <v>1614</v>
      </c>
    </row>
    <row r="2776" spans="1:2" outlineLevel="3" x14ac:dyDescent="0.2">
      <c r="A2776" s="31"/>
      <c r="B2776" s="11" t="s">
        <v>980</v>
      </c>
    </row>
    <row r="2777" spans="1:2" outlineLevel="3" x14ac:dyDescent="0.2">
      <c r="A2777" s="31"/>
      <c r="B2777" s="11" t="s">
        <v>981</v>
      </c>
    </row>
    <row r="2778" spans="1:2" outlineLevel="3" x14ac:dyDescent="0.2">
      <c r="A2778" s="31"/>
      <c r="B2778" s="11" t="s">
        <v>982</v>
      </c>
    </row>
    <row r="2779" spans="1:2" ht="25.5" outlineLevel="3" x14ac:dyDescent="0.2">
      <c r="A2779" s="31"/>
      <c r="B2779" s="11" t="s">
        <v>983</v>
      </c>
    </row>
    <row r="2780" spans="1:2" outlineLevel="3" x14ac:dyDescent="0.2">
      <c r="A2780" s="31" t="s">
        <v>7268</v>
      </c>
      <c r="B2780" s="10" t="s">
        <v>2628</v>
      </c>
    </row>
    <row r="2781" spans="1:2" outlineLevel="3" x14ac:dyDescent="0.2">
      <c r="A2781" s="31" t="s">
        <v>7269</v>
      </c>
      <c r="B2781" s="11" t="s">
        <v>2628</v>
      </c>
    </row>
    <row r="2782" spans="1:2" outlineLevel="3" x14ac:dyDescent="0.2">
      <c r="A2782" s="31"/>
      <c r="B2782" s="10" t="s">
        <v>1614</v>
      </c>
    </row>
    <row r="2783" spans="1:2" outlineLevel="3" x14ac:dyDescent="0.2">
      <c r="A2783" s="31"/>
      <c r="B2783" s="11" t="s">
        <v>2629</v>
      </c>
    </row>
    <row r="2784" spans="1:2" outlineLevel="3" x14ac:dyDescent="0.2">
      <c r="A2784" s="31"/>
      <c r="B2784" s="11" t="s">
        <v>984</v>
      </c>
    </row>
    <row r="2785" spans="1:2" outlineLevel="3" x14ac:dyDescent="0.2">
      <c r="A2785" s="31" t="s">
        <v>7270</v>
      </c>
      <c r="B2785" s="10" t="s">
        <v>2630</v>
      </c>
    </row>
    <row r="2786" spans="1:2" outlineLevel="3" x14ac:dyDescent="0.2">
      <c r="A2786" s="31" t="s">
        <v>7271</v>
      </c>
      <c r="B2786" s="11" t="s">
        <v>2630</v>
      </c>
    </row>
    <row r="2787" spans="1:2" outlineLevel="3" x14ac:dyDescent="0.2">
      <c r="A2787" s="31"/>
      <c r="B2787" s="10" t="s">
        <v>1614</v>
      </c>
    </row>
    <row r="2788" spans="1:2" outlineLevel="3" x14ac:dyDescent="0.2">
      <c r="A2788" s="31"/>
      <c r="B2788" s="11" t="s">
        <v>985</v>
      </c>
    </row>
    <row r="2789" spans="1:2" outlineLevel="3" x14ac:dyDescent="0.2">
      <c r="A2789" s="31"/>
      <c r="B2789" s="11" t="s">
        <v>986</v>
      </c>
    </row>
    <row r="2790" spans="1:2" outlineLevel="3" x14ac:dyDescent="0.2">
      <c r="A2790" s="31"/>
      <c r="B2790" s="11" t="s">
        <v>987</v>
      </c>
    </row>
    <row r="2791" spans="1:2" ht="25.5" outlineLevel="2" x14ac:dyDescent="0.2">
      <c r="A2791" s="31" t="s">
        <v>5566</v>
      </c>
      <c r="B2791" s="9" t="s">
        <v>2631</v>
      </c>
    </row>
    <row r="2792" spans="1:2" outlineLevel="3" x14ac:dyDescent="0.2">
      <c r="A2792" s="31" t="s">
        <v>7272</v>
      </c>
      <c r="B2792" s="10" t="s">
        <v>25</v>
      </c>
    </row>
    <row r="2793" spans="1:2" outlineLevel="3" x14ac:dyDescent="0.2">
      <c r="A2793" s="31" t="s">
        <v>7273</v>
      </c>
      <c r="B2793" s="10" t="s">
        <v>2632</v>
      </c>
    </row>
    <row r="2794" spans="1:2" outlineLevel="3" x14ac:dyDescent="0.2">
      <c r="A2794" s="31" t="s">
        <v>7274</v>
      </c>
      <c r="B2794" s="11" t="s">
        <v>2633</v>
      </c>
    </row>
    <row r="2795" spans="1:2" outlineLevel="3" x14ac:dyDescent="0.2">
      <c r="A2795" s="31"/>
      <c r="B2795" s="10" t="s">
        <v>1614</v>
      </c>
    </row>
    <row r="2796" spans="1:2" ht="38.25" outlineLevel="3" x14ac:dyDescent="0.2">
      <c r="A2796" s="31"/>
      <c r="B2796" s="11" t="s">
        <v>2634</v>
      </c>
    </row>
    <row r="2797" spans="1:2" ht="38.25" outlineLevel="3" x14ac:dyDescent="0.2">
      <c r="A2797" s="31"/>
      <c r="B2797" s="11" t="s">
        <v>2635</v>
      </c>
    </row>
    <row r="2798" spans="1:2" ht="38.25" outlineLevel="3" x14ac:dyDescent="0.2">
      <c r="A2798" s="31"/>
      <c r="B2798" s="11" t="s">
        <v>988</v>
      </c>
    </row>
    <row r="2799" spans="1:2" ht="13.5" outlineLevel="3" x14ac:dyDescent="0.2">
      <c r="A2799" s="31"/>
      <c r="B2799" s="15" t="s">
        <v>1615</v>
      </c>
    </row>
    <row r="2800" spans="1:2" ht="25.5" outlineLevel="3" x14ac:dyDescent="0.2">
      <c r="A2800" s="31"/>
      <c r="B2800" s="16" t="s">
        <v>2636</v>
      </c>
    </row>
    <row r="2801" spans="1:2" outlineLevel="3" x14ac:dyDescent="0.2">
      <c r="A2801" s="31"/>
      <c r="B2801" s="16" t="s">
        <v>2637</v>
      </c>
    </row>
    <row r="2802" spans="1:2" ht="12.75" customHeight="1" outlineLevel="3" x14ac:dyDescent="0.2">
      <c r="A2802" s="31"/>
      <c r="B2802" s="16" t="s">
        <v>2638</v>
      </c>
    </row>
    <row r="2803" spans="1:2" ht="25.5" outlineLevel="3" x14ac:dyDescent="0.2">
      <c r="A2803" s="31"/>
      <c r="B2803" s="16" t="s">
        <v>2639</v>
      </c>
    </row>
    <row r="2804" spans="1:2" outlineLevel="3" x14ac:dyDescent="0.2">
      <c r="A2804" s="31"/>
      <c r="B2804" s="16" t="s">
        <v>2640</v>
      </c>
    </row>
    <row r="2805" spans="1:2" outlineLevel="3" x14ac:dyDescent="0.2">
      <c r="A2805" s="31" t="s">
        <v>7275</v>
      </c>
      <c r="B2805" s="11" t="s">
        <v>2641</v>
      </c>
    </row>
    <row r="2806" spans="1:2" outlineLevel="3" x14ac:dyDescent="0.2">
      <c r="A2806" s="31"/>
      <c r="B2806" s="10" t="s">
        <v>1614</v>
      </c>
    </row>
    <row r="2807" spans="1:2" ht="51" outlineLevel="3" x14ac:dyDescent="0.2">
      <c r="A2807" s="31"/>
      <c r="B2807" s="11" t="s">
        <v>2642</v>
      </c>
    </row>
    <row r="2808" spans="1:2" ht="13.5" outlineLevel="3" x14ac:dyDescent="0.2">
      <c r="A2808" s="31"/>
      <c r="B2808" s="15" t="s">
        <v>1615</v>
      </c>
    </row>
    <row r="2809" spans="1:2" ht="25.5" outlineLevel="3" x14ac:dyDescent="0.2">
      <c r="A2809" s="31"/>
      <c r="B2809" s="16" t="s">
        <v>2643</v>
      </c>
    </row>
    <row r="2810" spans="1:2" outlineLevel="3" x14ac:dyDescent="0.2">
      <c r="A2810" s="31" t="s">
        <v>7276</v>
      </c>
      <c r="B2810" s="10" t="s">
        <v>2644</v>
      </c>
    </row>
    <row r="2811" spans="1:2" outlineLevel="3" x14ac:dyDescent="0.2">
      <c r="A2811" s="31" t="s">
        <v>7277</v>
      </c>
      <c r="B2811" s="11" t="s">
        <v>2645</v>
      </c>
    </row>
    <row r="2812" spans="1:2" outlineLevel="3" x14ac:dyDescent="0.2">
      <c r="A2812" s="31"/>
      <c r="B2812" s="10" t="s">
        <v>1614</v>
      </c>
    </row>
    <row r="2813" spans="1:2" ht="25.5" outlineLevel="3" x14ac:dyDescent="0.2">
      <c r="A2813" s="31"/>
      <c r="B2813" s="11" t="s">
        <v>989</v>
      </c>
    </row>
    <row r="2814" spans="1:2" outlineLevel="3" x14ac:dyDescent="0.2">
      <c r="A2814" s="31"/>
      <c r="B2814" s="11" t="s">
        <v>990</v>
      </c>
    </row>
    <row r="2815" spans="1:2" ht="13.5" outlineLevel="3" x14ac:dyDescent="0.2">
      <c r="A2815" s="31"/>
      <c r="B2815" s="15" t="s">
        <v>1615</v>
      </c>
    </row>
    <row r="2816" spans="1:2" outlineLevel="3" x14ac:dyDescent="0.2">
      <c r="A2816" s="31"/>
      <c r="B2816" s="16" t="s">
        <v>2646</v>
      </c>
    </row>
    <row r="2817" spans="1:2" ht="25.5" outlineLevel="3" x14ac:dyDescent="0.2">
      <c r="A2817" s="31"/>
      <c r="B2817" s="16" t="s">
        <v>2647</v>
      </c>
    </row>
    <row r="2818" spans="1:2" ht="25.5" outlineLevel="3" x14ac:dyDescent="0.2">
      <c r="A2818" s="31" t="s">
        <v>7278</v>
      </c>
      <c r="B2818" s="10" t="s">
        <v>2648</v>
      </c>
    </row>
    <row r="2819" spans="1:2" outlineLevel="3" x14ac:dyDescent="0.2">
      <c r="A2819" s="31" t="s">
        <v>7279</v>
      </c>
      <c r="B2819" s="10" t="s">
        <v>2649</v>
      </c>
    </row>
    <row r="2820" spans="1:2" outlineLevel="3" x14ac:dyDescent="0.2">
      <c r="A2820" s="31" t="s">
        <v>7280</v>
      </c>
      <c r="B2820" s="11" t="s">
        <v>2649</v>
      </c>
    </row>
    <row r="2821" spans="1:2" outlineLevel="3" x14ac:dyDescent="0.2">
      <c r="A2821" s="31"/>
      <c r="B2821" s="10" t="s">
        <v>1614</v>
      </c>
    </row>
    <row r="2822" spans="1:2" outlineLevel="3" x14ac:dyDescent="0.2">
      <c r="A2822" s="31"/>
      <c r="B2822" s="11" t="s">
        <v>991</v>
      </c>
    </row>
    <row r="2823" spans="1:2" outlineLevel="3" x14ac:dyDescent="0.2">
      <c r="A2823" s="31"/>
      <c r="B2823" s="11" t="s">
        <v>992</v>
      </c>
    </row>
    <row r="2824" spans="1:2" outlineLevel="3" x14ac:dyDescent="0.2">
      <c r="A2824" s="31"/>
      <c r="B2824" s="11" t="s">
        <v>993</v>
      </c>
    </row>
    <row r="2825" spans="1:2" ht="38.25" outlineLevel="3" x14ac:dyDescent="0.2">
      <c r="A2825" s="31"/>
      <c r="B2825" s="11" t="s">
        <v>994</v>
      </c>
    </row>
    <row r="2826" spans="1:2" outlineLevel="3" x14ac:dyDescent="0.2">
      <c r="A2826" s="31"/>
      <c r="B2826" s="11" t="s">
        <v>995</v>
      </c>
    </row>
    <row r="2827" spans="1:2" ht="13.5" outlineLevel="3" x14ac:dyDescent="0.2">
      <c r="A2827" s="31"/>
      <c r="B2827" s="15" t="s">
        <v>1615</v>
      </c>
    </row>
    <row r="2828" spans="1:2" ht="25.5" outlineLevel="3" x14ac:dyDescent="0.2">
      <c r="A2828" s="31"/>
      <c r="B2828" s="16" t="s">
        <v>2650</v>
      </c>
    </row>
    <row r="2829" spans="1:2" outlineLevel="3" x14ac:dyDescent="0.2">
      <c r="A2829" s="31" t="s">
        <v>7281</v>
      </c>
      <c r="B2829" s="10" t="s">
        <v>2651</v>
      </c>
    </row>
    <row r="2830" spans="1:2" outlineLevel="3" x14ac:dyDescent="0.2">
      <c r="A2830" s="31" t="s">
        <v>7282</v>
      </c>
      <c r="B2830" s="11" t="s">
        <v>2651</v>
      </c>
    </row>
    <row r="2831" spans="1:2" outlineLevel="3" x14ac:dyDescent="0.2">
      <c r="A2831" s="31"/>
      <c r="B2831" s="10" t="s">
        <v>1614</v>
      </c>
    </row>
    <row r="2832" spans="1:2" ht="25.5" outlineLevel="3" x14ac:dyDescent="0.2">
      <c r="A2832" s="31"/>
      <c r="B2832" s="11" t="s">
        <v>996</v>
      </c>
    </row>
    <row r="2833" spans="1:2" ht="25.5" outlineLevel="3" x14ac:dyDescent="0.2">
      <c r="A2833" s="31"/>
      <c r="B2833" s="11" t="s">
        <v>997</v>
      </c>
    </row>
    <row r="2834" spans="1:2" ht="13.5" outlineLevel="3" x14ac:dyDescent="0.2">
      <c r="A2834" s="31"/>
      <c r="B2834" s="15" t="s">
        <v>1615</v>
      </c>
    </row>
    <row r="2835" spans="1:2" ht="25.5" outlineLevel="3" x14ac:dyDescent="0.2">
      <c r="A2835" s="31"/>
      <c r="B2835" s="16" t="s">
        <v>2652</v>
      </c>
    </row>
    <row r="2836" spans="1:2" ht="25.5" outlineLevel="3" x14ac:dyDescent="0.2">
      <c r="A2836" s="31"/>
      <c r="B2836" s="16" t="s">
        <v>2653</v>
      </c>
    </row>
    <row r="2837" spans="1:2" ht="25.5" outlineLevel="3" x14ac:dyDescent="0.2">
      <c r="A2837" s="31"/>
      <c r="B2837" s="16" t="s">
        <v>2654</v>
      </c>
    </row>
    <row r="2838" spans="1:2" outlineLevel="3" x14ac:dyDescent="0.2">
      <c r="A2838" s="31" t="s">
        <v>7283</v>
      </c>
      <c r="B2838" s="10" t="s">
        <v>116</v>
      </c>
    </row>
    <row r="2839" spans="1:2" outlineLevel="3" x14ac:dyDescent="0.2">
      <c r="A2839" s="31" t="s">
        <v>7284</v>
      </c>
      <c r="B2839" s="10" t="s">
        <v>116</v>
      </c>
    </row>
    <row r="2840" spans="1:2" outlineLevel="3" x14ac:dyDescent="0.2">
      <c r="A2840" s="31" t="s">
        <v>7285</v>
      </c>
      <c r="B2840" s="11" t="s">
        <v>116</v>
      </c>
    </row>
    <row r="2841" spans="1:2" outlineLevel="3" x14ac:dyDescent="0.2">
      <c r="A2841" s="31"/>
      <c r="B2841" s="10" t="s">
        <v>1614</v>
      </c>
    </row>
    <row r="2842" spans="1:2" ht="25.5" outlineLevel="3" x14ac:dyDescent="0.2">
      <c r="A2842" s="31"/>
      <c r="B2842" s="11" t="s">
        <v>998</v>
      </c>
    </row>
    <row r="2843" spans="1:2" ht="38.25" outlineLevel="3" x14ac:dyDescent="0.2">
      <c r="A2843" s="31"/>
      <c r="B2843" s="11" t="s">
        <v>2655</v>
      </c>
    </row>
    <row r="2844" spans="1:2" outlineLevel="3" x14ac:dyDescent="0.2">
      <c r="A2844" s="31"/>
      <c r="B2844" s="11" t="s">
        <v>999</v>
      </c>
    </row>
    <row r="2845" spans="1:2" outlineLevel="3" x14ac:dyDescent="0.2">
      <c r="A2845" s="31"/>
      <c r="B2845" s="11" t="s">
        <v>1000</v>
      </c>
    </row>
    <row r="2846" spans="1:2" ht="25.5" outlineLevel="3" x14ac:dyDescent="0.2">
      <c r="A2846" s="31"/>
      <c r="B2846" s="11" t="s">
        <v>1001</v>
      </c>
    </row>
    <row r="2847" spans="1:2" ht="13.5" outlineLevel="3" x14ac:dyDescent="0.2">
      <c r="A2847" s="31"/>
      <c r="B2847" s="15" t="s">
        <v>1615</v>
      </c>
    </row>
    <row r="2848" spans="1:2" ht="25.5" outlineLevel="3" x14ac:dyDescent="0.2">
      <c r="A2848" s="31"/>
      <c r="B2848" s="16" t="s">
        <v>2656</v>
      </c>
    </row>
    <row r="2849" spans="1:2" outlineLevel="3" x14ac:dyDescent="0.2">
      <c r="A2849" s="31"/>
      <c r="B2849" s="16" t="s">
        <v>2657</v>
      </c>
    </row>
    <row r="2850" spans="1:2" outlineLevel="3" x14ac:dyDescent="0.2">
      <c r="A2850" s="31"/>
      <c r="B2850" s="16" t="s">
        <v>2658</v>
      </c>
    </row>
    <row r="2851" spans="1:2" ht="25.5" outlineLevel="3" x14ac:dyDescent="0.2">
      <c r="A2851" s="31"/>
      <c r="B2851" s="16" t="s">
        <v>2659</v>
      </c>
    </row>
    <row r="2852" spans="1:2" ht="25.5" outlineLevel="3" x14ac:dyDescent="0.2">
      <c r="A2852" s="31" t="s">
        <v>7289</v>
      </c>
      <c r="B2852" s="10" t="s">
        <v>117</v>
      </c>
    </row>
    <row r="2853" spans="1:2" ht="25.5" outlineLevel="3" x14ac:dyDescent="0.2">
      <c r="A2853" s="31" t="s">
        <v>7290</v>
      </c>
      <c r="B2853" s="10" t="s">
        <v>117</v>
      </c>
    </row>
    <row r="2854" spans="1:2" outlineLevel="3" x14ac:dyDescent="0.2">
      <c r="A2854" s="31" t="s">
        <v>7291</v>
      </c>
      <c r="B2854" s="11" t="s">
        <v>2665</v>
      </c>
    </row>
    <row r="2855" spans="1:2" outlineLevel="3" x14ac:dyDescent="0.2">
      <c r="A2855" s="31"/>
      <c r="B2855" s="10" t="s">
        <v>1614</v>
      </c>
    </row>
    <row r="2856" spans="1:2" ht="25.5" outlineLevel="3" x14ac:dyDescent="0.2">
      <c r="A2856" s="31"/>
      <c r="B2856" s="11" t="s">
        <v>1009</v>
      </c>
    </row>
    <row r="2857" spans="1:2" outlineLevel="3" x14ac:dyDescent="0.2">
      <c r="A2857" s="31" t="s">
        <v>7292</v>
      </c>
      <c r="B2857" s="11" t="s">
        <v>2666</v>
      </c>
    </row>
    <row r="2858" spans="1:2" outlineLevel="3" x14ac:dyDescent="0.2">
      <c r="A2858" s="31"/>
      <c r="B2858" s="10" t="s">
        <v>1614</v>
      </c>
    </row>
    <row r="2859" spans="1:2" ht="25.5" outlineLevel="3" x14ac:dyDescent="0.2">
      <c r="A2859" s="31"/>
      <c r="B2859" s="11" t="s">
        <v>1010</v>
      </c>
    </row>
    <row r="2860" spans="1:2" ht="13.5" outlineLevel="3" x14ac:dyDescent="0.2">
      <c r="A2860" s="31"/>
      <c r="B2860" s="15" t="s">
        <v>1615</v>
      </c>
    </row>
    <row r="2861" spans="1:2" outlineLevel="3" x14ac:dyDescent="0.2">
      <c r="A2861" s="31"/>
      <c r="B2861" s="16" t="s">
        <v>2667</v>
      </c>
    </row>
    <row r="2862" spans="1:2" ht="25.5" outlineLevel="3" x14ac:dyDescent="0.2">
      <c r="A2862" s="31" t="s">
        <v>7293</v>
      </c>
      <c r="B2862" s="10" t="s">
        <v>118</v>
      </c>
    </row>
    <row r="2863" spans="1:2" outlineLevel="3" x14ac:dyDescent="0.2">
      <c r="A2863" s="31" t="s">
        <v>7294</v>
      </c>
      <c r="B2863" s="10" t="s">
        <v>2668</v>
      </c>
    </row>
    <row r="2864" spans="1:2" outlineLevel="3" x14ac:dyDescent="0.2">
      <c r="A2864" s="31" t="s">
        <v>7295</v>
      </c>
      <c r="B2864" s="11" t="s">
        <v>2668</v>
      </c>
    </row>
    <row r="2865" spans="1:2" outlineLevel="3" x14ac:dyDescent="0.2">
      <c r="A2865" s="31"/>
      <c r="B2865" s="10" t="s">
        <v>1614</v>
      </c>
    </row>
    <row r="2866" spans="1:2" ht="25.5" outlineLevel="3" x14ac:dyDescent="0.2">
      <c r="A2866" s="31"/>
      <c r="B2866" s="11" t="s">
        <v>2669</v>
      </c>
    </row>
    <row r="2867" spans="1:2" outlineLevel="3" x14ac:dyDescent="0.2">
      <c r="A2867" s="31"/>
      <c r="B2867" s="11" t="s">
        <v>1011</v>
      </c>
    </row>
    <row r="2868" spans="1:2" ht="25.5" outlineLevel="3" x14ac:dyDescent="0.2">
      <c r="A2868" s="31"/>
      <c r="B2868" s="11" t="s">
        <v>1012</v>
      </c>
    </row>
    <row r="2869" spans="1:2" outlineLevel="3" x14ac:dyDescent="0.2">
      <c r="A2869" s="31"/>
      <c r="B2869" s="11" t="s">
        <v>1013</v>
      </c>
    </row>
    <row r="2870" spans="1:2" ht="25.5" outlineLevel="3" x14ac:dyDescent="0.2">
      <c r="A2870" s="31"/>
      <c r="B2870" s="11" t="s">
        <v>2670</v>
      </c>
    </row>
    <row r="2871" spans="1:2" outlineLevel="3" x14ac:dyDescent="0.2">
      <c r="A2871" s="31"/>
      <c r="B2871" s="11" t="s">
        <v>1014</v>
      </c>
    </row>
    <row r="2872" spans="1:2" outlineLevel="3" x14ac:dyDescent="0.2">
      <c r="A2872" s="31"/>
      <c r="B2872" s="11" t="s">
        <v>1015</v>
      </c>
    </row>
    <row r="2873" spans="1:2" ht="13.5" outlineLevel="3" x14ac:dyDescent="0.2">
      <c r="A2873" s="31"/>
      <c r="B2873" s="15" t="s">
        <v>1615</v>
      </c>
    </row>
    <row r="2874" spans="1:2" outlineLevel="3" x14ac:dyDescent="0.2">
      <c r="A2874" s="31"/>
      <c r="B2874" s="16" t="s">
        <v>2671</v>
      </c>
    </row>
    <row r="2875" spans="1:2" outlineLevel="3" x14ac:dyDescent="0.2">
      <c r="A2875" s="31"/>
      <c r="B2875" s="16" t="s">
        <v>2672</v>
      </c>
    </row>
    <row r="2876" spans="1:2" ht="25.5" outlineLevel="3" x14ac:dyDescent="0.2">
      <c r="A2876" s="31"/>
      <c r="B2876" s="16" t="s">
        <v>2673</v>
      </c>
    </row>
    <row r="2877" spans="1:2" ht="25.5" outlineLevel="3" x14ac:dyDescent="0.2">
      <c r="A2877" s="31"/>
      <c r="B2877" s="16" t="s">
        <v>2674</v>
      </c>
    </row>
    <row r="2878" spans="1:2" outlineLevel="3" x14ac:dyDescent="0.2">
      <c r="A2878" s="31"/>
      <c r="B2878" s="16" t="s">
        <v>2675</v>
      </c>
    </row>
    <row r="2879" spans="1:2" ht="25.5" outlineLevel="3" x14ac:dyDescent="0.2">
      <c r="A2879" s="31" t="s">
        <v>7296</v>
      </c>
      <c r="B2879" s="10" t="s">
        <v>2676</v>
      </c>
    </row>
    <row r="2880" spans="1:2" ht="25.5" outlineLevel="3" x14ac:dyDescent="0.2">
      <c r="A2880" s="31" t="s">
        <v>7297</v>
      </c>
      <c r="B2880" s="11" t="s">
        <v>2676</v>
      </c>
    </row>
    <row r="2881" spans="1:2" outlineLevel="3" x14ac:dyDescent="0.2">
      <c r="A2881" s="31"/>
      <c r="B2881" s="10" t="s">
        <v>1614</v>
      </c>
    </row>
    <row r="2882" spans="1:2" ht="25.5" outlineLevel="3" x14ac:dyDescent="0.2">
      <c r="A2882" s="31"/>
      <c r="B2882" s="11" t="s">
        <v>2677</v>
      </c>
    </row>
    <row r="2883" spans="1:2" ht="25.5" outlineLevel="3" x14ac:dyDescent="0.2">
      <c r="A2883" s="31"/>
      <c r="B2883" s="11" t="s">
        <v>1016</v>
      </c>
    </row>
    <row r="2884" spans="1:2" outlineLevel="3" x14ac:dyDescent="0.2">
      <c r="A2884" s="31" t="s">
        <v>7298</v>
      </c>
      <c r="B2884" s="10" t="s">
        <v>119</v>
      </c>
    </row>
    <row r="2885" spans="1:2" outlineLevel="3" x14ac:dyDescent="0.2">
      <c r="A2885" s="31" t="s">
        <v>7299</v>
      </c>
      <c r="B2885" s="10" t="s">
        <v>2678</v>
      </c>
    </row>
    <row r="2886" spans="1:2" outlineLevel="3" x14ac:dyDescent="0.2">
      <c r="A2886" s="31" t="s">
        <v>7300</v>
      </c>
      <c r="B2886" s="11" t="s">
        <v>2678</v>
      </c>
    </row>
    <row r="2887" spans="1:2" outlineLevel="3" x14ac:dyDescent="0.2">
      <c r="A2887" s="31"/>
      <c r="B2887" s="10" t="s">
        <v>1614</v>
      </c>
    </row>
    <row r="2888" spans="1:2" ht="25.5" outlineLevel="3" x14ac:dyDescent="0.2">
      <c r="A2888" s="31"/>
      <c r="B2888" s="11" t="s">
        <v>2679</v>
      </c>
    </row>
    <row r="2889" spans="1:2" ht="25.5" outlineLevel="3" x14ac:dyDescent="0.2">
      <c r="A2889" s="31"/>
      <c r="B2889" s="11" t="s">
        <v>1017</v>
      </c>
    </row>
    <row r="2890" spans="1:2" outlineLevel="3" x14ac:dyDescent="0.2">
      <c r="A2890" s="31"/>
      <c r="B2890" s="22" t="s">
        <v>6011</v>
      </c>
    </row>
    <row r="2891" spans="1:2" outlineLevel="3" x14ac:dyDescent="0.2">
      <c r="A2891" s="31"/>
      <c r="B2891" s="22" t="s">
        <v>6012</v>
      </c>
    </row>
    <row r="2892" spans="1:2" outlineLevel="3" x14ac:dyDescent="0.2">
      <c r="A2892" s="31"/>
      <c r="B2892" s="22" t="s">
        <v>6013</v>
      </c>
    </row>
    <row r="2893" spans="1:2" outlineLevel="3" x14ac:dyDescent="0.2">
      <c r="A2893" s="31"/>
      <c r="B2893" s="22" t="s">
        <v>6014</v>
      </c>
    </row>
    <row r="2894" spans="1:2" outlineLevel="3" x14ac:dyDescent="0.2">
      <c r="A2894" s="31"/>
      <c r="B2894" s="11" t="s">
        <v>2680</v>
      </c>
    </row>
    <row r="2895" spans="1:2" ht="13.5" outlineLevel="3" x14ac:dyDescent="0.2">
      <c r="A2895" s="31"/>
      <c r="B2895" s="15" t="s">
        <v>1615</v>
      </c>
    </row>
    <row r="2896" spans="1:2" ht="25.5" outlineLevel="3" x14ac:dyDescent="0.2">
      <c r="A2896" s="31"/>
      <c r="B2896" s="16" t="s">
        <v>2681</v>
      </c>
    </row>
    <row r="2897" spans="1:2" ht="25.5" outlineLevel="3" x14ac:dyDescent="0.2">
      <c r="A2897" s="31"/>
      <c r="B2897" s="16" t="s">
        <v>2682</v>
      </c>
    </row>
    <row r="2898" spans="1:2" ht="25.5" outlineLevel="3" x14ac:dyDescent="0.2">
      <c r="A2898" s="31"/>
      <c r="B2898" s="16" t="s">
        <v>2683</v>
      </c>
    </row>
    <row r="2899" spans="1:2" ht="25.5" outlineLevel="3" x14ac:dyDescent="0.2">
      <c r="A2899" s="31"/>
      <c r="B2899" s="16" t="s">
        <v>2684</v>
      </c>
    </row>
    <row r="2900" spans="1:2" outlineLevel="3" x14ac:dyDescent="0.2">
      <c r="A2900" s="31"/>
      <c r="B2900" s="16" t="s">
        <v>2685</v>
      </c>
    </row>
    <row r="2901" spans="1:2" ht="25.5" outlineLevel="3" x14ac:dyDescent="0.2">
      <c r="A2901" s="31"/>
      <c r="B2901" s="16" t="s">
        <v>2686</v>
      </c>
    </row>
    <row r="2902" spans="1:2" outlineLevel="3" x14ac:dyDescent="0.2">
      <c r="A2902" s="31"/>
      <c r="B2902" s="16" t="s">
        <v>2687</v>
      </c>
    </row>
    <row r="2903" spans="1:2" outlineLevel="3" x14ac:dyDescent="0.2">
      <c r="A2903" s="31" t="s">
        <v>7301</v>
      </c>
      <c r="B2903" s="10" t="s">
        <v>2688</v>
      </c>
    </row>
    <row r="2904" spans="1:2" outlineLevel="3" x14ac:dyDescent="0.2">
      <c r="A2904" s="31" t="s">
        <v>7302</v>
      </c>
      <c r="B2904" s="11" t="s">
        <v>2688</v>
      </c>
    </row>
    <row r="2905" spans="1:2" outlineLevel="3" x14ac:dyDescent="0.2">
      <c r="A2905" s="31"/>
      <c r="B2905" s="10" t="s">
        <v>1614</v>
      </c>
    </row>
    <row r="2906" spans="1:2" ht="38.25" outlineLevel="3" x14ac:dyDescent="0.2">
      <c r="A2906" s="31"/>
      <c r="B2906" s="11" t="s">
        <v>2689</v>
      </c>
    </row>
    <row r="2907" spans="1:2" ht="13.5" outlineLevel="3" x14ac:dyDescent="0.2">
      <c r="A2907" s="31"/>
      <c r="B2907" s="15" t="s">
        <v>1615</v>
      </c>
    </row>
    <row r="2908" spans="1:2" ht="25.5" outlineLevel="3" x14ac:dyDescent="0.2">
      <c r="A2908" s="31"/>
      <c r="B2908" s="16" t="s">
        <v>2690</v>
      </c>
    </row>
    <row r="2909" spans="1:2" ht="25.5" outlineLevel="3" x14ac:dyDescent="0.2">
      <c r="A2909" s="31"/>
      <c r="B2909" s="16" t="s">
        <v>2691</v>
      </c>
    </row>
    <row r="2910" spans="1:2" outlineLevel="3" x14ac:dyDescent="0.2">
      <c r="A2910" s="31" t="s">
        <v>7303</v>
      </c>
      <c r="B2910" s="10" t="s">
        <v>2692</v>
      </c>
    </row>
    <row r="2911" spans="1:2" outlineLevel="3" x14ac:dyDescent="0.2">
      <c r="A2911" s="31" t="s">
        <v>7304</v>
      </c>
      <c r="B2911" s="11" t="s">
        <v>2693</v>
      </c>
    </row>
    <row r="2912" spans="1:2" outlineLevel="3" x14ac:dyDescent="0.2">
      <c r="A2912" s="31"/>
      <c r="B2912" s="10" t="s">
        <v>1614</v>
      </c>
    </row>
    <row r="2913" spans="1:2" ht="25.5" outlineLevel="3" x14ac:dyDescent="0.2">
      <c r="A2913" s="31"/>
      <c r="B2913" s="11" t="s">
        <v>2694</v>
      </c>
    </row>
    <row r="2914" spans="1:2" outlineLevel="3" x14ac:dyDescent="0.2">
      <c r="A2914" s="31"/>
      <c r="B2914" s="11" t="s">
        <v>1018</v>
      </c>
    </row>
    <row r="2915" spans="1:2" ht="13.5" outlineLevel="3" x14ac:dyDescent="0.2">
      <c r="A2915" s="31"/>
      <c r="B2915" s="15" t="s">
        <v>1615</v>
      </c>
    </row>
    <row r="2916" spans="1:2" outlineLevel="3" x14ac:dyDescent="0.2">
      <c r="A2916" s="31"/>
      <c r="B2916" s="16" t="s">
        <v>2695</v>
      </c>
    </row>
    <row r="2917" spans="1:2" outlineLevel="3" x14ac:dyDescent="0.2">
      <c r="A2917" s="31"/>
      <c r="B2917" s="16" t="s">
        <v>2696</v>
      </c>
    </row>
    <row r="2918" spans="1:2" outlineLevel="3" x14ac:dyDescent="0.2">
      <c r="A2918" s="31" t="s">
        <v>7305</v>
      </c>
      <c r="B2918" s="11" t="s">
        <v>2697</v>
      </c>
    </row>
    <row r="2919" spans="1:2" outlineLevel="3" x14ac:dyDescent="0.2">
      <c r="A2919" s="31"/>
      <c r="B2919" s="10" t="s">
        <v>1614</v>
      </c>
    </row>
    <row r="2920" spans="1:2" ht="38.25" outlineLevel="3" x14ac:dyDescent="0.2">
      <c r="A2920" s="31"/>
      <c r="B2920" s="11" t="s">
        <v>2698</v>
      </c>
    </row>
    <row r="2921" spans="1:2" ht="25.5" outlineLevel="3" x14ac:dyDescent="0.2">
      <c r="A2921" s="31"/>
      <c r="B2921" s="11" t="s">
        <v>1019</v>
      </c>
    </row>
    <row r="2922" spans="1:2" outlineLevel="3" x14ac:dyDescent="0.2">
      <c r="A2922" s="31"/>
      <c r="B2922" s="11" t="s">
        <v>1020</v>
      </c>
    </row>
    <row r="2923" spans="1:2" outlineLevel="3" x14ac:dyDescent="0.2">
      <c r="A2923" s="31"/>
      <c r="B2923" s="11" t="s">
        <v>2699</v>
      </c>
    </row>
    <row r="2924" spans="1:2" ht="38.25" outlineLevel="3" x14ac:dyDescent="0.2">
      <c r="A2924" s="31"/>
      <c r="B2924" s="11" t="s">
        <v>2700</v>
      </c>
    </row>
    <row r="2925" spans="1:2" ht="25.5" outlineLevel="3" x14ac:dyDescent="0.2">
      <c r="A2925" s="31"/>
      <c r="B2925" s="11" t="s">
        <v>1021</v>
      </c>
    </row>
    <row r="2926" spans="1:2" ht="13.5" outlineLevel="3" x14ac:dyDescent="0.2">
      <c r="A2926" s="31"/>
      <c r="B2926" s="15" t="s">
        <v>1615</v>
      </c>
    </row>
    <row r="2927" spans="1:2" outlineLevel="3" x14ac:dyDescent="0.2">
      <c r="A2927" s="31"/>
      <c r="B2927" s="16" t="s">
        <v>2695</v>
      </c>
    </row>
    <row r="2928" spans="1:2" outlineLevel="3" x14ac:dyDescent="0.2">
      <c r="A2928" s="31"/>
      <c r="B2928" s="16" t="s">
        <v>2701</v>
      </c>
    </row>
    <row r="2929" spans="1:2" outlineLevel="3" x14ac:dyDescent="0.2">
      <c r="A2929" s="31"/>
      <c r="B2929" s="16" t="s">
        <v>2702</v>
      </c>
    </row>
    <row r="2930" spans="1:2" outlineLevel="3" x14ac:dyDescent="0.2">
      <c r="A2930" s="31" t="s">
        <v>7306</v>
      </c>
      <c r="B2930" s="10" t="s">
        <v>26</v>
      </c>
    </row>
    <row r="2931" spans="1:2" outlineLevel="3" x14ac:dyDescent="0.2">
      <c r="A2931" s="31" t="s">
        <v>7307</v>
      </c>
      <c r="B2931" s="10" t="s">
        <v>2703</v>
      </c>
    </row>
    <row r="2932" spans="1:2" outlineLevel="3" x14ac:dyDescent="0.2">
      <c r="A2932" s="31" t="s">
        <v>7308</v>
      </c>
      <c r="B2932" s="11" t="s">
        <v>2703</v>
      </c>
    </row>
    <row r="2933" spans="1:2" outlineLevel="3" x14ac:dyDescent="0.2">
      <c r="A2933" s="31"/>
      <c r="B2933" s="10" t="s">
        <v>1614</v>
      </c>
    </row>
    <row r="2934" spans="1:2" ht="38.25" outlineLevel="3" x14ac:dyDescent="0.2">
      <c r="A2934" s="31"/>
      <c r="B2934" s="11" t="s">
        <v>2704</v>
      </c>
    </row>
    <row r="2935" spans="1:2" ht="13.5" outlineLevel="3" x14ac:dyDescent="0.2">
      <c r="A2935" s="31"/>
      <c r="B2935" s="15" t="s">
        <v>1615</v>
      </c>
    </row>
    <row r="2936" spans="1:2" ht="25.5" outlineLevel="3" x14ac:dyDescent="0.2">
      <c r="A2936" s="31"/>
      <c r="B2936" s="16" t="s">
        <v>2705</v>
      </c>
    </row>
    <row r="2937" spans="1:2" ht="25.5" outlineLevel="3" x14ac:dyDescent="0.2">
      <c r="A2937" s="31"/>
      <c r="B2937" s="16" t="s">
        <v>2706</v>
      </c>
    </row>
    <row r="2938" spans="1:2" ht="25.5" outlineLevel="3" x14ac:dyDescent="0.2">
      <c r="A2938" s="31"/>
      <c r="B2938" s="16" t="s">
        <v>2707</v>
      </c>
    </row>
    <row r="2939" spans="1:2" outlineLevel="3" x14ac:dyDescent="0.2">
      <c r="A2939" s="31" t="s">
        <v>7309</v>
      </c>
      <c r="B2939" s="10" t="s">
        <v>2708</v>
      </c>
    </row>
    <row r="2940" spans="1:2" outlineLevel="3" x14ac:dyDescent="0.2">
      <c r="A2940" s="31" t="s">
        <v>7310</v>
      </c>
      <c r="B2940" s="11" t="s">
        <v>2708</v>
      </c>
    </row>
    <row r="2941" spans="1:2" outlineLevel="3" x14ac:dyDescent="0.2">
      <c r="A2941" s="31"/>
      <c r="B2941" s="10" t="s">
        <v>1614</v>
      </c>
    </row>
    <row r="2942" spans="1:2" outlineLevel="3" x14ac:dyDescent="0.2">
      <c r="A2942" s="31"/>
      <c r="B2942" s="11" t="s">
        <v>1022</v>
      </c>
    </row>
    <row r="2943" spans="1:2" outlineLevel="3" x14ac:dyDescent="0.2">
      <c r="A2943" s="31"/>
      <c r="B2943" s="11" t="s">
        <v>1023</v>
      </c>
    </row>
    <row r="2944" spans="1:2" ht="13.5" outlineLevel="3" x14ac:dyDescent="0.2">
      <c r="A2944" s="31"/>
      <c r="B2944" s="15" t="s">
        <v>1615</v>
      </c>
    </row>
    <row r="2945" spans="1:2" outlineLevel="3" x14ac:dyDescent="0.2">
      <c r="A2945" s="31"/>
      <c r="B2945" s="16" t="s">
        <v>2605</v>
      </c>
    </row>
    <row r="2946" spans="1:2" ht="25.5" outlineLevel="3" x14ac:dyDescent="0.2">
      <c r="A2946" s="31"/>
      <c r="B2946" s="16" t="s">
        <v>2463</v>
      </c>
    </row>
    <row r="2947" spans="1:2" outlineLevel="3" x14ac:dyDescent="0.2">
      <c r="A2947" s="31" t="s">
        <v>7311</v>
      </c>
      <c r="B2947" s="10" t="s">
        <v>2709</v>
      </c>
    </row>
    <row r="2948" spans="1:2" outlineLevel="3" x14ac:dyDescent="0.2">
      <c r="A2948" s="31" t="s">
        <v>7312</v>
      </c>
      <c r="B2948" s="11" t="s">
        <v>2710</v>
      </c>
    </row>
    <row r="2949" spans="1:2" outlineLevel="3" x14ac:dyDescent="0.2">
      <c r="A2949" s="31"/>
      <c r="B2949" s="10" t="s">
        <v>1614</v>
      </c>
    </row>
    <row r="2950" spans="1:2" ht="25.5" outlineLevel="3" x14ac:dyDescent="0.2">
      <c r="A2950" s="31"/>
      <c r="B2950" s="11" t="s">
        <v>1024</v>
      </c>
    </row>
    <row r="2951" spans="1:2" ht="25.5" outlineLevel="3" x14ac:dyDescent="0.2">
      <c r="A2951" s="31"/>
      <c r="B2951" s="11" t="s">
        <v>2711</v>
      </c>
    </row>
    <row r="2952" spans="1:2" outlineLevel="3" x14ac:dyDescent="0.2">
      <c r="A2952" s="31"/>
      <c r="B2952" s="11" t="s">
        <v>1025</v>
      </c>
    </row>
    <row r="2953" spans="1:2" ht="25.5" outlineLevel="3" x14ac:dyDescent="0.2">
      <c r="A2953" s="31"/>
      <c r="B2953" s="11" t="s">
        <v>2712</v>
      </c>
    </row>
    <row r="2954" spans="1:2" outlineLevel="3" x14ac:dyDescent="0.2">
      <c r="A2954" s="31"/>
      <c r="B2954" s="11" t="s">
        <v>1026</v>
      </c>
    </row>
    <row r="2955" spans="1:2" ht="25.5" outlineLevel="3" x14ac:dyDescent="0.2">
      <c r="A2955" s="31"/>
      <c r="B2955" s="11" t="s">
        <v>2713</v>
      </c>
    </row>
    <row r="2956" spans="1:2" ht="13.5" outlineLevel="3" x14ac:dyDescent="0.2">
      <c r="A2956" s="31"/>
      <c r="B2956" s="15" t="s">
        <v>1615</v>
      </c>
    </row>
    <row r="2957" spans="1:2" outlineLevel="3" x14ac:dyDescent="0.2">
      <c r="A2957" s="31"/>
      <c r="B2957" s="16" t="s">
        <v>2714</v>
      </c>
    </row>
    <row r="2958" spans="1:2" outlineLevel="3" x14ac:dyDescent="0.2">
      <c r="A2958" s="31" t="s">
        <v>7313</v>
      </c>
      <c r="B2958" s="11" t="s">
        <v>2715</v>
      </c>
    </row>
    <row r="2959" spans="1:2" outlineLevel="3" x14ac:dyDescent="0.2">
      <c r="A2959" s="31"/>
      <c r="B2959" s="10" t="s">
        <v>1614</v>
      </c>
    </row>
    <row r="2960" spans="1:2" outlineLevel="3" x14ac:dyDescent="0.2">
      <c r="A2960" s="31"/>
      <c r="B2960" s="11" t="s">
        <v>1027</v>
      </c>
    </row>
    <row r="2961" spans="1:2" outlineLevel="3" x14ac:dyDescent="0.2">
      <c r="A2961" s="31"/>
      <c r="B2961" s="13" t="s">
        <v>6015</v>
      </c>
    </row>
    <row r="2962" spans="1:2" outlineLevel="3" x14ac:dyDescent="0.2">
      <c r="A2962" s="31"/>
      <c r="B2962" s="13" t="s">
        <v>6016</v>
      </c>
    </row>
    <row r="2963" spans="1:2" outlineLevel="3" x14ac:dyDescent="0.2">
      <c r="A2963" s="31"/>
      <c r="B2963" s="11" t="s">
        <v>1028</v>
      </c>
    </row>
    <row r="2964" spans="1:2" ht="13.5" outlineLevel="3" x14ac:dyDescent="0.2">
      <c r="A2964" s="31"/>
      <c r="B2964" s="15" t="s">
        <v>1615</v>
      </c>
    </row>
    <row r="2965" spans="1:2" outlineLevel="3" x14ac:dyDescent="0.2">
      <c r="A2965" s="31"/>
      <c r="B2965" s="16" t="s">
        <v>2716</v>
      </c>
    </row>
    <row r="2966" spans="1:2" outlineLevel="3" x14ac:dyDescent="0.2">
      <c r="A2966" s="31"/>
      <c r="B2966" s="16" t="s">
        <v>2717</v>
      </c>
    </row>
    <row r="2967" spans="1:2" outlineLevel="3" x14ac:dyDescent="0.2">
      <c r="A2967" s="31" t="s">
        <v>7314</v>
      </c>
      <c r="B2967" s="10" t="s">
        <v>2718</v>
      </c>
    </row>
    <row r="2968" spans="1:2" outlineLevel="3" x14ac:dyDescent="0.2">
      <c r="A2968" s="31" t="s">
        <v>7315</v>
      </c>
      <c r="B2968" s="11" t="s">
        <v>2718</v>
      </c>
    </row>
    <row r="2969" spans="1:2" outlineLevel="3" x14ac:dyDescent="0.2">
      <c r="A2969" s="31"/>
      <c r="B2969" s="10" t="s">
        <v>1614</v>
      </c>
    </row>
    <row r="2970" spans="1:2" outlineLevel="3" x14ac:dyDescent="0.2">
      <c r="A2970" s="31"/>
      <c r="B2970" s="11" t="s">
        <v>1029</v>
      </c>
    </row>
    <row r="2971" spans="1:2" outlineLevel="3" x14ac:dyDescent="0.2">
      <c r="A2971" s="31"/>
      <c r="B2971" s="11" t="s">
        <v>1030</v>
      </c>
    </row>
    <row r="2972" spans="1:2" outlineLevel="3" x14ac:dyDescent="0.2">
      <c r="A2972" s="31" t="s">
        <v>7316</v>
      </c>
      <c r="B2972" s="10" t="s">
        <v>2719</v>
      </c>
    </row>
    <row r="2973" spans="1:2" outlineLevel="3" x14ac:dyDescent="0.2">
      <c r="A2973" s="31" t="s">
        <v>7317</v>
      </c>
      <c r="B2973" s="11" t="s">
        <v>2720</v>
      </c>
    </row>
    <row r="2974" spans="1:2" outlineLevel="3" x14ac:dyDescent="0.2">
      <c r="A2974" s="31"/>
      <c r="B2974" s="10" t="s">
        <v>1614</v>
      </c>
    </row>
    <row r="2975" spans="1:2" outlineLevel="3" x14ac:dyDescent="0.2">
      <c r="A2975" s="31"/>
      <c r="B2975" s="11" t="s">
        <v>2721</v>
      </c>
    </row>
    <row r="2976" spans="1:2" outlineLevel="3" x14ac:dyDescent="0.2">
      <c r="A2976" s="31" t="s">
        <v>7318</v>
      </c>
      <c r="B2976" s="11" t="s">
        <v>2722</v>
      </c>
    </row>
    <row r="2977" spans="1:2" outlineLevel="3" x14ac:dyDescent="0.2">
      <c r="A2977" s="31"/>
      <c r="B2977" s="10" t="s">
        <v>1614</v>
      </c>
    </row>
    <row r="2978" spans="1:2" ht="38.25" outlineLevel="3" x14ac:dyDescent="0.2">
      <c r="A2978" s="31"/>
      <c r="B2978" s="11" t="s">
        <v>1031</v>
      </c>
    </row>
    <row r="2979" spans="1:2" ht="25.5" outlineLevel="3" x14ac:dyDescent="0.2">
      <c r="A2979" s="31"/>
      <c r="B2979" s="11" t="s">
        <v>1032</v>
      </c>
    </row>
    <row r="2980" spans="1:2" outlineLevel="3" x14ac:dyDescent="0.2">
      <c r="A2980" s="31"/>
      <c r="B2980" s="11" t="s">
        <v>1033</v>
      </c>
    </row>
    <row r="2981" spans="1:2" ht="13.5" outlineLevel="3" x14ac:dyDescent="0.2">
      <c r="A2981" s="31"/>
      <c r="B2981" s="15" t="s">
        <v>1615</v>
      </c>
    </row>
    <row r="2982" spans="1:2" outlineLevel="3" x14ac:dyDescent="0.2">
      <c r="A2982" s="31"/>
      <c r="B2982" s="16" t="s">
        <v>2723</v>
      </c>
    </row>
    <row r="2983" spans="1:2" ht="38.25" outlineLevel="3" x14ac:dyDescent="0.2">
      <c r="A2983" s="31"/>
      <c r="B2983" s="16" t="s">
        <v>2724</v>
      </c>
    </row>
    <row r="2984" spans="1:2" outlineLevel="3" x14ac:dyDescent="0.2">
      <c r="A2984" s="31"/>
      <c r="B2984" s="16" t="s">
        <v>2725</v>
      </c>
    </row>
    <row r="2985" spans="1:2" ht="25.5" outlineLevel="3" x14ac:dyDescent="0.2">
      <c r="A2985" s="31" t="s">
        <v>7319</v>
      </c>
      <c r="B2985" s="11" t="s">
        <v>2726</v>
      </c>
    </row>
    <row r="2986" spans="1:2" outlineLevel="3" x14ac:dyDescent="0.2">
      <c r="A2986" s="31"/>
      <c r="B2986" s="10" t="s">
        <v>1614</v>
      </c>
    </row>
    <row r="2987" spans="1:2" outlineLevel="3" x14ac:dyDescent="0.2">
      <c r="A2987" s="31"/>
      <c r="B2987" s="11" t="s">
        <v>2727</v>
      </c>
    </row>
    <row r="2988" spans="1:2" ht="25.5" outlineLevel="3" x14ac:dyDescent="0.2">
      <c r="A2988" s="31"/>
      <c r="B2988" s="11" t="s">
        <v>2728</v>
      </c>
    </row>
    <row r="2989" spans="1:2" outlineLevel="3" x14ac:dyDescent="0.2">
      <c r="A2989" s="31"/>
      <c r="B2989" s="11" t="s">
        <v>1034</v>
      </c>
    </row>
    <row r="2990" spans="1:2" outlineLevel="3" x14ac:dyDescent="0.2">
      <c r="A2990" s="31"/>
      <c r="B2990" s="11" t="s">
        <v>1035</v>
      </c>
    </row>
    <row r="2991" spans="1:2" outlineLevel="3" x14ac:dyDescent="0.2">
      <c r="A2991" s="31"/>
      <c r="B2991" s="14" t="s">
        <v>6017</v>
      </c>
    </row>
    <row r="2992" spans="1:2" outlineLevel="3" x14ac:dyDescent="0.2">
      <c r="A2992" s="31"/>
      <c r="B2992" s="14" t="s">
        <v>6018</v>
      </c>
    </row>
    <row r="2993" spans="1:2" outlineLevel="3" x14ac:dyDescent="0.2">
      <c r="A2993" s="31"/>
      <c r="B2993" s="14" t="s">
        <v>6019</v>
      </c>
    </row>
    <row r="2994" spans="1:2" ht="25.5" outlineLevel="3" x14ac:dyDescent="0.2">
      <c r="A2994" s="31"/>
      <c r="B2994" s="14" t="s">
        <v>6020</v>
      </c>
    </row>
    <row r="2995" spans="1:2" outlineLevel="3" x14ac:dyDescent="0.2">
      <c r="A2995" s="31"/>
      <c r="B2995" s="14" t="s">
        <v>6021</v>
      </c>
    </row>
    <row r="2996" spans="1:2" outlineLevel="3" x14ac:dyDescent="0.2">
      <c r="A2996" s="31"/>
      <c r="B2996" s="14" t="s">
        <v>6022</v>
      </c>
    </row>
    <row r="2997" spans="1:2" outlineLevel="3" x14ac:dyDescent="0.2">
      <c r="A2997" s="31"/>
      <c r="B2997" s="14" t="s">
        <v>6023</v>
      </c>
    </row>
    <row r="2998" spans="1:2" outlineLevel="3" x14ac:dyDescent="0.2">
      <c r="A2998" s="31"/>
      <c r="B2998" s="11" t="s">
        <v>2729</v>
      </c>
    </row>
    <row r="2999" spans="1:2" outlineLevel="3" x14ac:dyDescent="0.2">
      <c r="A2999" s="31"/>
      <c r="B2999" s="11" t="s">
        <v>1036</v>
      </c>
    </row>
    <row r="3000" spans="1:2" ht="25.5" outlineLevel="3" x14ac:dyDescent="0.2">
      <c r="A3000" s="31"/>
      <c r="B3000" s="11" t="s">
        <v>1037</v>
      </c>
    </row>
    <row r="3001" spans="1:2" ht="25.5" outlineLevel="3" x14ac:dyDescent="0.2">
      <c r="A3001" s="31"/>
      <c r="B3001" s="11" t="s">
        <v>1038</v>
      </c>
    </row>
    <row r="3002" spans="1:2" outlineLevel="3" x14ac:dyDescent="0.2">
      <c r="A3002" s="31"/>
      <c r="B3002" s="11" t="s">
        <v>1039</v>
      </c>
    </row>
    <row r="3003" spans="1:2" ht="13.5" outlineLevel="3" x14ac:dyDescent="0.2">
      <c r="A3003" s="31"/>
      <c r="B3003" s="15" t="s">
        <v>1615</v>
      </c>
    </row>
    <row r="3004" spans="1:2" outlineLevel="3" x14ac:dyDescent="0.2">
      <c r="A3004" s="31"/>
      <c r="B3004" s="16" t="s">
        <v>2723</v>
      </c>
    </row>
    <row r="3005" spans="1:2" ht="25.5" outlineLevel="3" x14ac:dyDescent="0.2">
      <c r="A3005" s="31"/>
      <c r="B3005" s="16" t="s">
        <v>2730</v>
      </c>
    </row>
    <row r="3006" spans="1:2" outlineLevel="3" x14ac:dyDescent="0.2">
      <c r="A3006" s="31"/>
      <c r="B3006" s="16" t="s">
        <v>2731</v>
      </c>
    </row>
    <row r="3007" spans="1:2" outlineLevel="3" x14ac:dyDescent="0.2">
      <c r="A3007" s="31"/>
      <c r="B3007" s="16" t="s">
        <v>2732</v>
      </c>
    </row>
    <row r="3008" spans="1:2" outlineLevel="3" x14ac:dyDescent="0.2">
      <c r="A3008" s="31"/>
      <c r="B3008" s="16" t="s">
        <v>2733</v>
      </c>
    </row>
    <row r="3009" spans="1:2" outlineLevel="3" x14ac:dyDescent="0.2">
      <c r="A3009" s="31"/>
      <c r="B3009" s="16" t="s">
        <v>2734</v>
      </c>
    </row>
    <row r="3010" spans="1:2" ht="12.75" customHeight="1" outlineLevel="3" x14ac:dyDescent="0.2">
      <c r="A3010" s="31"/>
      <c r="B3010" s="16" t="s">
        <v>2735</v>
      </c>
    </row>
    <row r="3011" spans="1:2" ht="25.5" outlineLevel="1" x14ac:dyDescent="0.2">
      <c r="A3011" s="31" t="s">
        <v>2736</v>
      </c>
      <c r="B3011" s="19" t="s">
        <v>2737</v>
      </c>
    </row>
    <row r="3012" spans="1:2" ht="25.5" outlineLevel="1" x14ac:dyDescent="0.2">
      <c r="A3012" s="31" t="s">
        <v>5570</v>
      </c>
      <c r="B3012" s="9" t="s">
        <v>2737</v>
      </c>
    </row>
    <row r="3013" spans="1:2" outlineLevel="2" x14ac:dyDescent="0.2">
      <c r="A3013" s="31" t="s">
        <v>7320</v>
      </c>
      <c r="B3013" s="10" t="s">
        <v>120</v>
      </c>
    </row>
    <row r="3014" spans="1:2" outlineLevel="2" x14ac:dyDescent="0.2">
      <c r="A3014" s="31" t="s">
        <v>7321</v>
      </c>
      <c r="B3014" s="10" t="s">
        <v>2738</v>
      </c>
    </row>
    <row r="3015" spans="1:2" outlineLevel="2" x14ac:dyDescent="0.2">
      <c r="A3015" s="31" t="s">
        <v>7322</v>
      </c>
      <c r="B3015" s="11" t="s">
        <v>2738</v>
      </c>
    </row>
    <row r="3016" spans="1:2" outlineLevel="2" x14ac:dyDescent="0.2">
      <c r="A3016" s="31"/>
      <c r="B3016" s="10" t="s">
        <v>1614</v>
      </c>
    </row>
    <row r="3017" spans="1:2" outlineLevel="2" x14ac:dyDescent="0.2">
      <c r="A3017" s="31"/>
      <c r="B3017" s="11" t="s">
        <v>1040</v>
      </c>
    </row>
    <row r="3018" spans="1:2" outlineLevel="2" x14ac:dyDescent="0.2">
      <c r="A3018" s="31"/>
      <c r="B3018" s="11" t="s">
        <v>1041</v>
      </c>
    </row>
    <row r="3019" spans="1:2" outlineLevel="2" x14ac:dyDescent="0.2">
      <c r="A3019" s="31"/>
      <c r="B3019" s="11" t="s">
        <v>1042</v>
      </c>
    </row>
    <row r="3020" spans="1:2" outlineLevel="2" x14ac:dyDescent="0.2">
      <c r="A3020" s="31"/>
      <c r="B3020" s="11" t="s">
        <v>1043</v>
      </c>
    </row>
    <row r="3021" spans="1:2" outlineLevel="2" x14ac:dyDescent="0.2">
      <c r="A3021" s="31"/>
      <c r="B3021" s="11" t="s">
        <v>1044</v>
      </c>
    </row>
    <row r="3022" spans="1:2" outlineLevel="2" x14ac:dyDescent="0.2">
      <c r="A3022" s="31"/>
      <c r="B3022" s="11" t="s">
        <v>1045</v>
      </c>
    </row>
    <row r="3023" spans="1:2" outlineLevel="2" x14ac:dyDescent="0.2">
      <c r="A3023" s="31"/>
      <c r="B3023" s="11" t="s">
        <v>1046</v>
      </c>
    </row>
    <row r="3024" spans="1:2" outlineLevel="2" x14ac:dyDescent="0.2">
      <c r="A3024" s="31"/>
      <c r="B3024" s="11" t="s">
        <v>1047</v>
      </c>
    </row>
    <row r="3025" spans="1:2" outlineLevel="2" x14ac:dyDescent="0.2">
      <c r="A3025" s="31"/>
      <c r="B3025" s="11" t="s">
        <v>1048</v>
      </c>
    </row>
    <row r="3026" spans="1:2" ht="63.75" outlineLevel="2" x14ac:dyDescent="0.2">
      <c r="A3026" s="31"/>
      <c r="B3026" s="11" t="s">
        <v>2739</v>
      </c>
    </row>
    <row r="3027" spans="1:2" ht="25.5" outlineLevel="2" x14ac:dyDescent="0.2">
      <c r="A3027" s="31"/>
      <c r="B3027" s="11" t="s">
        <v>1049</v>
      </c>
    </row>
    <row r="3028" spans="1:2" ht="25.5" outlineLevel="2" x14ac:dyDescent="0.2">
      <c r="A3028" s="31"/>
      <c r="B3028" s="11" t="s">
        <v>2740</v>
      </c>
    </row>
    <row r="3029" spans="1:2" ht="13.5" outlineLevel="2" x14ac:dyDescent="0.2">
      <c r="A3029" s="31"/>
      <c r="B3029" s="15" t="s">
        <v>1615</v>
      </c>
    </row>
    <row r="3030" spans="1:2" outlineLevel="2" x14ac:dyDescent="0.2">
      <c r="A3030" s="31"/>
      <c r="B3030" s="16" t="s">
        <v>2741</v>
      </c>
    </row>
    <row r="3031" spans="1:2" outlineLevel="2" x14ac:dyDescent="0.2">
      <c r="A3031" s="31"/>
      <c r="B3031" s="16" t="s">
        <v>2742</v>
      </c>
    </row>
    <row r="3032" spans="1:2" outlineLevel="2" x14ac:dyDescent="0.2">
      <c r="A3032" s="31"/>
      <c r="B3032" s="16" t="s">
        <v>2743</v>
      </c>
    </row>
    <row r="3033" spans="1:2" ht="25.5" outlineLevel="2" x14ac:dyDescent="0.2">
      <c r="A3033" s="31"/>
      <c r="B3033" s="16" t="s">
        <v>2744</v>
      </c>
    </row>
    <row r="3034" spans="1:2" ht="12.75" customHeight="1" outlineLevel="2" x14ac:dyDescent="0.2">
      <c r="A3034" s="31"/>
      <c r="B3034" s="16" t="s">
        <v>2745</v>
      </c>
    </row>
    <row r="3035" spans="1:2" outlineLevel="2" x14ac:dyDescent="0.2">
      <c r="A3035" s="31"/>
      <c r="B3035" s="16" t="s">
        <v>2746</v>
      </c>
    </row>
    <row r="3036" spans="1:2" outlineLevel="2" x14ac:dyDescent="0.2">
      <c r="A3036" s="31"/>
      <c r="B3036" s="16" t="s">
        <v>2747</v>
      </c>
    </row>
    <row r="3037" spans="1:2" outlineLevel="2" x14ac:dyDescent="0.2">
      <c r="A3037" s="31"/>
      <c r="B3037" s="16" t="s">
        <v>2748</v>
      </c>
    </row>
    <row r="3038" spans="1:2" ht="38.25" outlineLevel="2" x14ac:dyDescent="0.2">
      <c r="A3038" s="31"/>
      <c r="B3038" s="16" t="s">
        <v>2749</v>
      </c>
    </row>
    <row r="3039" spans="1:2" outlineLevel="2" x14ac:dyDescent="0.2">
      <c r="A3039" s="31" t="s">
        <v>7323</v>
      </c>
      <c r="B3039" s="10" t="s">
        <v>2750</v>
      </c>
    </row>
    <row r="3040" spans="1:2" outlineLevel="2" x14ac:dyDescent="0.2">
      <c r="A3040" s="31" t="s">
        <v>7324</v>
      </c>
      <c r="B3040" s="11" t="s">
        <v>2750</v>
      </c>
    </row>
    <row r="3041" spans="1:2" outlineLevel="2" x14ac:dyDescent="0.2">
      <c r="A3041" s="31"/>
      <c r="B3041" s="10" t="s">
        <v>1614</v>
      </c>
    </row>
    <row r="3042" spans="1:2" outlineLevel="2" x14ac:dyDescent="0.2">
      <c r="A3042" s="31"/>
      <c r="B3042" s="11" t="s">
        <v>1050</v>
      </c>
    </row>
    <row r="3043" spans="1:2" outlineLevel="2" x14ac:dyDescent="0.2">
      <c r="A3043" s="31"/>
      <c r="B3043" s="11" t="s">
        <v>1051</v>
      </c>
    </row>
    <row r="3044" spans="1:2" ht="25.5" outlineLevel="2" x14ac:dyDescent="0.2">
      <c r="A3044" s="31"/>
      <c r="B3044" s="11" t="s">
        <v>1052</v>
      </c>
    </row>
    <row r="3045" spans="1:2" outlineLevel="2" x14ac:dyDescent="0.2">
      <c r="A3045" s="31"/>
      <c r="B3045" s="11" t="s">
        <v>1053</v>
      </c>
    </row>
    <row r="3046" spans="1:2" ht="13.5" outlineLevel="2" x14ac:dyDescent="0.2">
      <c r="A3046" s="31"/>
      <c r="B3046" s="15" t="s">
        <v>1615</v>
      </c>
    </row>
    <row r="3047" spans="1:2" outlineLevel="2" x14ac:dyDescent="0.2">
      <c r="A3047" s="31"/>
      <c r="B3047" s="16" t="s">
        <v>2751</v>
      </c>
    </row>
    <row r="3048" spans="1:2" outlineLevel="2" x14ac:dyDescent="0.2">
      <c r="A3048" s="31"/>
      <c r="B3048" s="16" t="s">
        <v>2752</v>
      </c>
    </row>
    <row r="3049" spans="1:2" outlineLevel="2" x14ac:dyDescent="0.2">
      <c r="A3049" s="31" t="s">
        <v>7325</v>
      </c>
      <c r="B3049" s="10" t="s">
        <v>121</v>
      </c>
    </row>
    <row r="3050" spans="1:2" outlineLevel="2" x14ac:dyDescent="0.2">
      <c r="A3050" s="31" t="s">
        <v>7326</v>
      </c>
      <c r="B3050" s="10" t="s">
        <v>121</v>
      </c>
    </row>
    <row r="3051" spans="1:2" outlineLevel="2" x14ac:dyDescent="0.2">
      <c r="A3051" s="31"/>
      <c r="B3051" s="10" t="s">
        <v>1960</v>
      </c>
    </row>
    <row r="3052" spans="1:2" ht="25.5" outlineLevel="2" x14ac:dyDescent="0.2">
      <c r="A3052" s="31"/>
      <c r="B3052" s="11" t="s">
        <v>2753</v>
      </c>
    </row>
    <row r="3053" spans="1:2" ht="38.25" outlineLevel="2" x14ac:dyDescent="0.2">
      <c r="A3053" s="31"/>
      <c r="B3053" s="11" t="s">
        <v>2754</v>
      </c>
    </row>
    <row r="3054" spans="1:2" outlineLevel="2" x14ac:dyDescent="0.2">
      <c r="A3054" s="31"/>
      <c r="B3054" s="11" t="s">
        <v>1054</v>
      </c>
    </row>
    <row r="3055" spans="1:2" ht="63.75" outlineLevel="2" x14ac:dyDescent="0.2">
      <c r="A3055" s="31"/>
      <c r="B3055" s="11" t="s">
        <v>2755</v>
      </c>
    </row>
    <row r="3056" spans="1:2" outlineLevel="2" x14ac:dyDescent="0.2">
      <c r="A3056" s="31" t="s">
        <v>7327</v>
      </c>
      <c r="B3056" s="11" t="s">
        <v>121</v>
      </c>
    </row>
    <row r="3057" spans="1:2" outlineLevel="2" x14ac:dyDescent="0.2">
      <c r="A3057" s="31"/>
      <c r="B3057" s="10" t="s">
        <v>1614</v>
      </c>
    </row>
    <row r="3058" spans="1:2" outlineLevel="2" x14ac:dyDescent="0.2">
      <c r="A3058" s="31"/>
      <c r="B3058" s="11" t="s">
        <v>1055</v>
      </c>
    </row>
    <row r="3059" spans="1:2" outlineLevel="2" x14ac:dyDescent="0.2">
      <c r="A3059" s="31"/>
      <c r="B3059" s="11" t="s">
        <v>1056</v>
      </c>
    </row>
    <row r="3060" spans="1:2" ht="25.5" outlineLevel="2" x14ac:dyDescent="0.2">
      <c r="A3060" s="31"/>
      <c r="B3060" s="11" t="s">
        <v>1057</v>
      </c>
    </row>
    <row r="3061" spans="1:2" outlineLevel="2" x14ac:dyDescent="0.2">
      <c r="A3061" s="31"/>
      <c r="B3061" s="11" t="s">
        <v>1058</v>
      </c>
    </row>
    <row r="3062" spans="1:2" ht="25.5" outlineLevel="2" x14ac:dyDescent="0.2">
      <c r="A3062" s="31"/>
      <c r="B3062" s="11" t="s">
        <v>1059</v>
      </c>
    </row>
    <row r="3063" spans="1:2" outlineLevel="2" x14ac:dyDescent="0.2">
      <c r="A3063" s="31"/>
      <c r="B3063" s="11" t="s">
        <v>1060</v>
      </c>
    </row>
    <row r="3064" spans="1:2" outlineLevel="2" x14ac:dyDescent="0.2">
      <c r="A3064" s="31"/>
      <c r="B3064" s="11" t="s">
        <v>1061</v>
      </c>
    </row>
    <row r="3065" spans="1:2" outlineLevel="2" x14ac:dyDescent="0.2">
      <c r="A3065" s="31"/>
      <c r="B3065" s="11" t="s">
        <v>1062</v>
      </c>
    </row>
    <row r="3066" spans="1:2" outlineLevel="2" x14ac:dyDescent="0.2">
      <c r="A3066" s="31"/>
      <c r="B3066" s="11" t="s">
        <v>1063</v>
      </c>
    </row>
    <row r="3067" spans="1:2" ht="25.5" outlineLevel="2" x14ac:dyDescent="0.2">
      <c r="A3067" s="31"/>
      <c r="B3067" s="11" t="s">
        <v>2756</v>
      </c>
    </row>
    <row r="3068" spans="1:2" outlineLevel="2" x14ac:dyDescent="0.2">
      <c r="A3068" s="31"/>
      <c r="B3068" s="11" t="s">
        <v>1064</v>
      </c>
    </row>
    <row r="3069" spans="1:2" outlineLevel="2" x14ac:dyDescent="0.2">
      <c r="A3069" s="31"/>
      <c r="B3069" s="11" t="s">
        <v>1065</v>
      </c>
    </row>
    <row r="3070" spans="1:2" outlineLevel="2" x14ac:dyDescent="0.2">
      <c r="A3070" s="31"/>
      <c r="B3070" s="11" t="s">
        <v>1066</v>
      </c>
    </row>
    <row r="3071" spans="1:2" outlineLevel="2" x14ac:dyDescent="0.2">
      <c r="A3071" s="31"/>
      <c r="B3071" s="11" t="s">
        <v>1067</v>
      </c>
    </row>
    <row r="3072" spans="1:2" outlineLevel="2" x14ac:dyDescent="0.2">
      <c r="A3072" s="31"/>
      <c r="B3072" s="11" t="s">
        <v>1068</v>
      </c>
    </row>
    <row r="3073" spans="1:2" ht="25.5" outlineLevel="2" x14ac:dyDescent="0.2">
      <c r="A3073" s="31"/>
      <c r="B3073" s="11" t="s">
        <v>1069</v>
      </c>
    </row>
    <row r="3074" spans="1:2" ht="25.5" outlineLevel="2" x14ac:dyDescent="0.2">
      <c r="A3074" s="31"/>
      <c r="B3074" s="11" t="s">
        <v>1070</v>
      </c>
    </row>
    <row r="3075" spans="1:2" ht="13.5" outlineLevel="2" x14ac:dyDescent="0.2">
      <c r="A3075" s="31"/>
      <c r="B3075" s="15" t="s">
        <v>1615</v>
      </c>
    </row>
    <row r="3076" spans="1:2" ht="25.5" outlineLevel="2" x14ac:dyDescent="0.2">
      <c r="A3076" s="31"/>
      <c r="B3076" s="16" t="s">
        <v>2757</v>
      </c>
    </row>
    <row r="3077" spans="1:2" ht="25.5" outlineLevel="2" x14ac:dyDescent="0.2">
      <c r="A3077" s="31"/>
      <c r="B3077" s="16" t="s">
        <v>2758</v>
      </c>
    </row>
    <row r="3078" spans="1:2" ht="25.5" outlineLevel="2" x14ac:dyDescent="0.2">
      <c r="A3078" s="31"/>
      <c r="B3078" s="16" t="s">
        <v>2759</v>
      </c>
    </row>
    <row r="3079" spans="1:2" ht="25.5" outlineLevel="2" x14ac:dyDescent="0.2">
      <c r="A3079" s="31"/>
      <c r="B3079" s="16" t="s">
        <v>2760</v>
      </c>
    </row>
    <row r="3080" spans="1:2" ht="25.5" outlineLevel="2" x14ac:dyDescent="0.2">
      <c r="A3080" s="31"/>
      <c r="B3080" s="16" t="s">
        <v>2761</v>
      </c>
    </row>
    <row r="3081" spans="1:2" outlineLevel="2" x14ac:dyDescent="0.2">
      <c r="A3081" s="31"/>
      <c r="B3081" s="16" t="s">
        <v>2762</v>
      </c>
    </row>
    <row r="3082" spans="1:2" outlineLevel="2" x14ac:dyDescent="0.2">
      <c r="A3082" s="31"/>
      <c r="B3082" s="16" t="s">
        <v>2763</v>
      </c>
    </row>
    <row r="3083" spans="1:2" ht="38.25" outlineLevel="2" x14ac:dyDescent="0.2">
      <c r="A3083" s="31"/>
      <c r="B3083" s="16" t="s">
        <v>2764</v>
      </c>
    </row>
    <row r="3084" spans="1:2" outlineLevel="2" x14ac:dyDescent="0.2">
      <c r="A3084" s="31"/>
      <c r="B3084" s="16" t="s">
        <v>2765</v>
      </c>
    </row>
    <row r="3085" spans="1:2" ht="25.5" outlineLevel="2" x14ac:dyDescent="0.2">
      <c r="A3085" s="31"/>
      <c r="B3085" s="16" t="s">
        <v>2766</v>
      </c>
    </row>
    <row r="3086" spans="1:2" outlineLevel="2" x14ac:dyDescent="0.2">
      <c r="A3086" s="31" t="s">
        <v>7328</v>
      </c>
      <c r="B3086" s="10" t="s">
        <v>122</v>
      </c>
    </row>
    <row r="3087" spans="1:2" outlineLevel="2" x14ac:dyDescent="0.2">
      <c r="A3087" s="31" t="s">
        <v>7329</v>
      </c>
      <c r="B3087" s="10" t="s">
        <v>122</v>
      </c>
    </row>
    <row r="3088" spans="1:2" outlineLevel="2" x14ac:dyDescent="0.2">
      <c r="A3088" s="31"/>
      <c r="B3088" s="10" t="s">
        <v>1960</v>
      </c>
    </row>
    <row r="3089" spans="1:2" ht="25.5" outlineLevel="2" x14ac:dyDescent="0.2">
      <c r="A3089" s="31"/>
      <c r="B3089" s="11" t="s">
        <v>1071</v>
      </c>
    </row>
    <row r="3090" spans="1:2" outlineLevel="2" x14ac:dyDescent="0.2">
      <c r="A3090" s="31" t="s">
        <v>7330</v>
      </c>
      <c r="B3090" s="11" t="s">
        <v>122</v>
      </c>
    </row>
    <row r="3091" spans="1:2" outlineLevel="2" x14ac:dyDescent="0.2">
      <c r="A3091" s="31"/>
      <c r="B3091" s="10" t="s">
        <v>1614</v>
      </c>
    </row>
    <row r="3092" spans="1:2" ht="25.5" outlineLevel="2" x14ac:dyDescent="0.2">
      <c r="A3092" s="31"/>
      <c r="B3092" s="11" t="s">
        <v>1072</v>
      </c>
    </row>
    <row r="3093" spans="1:2" ht="25.5" outlineLevel="2" x14ac:dyDescent="0.2">
      <c r="A3093" s="31"/>
      <c r="B3093" s="11" t="s">
        <v>1073</v>
      </c>
    </row>
    <row r="3094" spans="1:2" outlineLevel="2" x14ac:dyDescent="0.2">
      <c r="A3094" s="31"/>
      <c r="B3094" s="11" t="s">
        <v>1074</v>
      </c>
    </row>
    <row r="3095" spans="1:2" ht="25.5" outlineLevel="2" x14ac:dyDescent="0.2">
      <c r="A3095" s="31"/>
      <c r="B3095" s="11" t="s">
        <v>1075</v>
      </c>
    </row>
    <row r="3096" spans="1:2" outlineLevel="2" x14ac:dyDescent="0.2">
      <c r="A3096" s="31"/>
      <c r="B3096" s="11" t="s">
        <v>1076</v>
      </c>
    </row>
    <row r="3097" spans="1:2" outlineLevel="2" x14ac:dyDescent="0.2">
      <c r="A3097" s="31"/>
      <c r="B3097" s="11" t="s">
        <v>1077</v>
      </c>
    </row>
    <row r="3098" spans="1:2" outlineLevel="2" x14ac:dyDescent="0.2">
      <c r="A3098" s="31"/>
      <c r="B3098" s="11" t="s">
        <v>1078</v>
      </c>
    </row>
    <row r="3099" spans="1:2" outlineLevel="2" x14ac:dyDescent="0.2">
      <c r="A3099" s="31"/>
      <c r="B3099" s="11" t="s">
        <v>1079</v>
      </c>
    </row>
    <row r="3100" spans="1:2" ht="25.5" outlineLevel="2" x14ac:dyDescent="0.2">
      <c r="A3100" s="31"/>
      <c r="B3100" s="11" t="s">
        <v>1080</v>
      </c>
    </row>
    <row r="3101" spans="1:2" outlineLevel="2" x14ac:dyDescent="0.2">
      <c r="A3101" s="31"/>
      <c r="B3101" s="11" t="s">
        <v>1081</v>
      </c>
    </row>
    <row r="3102" spans="1:2" ht="25.5" outlineLevel="2" x14ac:dyDescent="0.2">
      <c r="A3102" s="31"/>
      <c r="B3102" s="11" t="s">
        <v>1082</v>
      </c>
    </row>
    <row r="3103" spans="1:2" outlineLevel="2" x14ac:dyDescent="0.2">
      <c r="A3103" s="31"/>
      <c r="B3103" s="11" t="s">
        <v>1083</v>
      </c>
    </row>
    <row r="3104" spans="1:2" ht="25.5" outlineLevel="2" x14ac:dyDescent="0.2">
      <c r="A3104" s="31"/>
      <c r="B3104" s="11" t="s">
        <v>1084</v>
      </c>
    </row>
    <row r="3105" spans="1:2" outlineLevel="2" x14ac:dyDescent="0.2">
      <c r="A3105" s="31"/>
      <c r="B3105" s="11" t="s">
        <v>1085</v>
      </c>
    </row>
    <row r="3106" spans="1:2" ht="13.5" outlineLevel="2" x14ac:dyDescent="0.2">
      <c r="A3106" s="31"/>
      <c r="B3106" s="15" t="s">
        <v>1615</v>
      </c>
    </row>
    <row r="3107" spans="1:2" ht="25.5" outlineLevel="2" x14ac:dyDescent="0.2">
      <c r="A3107" s="31"/>
      <c r="B3107" s="16" t="s">
        <v>2767</v>
      </c>
    </row>
    <row r="3108" spans="1:2" outlineLevel="2" x14ac:dyDescent="0.2">
      <c r="A3108" s="31"/>
      <c r="B3108" s="16" t="s">
        <v>2768</v>
      </c>
    </row>
    <row r="3109" spans="1:2" ht="25.5" outlineLevel="2" x14ac:dyDescent="0.2">
      <c r="A3109" s="31"/>
      <c r="B3109" s="16" t="s">
        <v>2759</v>
      </c>
    </row>
    <row r="3110" spans="1:2" ht="25.5" outlineLevel="2" x14ac:dyDescent="0.2">
      <c r="A3110" s="31"/>
      <c r="B3110" s="16" t="s">
        <v>2769</v>
      </c>
    </row>
    <row r="3111" spans="1:2" outlineLevel="2" x14ac:dyDescent="0.2">
      <c r="A3111" s="31"/>
      <c r="B3111" s="16" t="s">
        <v>2770</v>
      </c>
    </row>
    <row r="3112" spans="1:2" ht="25.5" outlineLevel="2" x14ac:dyDescent="0.2">
      <c r="A3112" s="31"/>
      <c r="B3112" s="16" t="s">
        <v>2771</v>
      </c>
    </row>
    <row r="3113" spans="1:2" outlineLevel="2" x14ac:dyDescent="0.2">
      <c r="A3113" s="31"/>
      <c r="B3113" s="16" t="s">
        <v>2772</v>
      </c>
    </row>
    <row r="3114" spans="1:2" outlineLevel="2" x14ac:dyDescent="0.2">
      <c r="A3114" s="31"/>
      <c r="B3114" s="16" t="s">
        <v>2773</v>
      </c>
    </row>
    <row r="3115" spans="1:2" ht="25.5" outlineLevel="2" x14ac:dyDescent="0.2">
      <c r="A3115" s="31"/>
      <c r="B3115" s="16" t="s">
        <v>2774</v>
      </c>
    </row>
    <row r="3116" spans="1:2" ht="25.5" outlineLevel="2" x14ac:dyDescent="0.2">
      <c r="A3116" s="31"/>
      <c r="B3116" s="16" t="s">
        <v>2775</v>
      </c>
    </row>
    <row r="3117" spans="1:2" outlineLevel="2" x14ac:dyDescent="0.2">
      <c r="A3117" s="31" t="s">
        <v>7331</v>
      </c>
      <c r="B3117" s="10" t="s">
        <v>123</v>
      </c>
    </row>
    <row r="3118" spans="1:2" outlineLevel="2" x14ac:dyDescent="0.2">
      <c r="A3118" s="31" t="s">
        <v>7332</v>
      </c>
      <c r="B3118" s="10" t="s">
        <v>123</v>
      </c>
    </row>
    <row r="3119" spans="1:2" outlineLevel="2" x14ac:dyDescent="0.2">
      <c r="A3119" s="31"/>
      <c r="B3119" s="10" t="s">
        <v>1960</v>
      </c>
    </row>
    <row r="3120" spans="1:2" ht="38.25" outlineLevel="2" x14ac:dyDescent="0.2">
      <c r="A3120" s="31"/>
      <c r="B3120" s="11" t="s">
        <v>1086</v>
      </c>
    </row>
    <row r="3121" spans="1:2" outlineLevel="2" x14ac:dyDescent="0.2">
      <c r="A3121" s="31" t="s">
        <v>7333</v>
      </c>
      <c r="B3121" s="11" t="s">
        <v>123</v>
      </c>
    </row>
    <row r="3122" spans="1:2" outlineLevel="2" x14ac:dyDescent="0.2">
      <c r="A3122" s="31"/>
      <c r="B3122" s="10" t="s">
        <v>1614</v>
      </c>
    </row>
    <row r="3123" spans="1:2" ht="25.5" outlineLevel="2" x14ac:dyDescent="0.2">
      <c r="A3123" s="31"/>
      <c r="B3123" s="11" t="s">
        <v>2776</v>
      </c>
    </row>
    <row r="3124" spans="1:2" outlineLevel="2" x14ac:dyDescent="0.2">
      <c r="A3124" s="31"/>
      <c r="B3124" s="11" t="s">
        <v>1087</v>
      </c>
    </row>
    <row r="3125" spans="1:2" outlineLevel="2" x14ac:dyDescent="0.2">
      <c r="A3125" s="31"/>
      <c r="B3125" s="11" t="s">
        <v>1088</v>
      </c>
    </row>
    <row r="3126" spans="1:2" outlineLevel="2" x14ac:dyDescent="0.2">
      <c r="A3126" s="31"/>
      <c r="B3126" s="11" t="s">
        <v>1089</v>
      </c>
    </row>
    <row r="3127" spans="1:2" outlineLevel="2" x14ac:dyDescent="0.2">
      <c r="A3127" s="31"/>
      <c r="B3127" s="11" t="s">
        <v>1090</v>
      </c>
    </row>
    <row r="3128" spans="1:2" outlineLevel="2" x14ac:dyDescent="0.2">
      <c r="A3128" s="31"/>
      <c r="B3128" s="11" t="s">
        <v>1091</v>
      </c>
    </row>
    <row r="3129" spans="1:2" outlineLevel="2" x14ac:dyDescent="0.2">
      <c r="A3129" s="31"/>
      <c r="B3129" s="11" t="s">
        <v>1092</v>
      </c>
    </row>
    <row r="3130" spans="1:2" outlineLevel="2" x14ac:dyDescent="0.2">
      <c r="A3130" s="31"/>
      <c r="B3130" s="11" t="s">
        <v>1093</v>
      </c>
    </row>
    <row r="3131" spans="1:2" outlineLevel="2" x14ac:dyDescent="0.2">
      <c r="A3131" s="31"/>
      <c r="B3131" s="11" t="s">
        <v>1094</v>
      </c>
    </row>
    <row r="3132" spans="1:2" ht="25.5" outlineLevel="2" x14ac:dyDescent="0.2">
      <c r="A3132" s="31"/>
      <c r="B3132" s="11" t="s">
        <v>1095</v>
      </c>
    </row>
    <row r="3133" spans="1:2" outlineLevel="2" x14ac:dyDescent="0.2">
      <c r="A3133" s="31"/>
      <c r="B3133" s="11" t="s">
        <v>1096</v>
      </c>
    </row>
    <row r="3134" spans="1:2" ht="25.5" outlineLevel="2" x14ac:dyDescent="0.2">
      <c r="A3134" s="31"/>
      <c r="B3134" s="11" t="s">
        <v>1097</v>
      </c>
    </row>
    <row r="3135" spans="1:2" outlineLevel="2" x14ac:dyDescent="0.2">
      <c r="A3135" s="31"/>
      <c r="B3135" s="11" t="s">
        <v>1098</v>
      </c>
    </row>
    <row r="3136" spans="1:2" outlineLevel="2" x14ac:dyDescent="0.2">
      <c r="A3136" s="31"/>
      <c r="B3136" s="11" t="s">
        <v>1099</v>
      </c>
    </row>
    <row r="3137" spans="1:2" outlineLevel="2" x14ac:dyDescent="0.2">
      <c r="A3137" s="31"/>
      <c r="B3137" s="11" t="s">
        <v>1100</v>
      </c>
    </row>
    <row r="3138" spans="1:2" outlineLevel="2" x14ac:dyDescent="0.2">
      <c r="A3138" s="31"/>
      <c r="B3138" s="11" t="s">
        <v>1101</v>
      </c>
    </row>
    <row r="3139" spans="1:2" ht="13.5" outlineLevel="2" x14ac:dyDescent="0.2">
      <c r="A3139" s="31"/>
      <c r="B3139" s="15" t="s">
        <v>1615</v>
      </c>
    </row>
    <row r="3140" spans="1:2" ht="25.5" outlineLevel="2" x14ac:dyDescent="0.2">
      <c r="A3140" s="31"/>
      <c r="B3140" s="16" t="s">
        <v>2757</v>
      </c>
    </row>
    <row r="3141" spans="1:2" ht="25.5" outlineLevel="2" x14ac:dyDescent="0.2">
      <c r="A3141" s="31"/>
      <c r="B3141" s="16" t="s">
        <v>2777</v>
      </c>
    </row>
    <row r="3142" spans="1:2" outlineLevel="2" x14ac:dyDescent="0.2">
      <c r="A3142" s="31"/>
      <c r="B3142" s="16" t="s">
        <v>2778</v>
      </c>
    </row>
    <row r="3143" spans="1:2" outlineLevel="2" x14ac:dyDescent="0.2">
      <c r="A3143" s="31"/>
      <c r="B3143" s="16" t="s">
        <v>2779</v>
      </c>
    </row>
    <row r="3144" spans="1:2" ht="25.5" outlineLevel="2" x14ac:dyDescent="0.2">
      <c r="A3144" s="31"/>
      <c r="B3144" s="16" t="s">
        <v>2780</v>
      </c>
    </row>
    <row r="3145" spans="1:2" ht="38.25" outlineLevel="2" x14ac:dyDescent="0.2">
      <c r="A3145" s="31"/>
      <c r="B3145" s="16" t="s">
        <v>2781</v>
      </c>
    </row>
    <row r="3146" spans="1:2" outlineLevel="2" x14ac:dyDescent="0.2">
      <c r="A3146" s="31"/>
      <c r="B3146" s="16" t="s">
        <v>2782</v>
      </c>
    </row>
    <row r="3147" spans="1:2" outlineLevel="2" x14ac:dyDescent="0.2">
      <c r="A3147" s="31"/>
      <c r="B3147" s="16" t="s">
        <v>2783</v>
      </c>
    </row>
    <row r="3148" spans="1:2" ht="25.5" outlineLevel="2" x14ac:dyDescent="0.2">
      <c r="A3148" s="31"/>
      <c r="B3148" s="16" t="s">
        <v>2784</v>
      </c>
    </row>
    <row r="3149" spans="1:2" ht="25.5" outlineLevel="2" x14ac:dyDescent="0.2">
      <c r="A3149" s="31" t="s">
        <v>7334</v>
      </c>
      <c r="B3149" s="10" t="s">
        <v>124</v>
      </c>
    </row>
    <row r="3150" spans="1:2" outlineLevel="2" x14ac:dyDescent="0.2">
      <c r="A3150" s="31"/>
      <c r="B3150" s="10" t="s">
        <v>1637</v>
      </c>
    </row>
    <row r="3151" spans="1:2" ht="38.25" outlineLevel="2" x14ac:dyDescent="0.2">
      <c r="A3151" s="31"/>
      <c r="B3151" s="11" t="s">
        <v>1102</v>
      </c>
    </row>
    <row r="3152" spans="1:2" outlineLevel="2" x14ac:dyDescent="0.2">
      <c r="A3152" s="31" t="s">
        <v>7335</v>
      </c>
      <c r="B3152" s="10" t="s">
        <v>2785</v>
      </c>
    </row>
    <row r="3153" spans="1:2" outlineLevel="2" x14ac:dyDescent="0.2">
      <c r="A3153" s="31"/>
      <c r="B3153" s="10" t="s">
        <v>1960</v>
      </c>
    </row>
    <row r="3154" spans="1:2" ht="153" outlineLevel="2" x14ac:dyDescent="0.2">
      <c r="A3154" s="31"/>
      <c r="B3154" s="11" t="s">
        <v>1103</v>
      </c>
    </row>
    <row r="3155" spans="1:2" outlineLevel="2" x14ac:dyDescent="0.2">
      <c r="A3155" s="31" t="s">
        <v>7336</v>
      </c>
      <c r="B3155" s="11" t="s">
        <v>2785</v>
      </c>
    </row>
    <row r="3156" spans="1:2" outlineLevel="2" x14ac:dyDescent="0.2">
      <c r="A3156" s="31"/>
      <c r="B3156" s="10" t="s">
        <v>1614</v>
      </c>
    </row>
    <row r="3157" spans="1:2" outlineLevel="2" x14ac:dyDescent="0.2">
      <c r="A3157" s="31"/>
      <c r="B3157" s="11" t="s">
        <v>1104</v>
      </c>
    </row>
    <row r="3158" spans="1:2" outlineLevel="2" x14ac:dyDescent="0.2">
      <c r="A3158" s="31"/>
      <c r="B3158" s="11" t="s">
        <v>1105</v>
      </c>
    </row>
    <row r="3159" spans="1:2" outlineLevel="2" x14ac:dyDescent="0.2">
      <c r="A3159" s="31"/>
      <c r="B3159" s="11" t="s">
        <v>1106</v>
      </c>
    </row>
    <row r="3160" spans="1:2" outlineLevel="2" x14ac:dyDescent="0.2">
      <c r="A3160" s="31"/>
      <c r="B3160" s="11" t="s">
        <v>1107</v>
      </c>
    </row>
    <row r="3161" spans="1:2" outlineLevel="2" x14ac:dyDescent="0.2">
      <c r="A3161" s="31"/>
      <c r="B3161" s="11" t="s">
        <v>1108</v>
      </c>
    </row>
    <row r="3162" spans="1:2" outlineLevel="2" x14ac:dyDescent="0.2">
      <c r="A3162" s="31"/>
      <c r="B3162" s="11" t="s">
        <v>1109</v>
      </c>
    </row>
    <row r="3163" spans="1:2" outlineLevel="2" x14ac:dyDescent="0.2">
      <c r="A3163" s="31"/>
      <c r="B3163" s="11" t="s">
        <v>1110</v>
      </c>
    </row>
    <row r="3164" spans="1:2" ht="25.5" outlineLevel="2" x14ac:dyDescent="0.2">
      <c r="A3164" s="31"/>
      <c r="B3164" s="11" t="s">
        <v>1111</v>
      </c>
    </row>
    <row r="3165" spans="1:2" outlineLevel="2" x14ac:dyDescent="0.2">
      <c r="A3165" s="31"/>
      <c r="B3165" s="11" t="s">
        <v>1112</v>
      </c>
    </row>
    <row r="3166" spans="1:2" outlineLevel="2" x14ac:dyDescent="0.2">
      <c r="A3166" s="31"/>
      <c r="B3166" s="11" t="s">
        <v>1113</v>
      </c>
    </row>
    <row r="3167" spans="1:2" outlineLevel="2" x14ac:dyDescent="0.2">
      <c r="A3167" s="31"/>
      <c r="B3167" s="11" t="s">
        <v>1114</v>
      </c>
    </row>
    <row r="3168" spans="1:2" outlineLevel="2" x14ac:dyDescent="0.2">
      <c r="A3168" s="31"/>
      <c r="B3168" s="11" t="s">
        <v>1115</v>
      </c>
    </row>
    <row r="3169" spans="1:2" outlineLevel="2" x14ac:dyDescent="0.2">
      <c r="A3169" s="31"/>
      <c r="B3169" s="11" t="s">
        <v>1116</v>
      </c>
    </row>
    <row r="3170" spans="1:2" ht="25.5" outlineLevel="2" x14ac:dyDescent="0.2">
      <c r="A3170" s="31"/>
      <c r="B3170" s="11" t="s">
        <v>1117</v>
      </c>
    </row>
    <row r="3171" spans="1:2" outlineLevel="2" x14ac:dyDescent="0.2">
      <c r="A3171" s="31"/>
      <c r="B3171" s="11" t="s">
        <v>1118</v>
      </c>
    </row>
    <row r="3172" spans="1:2" outlineLevel="2" x14ac:dyDescent="0.2">
      <c r="A3172" s="31"/>
      <c r="B3172" s="11" t="s">
        <v>1119</v>
      </c>
    </row>
    <row r="3173" spans="1:2" outlineLevel="2" x14ac:dyDescent="0.2">
      <c r="A3173" s="31"/>
      <c r="B3173" s="11" t="s">
        <v>1120</v>
      </c>
    </row>
    <row r="3174" spans="1:2" ht="25.5" outlineLevel="2" x14ac:dyDescent="0.2">
      <c r="A3174" s="31"/>
      <c r="B3174" s="11" t="s">
        <v>1121</v>
      </c>
    </row>
    <row r="3175" spans="1:2" outlineLevel="2" x14ac:dyDescent="0.2">
      <c r="A3175" s="31"/>
      <c r="B3175" s="11" t="s">
        <v>1122</v>
      </c>
    </row>
    <row r="3176" spans="1:2" outlineLevel="2" x14ac:dyDescent="0.2">
      <c r="A3176" s="31"/>
      <c r="B3176" s="11" t="s">
        <v>1123</v>
      </c>
    </row>
    <row r="3177" spans="1:2" ht="25.5" outlineLevel="2" x14ac:dyDescent="0.2">
      <c r="A3177" s="31"/>
      <c r="B3177" s="11" t="s">
        <v>1124</v>
      </c>
    </row>
    <row r="3178" spans="1:2" ht="25.5" outlineLevel="2" x14ac:dyDescent="0.2">
      <c r="A3178" s="31"/>
      <c r="B3178" s="11" t="s">
        <v>1125</v>
      </c>
    </row>
    <row r="3179" spans="1:2" outlineLevel="2" x14ac:dyDescent="0.2">
      <c r="A3179" s="31"/>
      <c r="B3179" s="11" t="s">
        <v>1126</v>
      </c>
    </row>
    <row r="3180" spans="1:2" ht="25.5" outlineLevel="2" x14ac:dyDescent="0.2">
      <c r="A3180" s="31"/>
      <c r="B3180" s="11" t="s">
        <v>1127</v>
      </c>
    </row>
    <row r="3181" spans="1:2" ht="38.25" outlineLevel="2" x14ac:dyDescent="0.2">
      <c r="A3181" s="31"/>
      <c r="B3181" s="11" t="s">
        <v>2786</v>
      </c>
    </row>
    <row r="3182" spans="1:2" ht="25.5" outlineLevel="2" x14ac:dyDescent="0.2">
      <c r="A3182" s="31"/>
      <c r="B3182" s="11" t="s">
        <v>1128</v>
      </c>
    </row>
    <row r="3183" spans="1:2" ht="13.5" outlineLevel="2" x14ac:dyDescent="0.2">
      <c r="A3183" s="31"/>
      <c r="B3183" s="15" t="s">
        <v>1615</v>
      </c>
    </row>
    <row r="3184" spans="1:2" outlineLevel="2" x14ac:dyDescent="0.2">
      <c r="A3184" s="31"/>
      <c r="B3184" s="16" t="s">
        <v>2778</v>
      </c>
    </row>
    <row r="3185" spans="1:2" ht="25.5" outlineLevel="2" x14ac:dyDescent="0.2">
      <c r="A3185" s="31"/>
      <c r="B3185" s="16" t="s">
        <v>2787</v>
      </c>
    </row>
    <row r="3186" spans="1:2" outlineLevel="2" x14ac:dyDescent="0.2">
      <c r="A3186" s="31"/>
      <c r="B3186" s="16" t="s">
        <v>2788</v>
      </c>
    </row>
    <row r="3187" spans="1:2" outlineLevel="2" x14ac:dyDescent="0.2">
      <c r="A3187" s="31"/>
      <c r="B3187" s="16" t="s">
        <v>2789</v>
      </c>
    </row>
    <row r="3188" spans="1:2" ht="25.5" outlineLevel="2" x14ac:dyDescent="0.2">
      <c r="A3188" s="31"/>
      <c r="B3188" s="16" t="s">
        <v>2790</v>
      </c>
    </row>
    <row r="3189" spans="1:2" outlineLevel="2" x14ac:dyDescent="0.2">
      <c r="A3189" s="31"/>
      <c r="B3189" s="16" t="s">
        <v>2791</v>
      </c>
    </row>
    <row r="3190" spans="1:2" ht="25.5" outlineLevel="2" x14ac:dyDescent="0.2">
      <c r="A3190" s="31"/>
      <c r="B3190" s="16" t="s">
        <v>2792</v>
      </c>
    </row>
    <row r="3191" spans="1:2" ht="38.25" outlineLevel="2" x14ac:dyDescent="0.2">
      <c r="A3191" s="31"/>
      <c r="B3191" s="16" t="s">
        <v>2793</v>
      </c>
    </row>
    <row r="3192" spans="1:2" outlineLevel="2" x14ac:dyDescent="0.2">
      <c r="A3192" s="31" t="s">
        <v>7337</v>
      </c>
      <c r="B3192" s="10" t="s">
        <v>2794</v>
      </c>
    </row>
    <row r="3193" spans="1:2" outlineLevel="2" x14ac:dyDescent="0.2">
      <c r="A3193" s="31" t="s">
        <v>7338</v>
      </c>
      <c r="B3193" s="11" t="s">
        <v>2794</v>
      </c>
    </row>
    <row r="3194" spans="1:2" outlineLevel="2" x14ac:dyDescent="0.2">
      <c r="A3194" s="31"/>
      <c r="B3194" s="10" t="s">
        <v>1614</v>
      </c>
    </row>
    <row r="3195" spans="1:2" ht="25.5" outlineLevel="2" x14ac:dyDescent="0.2">
      <c r="A3195" s="31"/>
      <c r="B3195" s="11" t="s">
        <v>1129</v>
      </c>
    </row>
    <row r="3196" spans="1:2" ht="25.5" outlineLevel="2" x14ac:dyDescent="0.2">
      <c r="A3196" s="31"/>
      <c r="B3196" s="11" t="s">
        <v>1130</v>
      </c>
    </row>
    <row r="3197" spans="1:2" ht="25.5" outlineLevel="2" x14ac:dyDescent="0.2">
      <c r="A3197" s="31"/>
      <c r="B3197" s="11" t="s">
        <v>1131</v>
      </c>
    </row>
    <row r="3198" spans="1:2" outlineLevel="2" x14ac:dyDescent="0.2">
      <c r="A3198" s="31"/>
      <c r="B3198" s="14" t="s">
        <v>6024</v>
      </c>
    </row>
    <row r="3199" spans="1:2" outlineLevel="2" x14ac:dyDescent="0.2">
      <c r="A3199" s="31"/>
      <c r="B3199" s="14" t="s">
        <v>6025</v>
      </c>
    </row>
    <row r="3200" spans="1:2" outlineLevel="2" x14ac:dyDescent="0.2">
      <c r="A3200" s="31"/>
      <c r="B3200" s="14" t="s">
        <v>6026</v>
      </c>
    </row>
    <row r="3201" spans="1:2" outlineLevel="2" x14ac:dyDescent="0.2">
      <c r="A3201" s="31"/>
      <c r="B3201" s="14" t="s">
        <v>6027</v>
      </c>
    </row>
    <row r="3202" spans="1:2" ht="25.5" outlineLevel="2" x14ac:dyDescent="0.2">
      <c r="A3202" s="31"/>
      <c r="B3202" s="11" t="s">
        <v>2795</v>
      </c>
    </row>
    <row r="3203" spans="1:2" outlineLevel="2" x14ac:dyDescent="0.2">
      <c r="A3203" s="31"/>
      <c r="B3203" s="11" t="s">
        <v>1132</v>
      </c>
    </row>
    <row r="3204" spans="1:2" outlineLevel="2" x14ac:dyDescent="0.2">
      <c r="A3204" s="31"/>
      <c r="B3204" s="14" t="s">
        <v>6028</v>
      </c>
    </row>
    <row r="3205" spans="1:2" outlineLevel="2" x14ac:dyDescent="0.2">
      <c r="A3205" s="31"/>
      <c r="B3205" s="14" t="s">
        <v>6029</v>
      </c>
    </row>
    <row r="3206" spans="1:2" ht="13.5" outlineLevel="2" x14ac:dyDescent="0.2">
      <c r="A3206" s="31"/>
      <c r="B3206" s="15" t="s">
        <v>1615</v>
      </c>
    </row>
    <row r="3207" spans="1:2" ht="25.5" outlineLevel="2" x14ac:dyDescent="0.2">
      <c r="A3207" s="31"/>
      <c r="B3207" s="16" t="s">
        <v>2796</v>
      </c>
    </row>
    <row r="3208" spans="1:2" ht="25.5" outlineLevel="2" x14ac:dyDescent="0.2">
      <c r="A3208" s="31"/>
      <c r="B3208" s="16" t="s">
        <v>2797</v>
      </c>
    </row>
    <row r="3209" spans="1:2" ht="25.5" outlineLevel="2" x14ac:dyDescent="0.2">
      <c r="A3209" s="31"/>
      <c r="B3209" s="16" t="s">
        <v>2798</v>
      </c>
    </row>
    <row r="3210" spans="1:2" ht="38.25" outlineLevel="2" x14ac:dyDescent="0.2">
      <c r="A3210" s="31"/>
      <c r="B3210" s="16" t="s">
        <v>2799</v>
      </c>
    </row>
    <row r="3211" spans="1:2" outlineLevel="2" x14ac:dyDescent="0.2">
      <c r="A3211" s="31"/>
      <c r="B3211" s="16" t="s">
        <v>2800</v>
      </c>
    </row>
    <row r="3212" spans="1:2" ht="12.75" customHeight="1" outlineLevel="2" x14ac:dyDescent="0.2">
      <c r="A3212" s="31" t="s">
        <v>7339</v>
      </c>
      <c r="B3212" s="10" t="s">
        <v>125</v>
      </c>
    </row>
    <row r="3213" spans="1:2" ht="12.75" customHeight="1" outlineLevel="2" x14ac:dyDescent="0.2">
      <c r="A3213" s="31" t="s">
        <v>7340</v>
      </c>
      <c r="B3213" s="10" t="s">
        <v>125</v>
      </c>
    </row>
    <row r="3214" spans="1:2" ht="12.75" customHeight="1" outlineLevel="2" x14ac:dyDescent="0.2">
      <c r="A3214" s="31" t="s">
        <v>7341</v>
      </c>
      <c r="B3214" s="11" t="s">
        <v>125</v>
      </c>
    </row>
    <row r="3215" spans="1:2" outlineLevel="2" x14ac:dyDescent="0.2">
      <c r="A3215" s="31"/>
      <c r="B3215" s="10" t="s">
        <v>1614</v>
      </c>
    </row>
    <row r="3216" spans="1:2" ht="38.25" outlineLevel="2" x14ac:dyDescent="0.2">
      <c r="A3216" s="31"/>
      <c r="B3216" s="11" t="s">
        <v>1133</v>
      </c>
    </row>
    <row r="3217" spans="1:2" outlineLevel="2" x14ac:dyDescent="0.2">
      <c r="A3217" s="31"/>
      <c r="B3217" s="11" t="s">
        <v>1134</v>
      </c>
    </row>
    <row r="3218" spans="1:2" outlineLevel="2" x14ac:dyDescent="0.2">
      <c r="A3218" s="31"/>
      <c r="B3218" s="11" t="s">
        <v>1135</v>
      </c>
    </row>
    <row r="3219" spans="1:2" outlineLevel="2" x14ac:dyDescent="0.2">
      <c r="A3219" s="31"/>
      <c r="B3219" s="11" t="s">
        <v>1136</v>
      </c>
    </row>
    <row r="3220" spans="1:2" outlineLevel="2" x14ac:dyDescent="0.2">
      <c r="A3220" s="31"/>
      <c r="B3220" s="11" t="s">
        <v>1137</v>
      </c>
    </row>
    <row r="3221" spans="1:2" outlineLevel="2" x14ac:dyDescent="0.2">
      <c r="A3221" s="31"/>
      <c r="B3221" s="11" t="s">
        <v>1138</v>
      </c>
    </row>
    <row r="3222" spans="1:2" outlineLevel="2" x14ac:dyDescent="0.2">
      <c r="A3222" s="31"/>
      <c r="B3222" s="11" t="s">
        <v>1139</v>
      </c>
    </row>
    <row r="3223" spans="1:2" outlineLevel="2" x14ac:dyDescent="0.2">
      <c r="A3223" s="31"/>
      <c r="B3223" s="11" t="s">
        <v>1140</v>
      </c>
    </row>
    <row r="3224" spans="1:2" outlineLevel="2" x14ac:dyDescent="0.2">
      <c r="A3224" s="31"/>
      <c r="B3224" s="11" t="s">
        <v>1141</v>
      </c>
    </row>
    <row r="3225" spans="1:2" ht="25.5" outlineLevel="2" x14ac:dyDescent="0.2">
      <c r="A3225" s="31"/>
      <c r="B3225" s="11" t="s">
        <v>1142</v>
      </c>
    </row>
    <row r="3226" spans="1:2" ht="13.5" outlineLevel="2" x14ac:dyDescent="0.2">
      <c r="A3226" s="31"/>
      <c r="B3226" s="15" t="s">
        <v>1615</v>
      </c>
    </row>
    <row r="3227" spans="1:2" ht="25.5" outlineLevel="2" x14ac:dyDescent="0.2">
      <c r="A3227" s="31"/>
      <c r="B3227" s="16" t="s">
        <v>2801</v>
      </c>
    </row>
    <row r="3228" spans="1:2" outlineLevel="2" x14ac:dyDescent="0.2">
      <c r="A3228" s="31"/>
      <c r="B3228" s="16" t="s">
        <v>2802</v>
      </c>
    </row>
    <row r="3229" spans="1:2" outlineLevel="2" x14ac:dyDescent="0.2">
      <c r="A3229" s="31" t="s">
        <v>7342</v>
      </c>
      <c r="B3229" s="10" t="s">
        <v>126</v>
      </c>
    </row>
    <row r="3230" spans="1:2" outlineLevel="2" x14ac:dyDescent="0.2">
      <c r="A3230" s="31" t="s">
        <v>7343</v>
      </c>
      <c r="B3230" s="10" t="s">
        <v>126</v>
      </c>
    </row>
    <row r="3231" spans="1:2" outlineLevel="2" x14ac:dyDescent="0.2">
      <c r="A3231" s="31" t="s">
        <v>7344</v>
      </c>
      <c r="B3231" s="11" t="s">
        <v>2803</v>
      </c>
    </row>
    <row r="3232" spans="1:2" outlineLevel="2" x14ac:dyDescent="0.2">
      <c r="A3232" s="31"/>
      <c r="B3232" s="10" t="s">
        <v>1614</v>
      </c>
    </row>
    <row r="3233" spans="1:2" ht="25.5" outlineLevel="2" x14ac:dyDescent="0.2">
      <c r="A3233" s="31"/>
      <c r="B3233" s="11" t="s">
        <v>1143</v>
      </c>
    </row>
    <row r="3234" spans="1:2" outlineLevel="2" x14ac:dyDescent="0.2">
      <c r="A3234" s="31"/>
      <c r="B3234" s="11" t="s">
        <v>1144</v>
      </c>
    </row>
    <row r="3235" spans="1:2" outlineLevel="2" x14ac:dyDescent="0.2">
      <c r="A3235" s="31"/>
      <c r="B3235" s="11" t="s">
        <v>1145</v>
      </c>
    </row>
    <row r="3236" spans="1:2" ht="25.5" outlineLevel="2" x14ac:dyDescent="0.2">
      <c r="A3236" s="31"/>
      <c r="B3236" s="11" t="s">
        <v>1146</v>
      </c>
    </row>
    <row r="3237" spans="1:2" outlineLevel="2" x14ac:dyDescent="0.2">
      <c r="A3237" s="31"/>
      <c r="B3237" s="11" t="s">
        <v>1147</v>
      </c>
    </row>
    <row r="3238" spans="1:2" outlineLevel="2" x14ac:dyDescent="0.2">
      <c r="A3238" s="31"/>
      <c r="B3238" s="11" t="s">
        <v>1148</v>
      </c>
    </row>
    <row r="3239" spans="1:2" outlineLevel="2" x14ac:dyDescent="0.2">
      <c r="A3239" s="31"/>
      <c r="B3239" s="11" t="s">
        <v>1149</v>
      </c>
    </row>
    <row r="3240" spans="1:2" ht="25.5" outlineLevel="2" x14ac:dyDescent="0.2">
      <c r="A3240" s="31"/>
      <c r="B3240" s="11" t="s">
        <v>1150</v>
      </c>
    </row>
    <row r="3241" spans="1:2" outlineLevel="2" x14ac:dyDescent="0.2">
      <c r="A3241" s="31"/>
      <c r="B3241" s="11" t="s">
        <v>1151</v>
      </c>
    </row>
    <row r="3242" spans="1:2" outlineLevel="2" x14ac:dyDescent="0.2">
      <c r="A3242" s="31"/>
      <c r="B3242" s="11" t="s">
        <v>1152</v>
      </c>
    </row>
    <row r="3243" spans="1:2" outlineLevel="2" x14ac:dyDescent="0.2">
      <c r="A3243" s="31"/>
      <c r="B3243" s="11" t="s">
        <v>1153</v>
      </c>
    </row>
    <row r="3244" spans="1:2" ht="13.5" outlineLevel="2" x14ac:dyDescent="0.2">
      <c r="A3244" s="31"/>
      <c r="B3244" s="15" t="s">
        <v>1615</v>
      </c>
    </row>
    <row r="3245" spans="1:2" ht="38.25" outlineLevel="2" x14ac:dyDescent="0.2">
      <c r="A3245" s="31"/>
      <c r="B3245" s="16" t="s">
        <v>2804</v>
      </c>
    </row>
    <row r="3246" spans="1:2" outlineLevel="2" x14ac:dyDescent="0.2">
      <c r="A3246" s="31"/>
      <c r="B3246" s="16" t="s">
        <v>2805</v>
      </c>
    </row>
    <row r="3247" spans="1:2" outlineLevel="2" x14ac:dyDescent="0.2">
      <c r="A3247" s="31"/>
      <c r="B3247" s="16" t="s">
        <v>2806</v>
      </c>
    </row>
    <row r="3248" spans="1:2" outlineLevel="2" x14ac:dyDescent="0.2">
      <c r="A3248" s="31" t="s">
        <v>7345</v>
      </c>
      <c r="B3248" s="11" t="s">
        <v>2807</v>
      </c>
    </row>
    <row r="3249" spans="1:2" outlineLevel="2" x14ac:dyDescent="0.2">
      <c r="A3249" s="31"/>
      <c r="B3249" s="10" t="s">
        <v>1614</v>
      </c>
    </row>
    <row r="3250" spans="1:2" outlineLevel="2" x14ac:dyDescent="0.2">
      <c r="A3250" s="31"/>
      <c r="B3250" s="11" t="s">
        <v>1154</v>
      </c>
    </row>
    <row r="3251" spans="1:2" outlineLevel="2" x14ac:dyDescent="0.2">
      <c r="A3251" s="31"/>
      <c r="B3251" s="11" t="s">
        <v>1155</v>
      </c>
    </row>
    <row r="3252" spans="1:2" outlineLevel="2" x14ac:dyDescent="0.2">
      <c r="A3252" s="31"/>
      <c r="B3252" s="11" t="s">
        <v>1156</v>
      </c>
    </row>
    <row r="3253" spans="1:2" ht="13.5" outlineLevel="2" x14ac:dyDescent="0.2">
      <c r="A3253" s="31"/>
      <c r="B3253" s="15" t="s">
        <v>1615</v>
      </c>
    </row>
    <row r="3254" spans="1:2" outlineLevel="2" x14ac:dyDescent="0.2">
      <c r="A3254" s="31"/>
      <c r="B3254" s="16" t="s">
        <v>2808</v>
      </c>
    </row>
    <row r="3255" spans="1:2" outlineLevel="2" x14ac:dyDescent="0.2">
      <c r="A3255" s="31"/>
      <c r="B3255" s="16" t="s">
        <v>2809</v>
      </c>
    </row>
    <row r="3256" spans="1:2" ht="12.75" customHeight="1" outlineLevel="2" x14ac:dyDescent="0.2">
      <c r="A3256" s="31"/>
      <c r="B3256" s="16" t="s">
        <v>2810</v>
      </c>
    </row>
    <row r="3257" spans="1:2" outlineLevel="2" x14ac:dyDescent="0.2">
      <c r="A3257" s="31"/>
      <c r="B3257" s="16" t="s">
        <v>2811</v>
      </c>
    </row>
    <row r="3258" spans="1:2" outlineLevel="2" x14ac:dyDescent="0.2">
      <c r="A3258" s="31" t="s">
        <v>7346</v>
      </c>
      <c r="B3258" s="10" t="s">
        <v>127</v>
      </c>
    </row>
    <row r="3259" spans="1:2" outlineLevel="2" x14ac:dyDescent="0.2">
      <c r="A3259" s="31" t="s">
        <v>7347</v>
      </c>
      <c r="B3259" s="10" t="s">
        <v>127</v>
      </c>
    </row>
    <row r="3260" spans="1:2" outlineLevel="2" x14ac:dyDescent="0.2">
      <c r="A3260" s="31" t="s">
        <v>7348</v>
      </c>
      <c r="B3260" s="11" t="s">
        <v>127</v>
      </c>
    </row>
    <row r="3261" spans="1:2" outlineLevel="2" x14ac:dyDescent="0.2">
      <c r="A3261" s="31"/>
      <c r="B3261" s="10" t="s">
        <v>1614</v>
      </c>
    </row>
    <row r="3262" spans="1:2" outlineLevel="2" x14ac:dyDescent="0.2">
      <c r="A3262" s="31"/>
      <c r="B3262" s="11" t="s">
        <v>1157</v>
      </c>
    </row>
    <row r="3263" spans="1:2" outlineLevel="2" x14ac:dyDescent="0.2">
      <c r="A3263" s="31"/>
      <c r="B3263" s="11" t="s">
        <v>1158</v>
      </c>
    </row>
    <row r="3264" spans="1:2" outlineLevel="2" x14ac:dyDescent="0.2">
      <c r="A3264" s="31"/>
      <c r="B3264" s="11" t="s">
        <v>1159</v>
      </c>
    </row>
    <row r="3265" spans="1:2" outlineLevel="2" x14ac:dyDescent="0.2">
      <c r="A3265" s="31"/>
      <c r="B3265" s="11" t="s">
        <v>1160</v>
      </c>
    </row>
    <row r="3266" spans="1:2" outlineLevel="2" x14ac:dyDescent="0.2">
      <c r="A3266" s="31"/>
      <c r="B3266" s="11" t="s">
        <v>1161</v>
      </c>
    </row>
    <row r="3267" spans="1:2" ht="13.5" outlineLevel="2" x14ac:dyDescent="0.2">
      <c r="A3267" s="31"/>
      <c r="B3267" s="15" t="s">
        <v>1615</v>
      </c>
    </row>
    <row r="3268" spans="1:2" ht="25.5" outlineLevel="2" x14ac:dyDescent="0.2">
      <c r="A3268" s="31"/>
      <c r="B3268" s="16" t="s">
        <v>2812</v>
      </c>
    </row>
    <row r="3269" spans="1:2" outlineLevel="1" x14ac:dyDescent="0.2">
      <c r="A3269" s="31" t="s">
        <v>2813</v>
      </c>
      <c r="B3269" s="19" t="s">
        <v>2814</v>
      </c>
    </row>
    <row r="3270" spans="1:2" outlineLevel="1" x14ac:dyDescent="0.2">
      <c r="A3270" s="31" t="s">
        <v>7349</v>
      </c>
      <c r="B3270" s="9" t="s">
        <v>2815</v>
      </c>
    </row>
    <row r="3271" spans="1:2" ht="25.5" outlineLevel="2" x14ac:dyDescent="0.2">
      <c r="A3271" s="31" t="s">
        <v>7350</v>
      </c>
      <c r="B3271" s="10" t="s">
        <v>128</v>
      </c>
    </row>
    <row r="3272" spans="1:2" outlineLevel="2" x14ac:dyDescent="0.2">
      <c r="A3272" s="31"/>
      <c r="B3272" s="10" t="s">
        <v>1637</v>
      </c>
    </row>
    <row r="3273" spans="1:2" outlineLevel="2" x14ac:dyDescent="0.2">
      <c r="A3273" s="31"/>
      <c r="B3273" s="11" t="s">
        <v>1162</v>
      </c>
    </row>
    <row r="3274" spans="1:2" outlineLevel="2" x14ac:dyDescent="0.2">
      <c r="A3274" s="31"/>
      <c r="B3274" s="11" t="s">
        <v>1163</v>
      </c>
    </row>
    <row r="3275" spans="1:2" outlineLevel="2" x14ac:dyDescent="0.2">
      <c r="A3275" s="31" t="s">
        <v>7351</v>
      </c>
      <c r="B3275" s="10" t="s">
        <v>2816</v>
      </c>
    </row>
    <row r="3276" spans="1:2" outlineLevel="2" x14ac:dyDescent="0.2">
      <c r="A3276" s="31" t="s">
        <v>7352</v>
      </c>
      <c r="B3276" s="11" t="s">
        <v>2816</v>
      </c>
    </row>
    <row r="3277" spans="1:2" outlineLevel="2" x14ac:dyDescent="0.2">
      <c r="A3277" s="31"/>
      <c r="B3277" s="10" t="s">
        <v>1614</v>
      </c>
    </row>
    <row r="3278" spans="1:2" outlineLevel="2" x14ac:dyDescent="0.2">
      <c r="A3278" s="31"/>
      <c r="B3278" s="11" t="s">
        <v>1164</v>
      </c>
    </row>
    <row r="3279" spans="1:2" ht="25.5" outlineLevel="2" x14ac:dyDescent="0.2">
      <c r="A3279" s="31"/>
      <c r="B3279" s="11" t="s">
        <v>1165</v>
      </c>
    </row>
    <row r="3280" spans="1:2" ht="25.5" outlineLevel="2" x14ac:dyDescent="0.2">
      <c r="A3280" s="31"/>
      <c r="B3280" s="11" t="s">
        <v>1166</v>
      </c>
    </row>
    <row r="3281" spans="1:2" ht="25.5" outlineLevel="2" x14ac:dyDescent="0.2">
      <c r="A3281" s="31"/>
      <c r="B3281" s="11" t="s">
        <v>1167</v>
      </c>
    </row>
    <row r="3282" spans="1:2" ht="25.5" outlineLevel="2" x14ac:dyDescent="0.2">
      <c r="A3282" s="31"/>
      <c r="B3282" s="11" t="s">
        <v>1168</v>
      </c>
    </row>
    <row r="3283" spans="1:2" outlineLevel="2" x14ac:dyDescent="0.2">
      <c r="A3283" s="31"/>
      <c r="B3283" s="11" t="s">
        <v>1169</v>
      </c>
    </row>
    <row r="3284" spans="1:2" outlineLevel="2" x14ac:dyDescent="0.2">
      <c r="A3284" s="31"/>
      <c r="B3284" s="11" t="s">
        <v>2817</v>
      </c>
    </row>
    <row r="3285" spans="1:2" outlineLevel="2" x14ac:dyDescent="0.2">
      <c r="A3285" s="31"/>
      <c r="B3285" s="11" t="s">
        <v>1170</v>
      </c>
    </row>
    <row r="3286" spans="1:2" ht="13.5" outlineLevel="2" x14ac:dyDescent="0.2">
      <c r="A3286" s="31"/>
      <c r="B3286" s="15" t="s">
        <v>1615</v>
      </c>
    </row>
    <row r="3287" spans="1:2" ht="25.5" outlineLevel="2" x14ac:dyDescent="0.2">
      <c r="A3287" s="31"/>
      <c r="B3287" s="16" t="s">
        <v>2818</v>
      </c>
    </row>
    <row r="3288" spans="1:2" ht="25.5" outlineLevel="2" x14ac:dyDescent="0.2">
      <c r="A3288" s="31"/>
      <c r="B3288" s="16" t="s">
        <v>1171</v>
      </c>
    </row>
    <row r="3289" spans="1:2" ht="25.5" outlineLevel="2" x14ac:dyDescent="0.2">
      <c r="A3289" s="31"/>
      <c r="B3289" s="11" t="s">
        <v>6030</v>
      </c>
    </row>
    <row r="3290" spans="1:2" ht="25.5" outlineLevel="2" x14ac:dyDescent="0.2">
      <c r="A3290" s="31"/>
      <c r="B3290" s="11" t="s">
        <v>6031</v>
      </c>
    </row>
    <row r="3291" spans="1:2" ht="25.5" outlineLevel="2" x14ac:dyDescent="0.2">
      <c r="A3291" s="31"/>
      <c r="B3291" s="11" t="s">
        <v>6031</v>
      </c>
    </row>
    <row r="3292" spans="1:2" outlineLevel="2" x14ac:dyDescent="0.2">
      <c r="A3292" s="31"/>
      <c r="B3292" s="11" t="s">
        <v>6032</v>
      </c>
    </row>
    <row r="3293" spans="1:2" ht="25.5" outlineLevel="2" x14ac:dyDescent="0.2">
      <c r="A3293" s="31"/>
      <c r="B3293" s="11" t="s">
        <v>6033</v>
      </c>
    </row>
    <row r="3294" spans="1:2" outlineLevel="2" x14ac:dyDescent="0.2">
      <c r="A3294" s="31"/>
      <c r="B3294" s="11" t="s">
        <v>6034</v>
      </c>
    </row>
    <row r="3295" spans="1:2" ht="12.95" customHeight="1" outlineLevel="2" x14ac:dyDescent="0.2">
      <c r="A3295" s="31"/>
      <c r="B3295" s="11" t="s">
        <v>6035</v>
      </c>
    </row>
    <row r="3296" spans="1:2" outlineLevel="2" x14ac:dyDescent="0.2">
      <c r="A3296" s="31" t="s">
        <v>7353</v>
      </c>
      <c r="B3296" s="10" t="s">
        <v>2819</v>
      </c>
    </row>
    <row r="3297" spans="1:2" outlineLevel="2" x14ac:dyDescent="0.2">
      <c r="A3297" s="31" t="s">
        <v>7354</v>
      </c>
      <c r="B3297" s="11" t="s">
        <v>2819</v>
      </c>
    </row>
    <row r="3298" spans="1:2" outlineLevel="2" x14ac:dyDescent="0.2">
      <c r="A3298" s="31"/>
      <c r="B3298" s="10" t="s">
        <v>1614</v>
      </c>
    </row>
    <row r="3299" spans="1:2" ht="25.5" outlineLevel="2" x14ac:dyDescent="0.2">
      <c r="A3299" s="31"/>
      <c r="B3299" s="11" t="s">
        <v>1172</v>
      </c>
    </row>
    <row r="3300" spans="1:2" outlineLevel="2" x14ac:dyDescent="0.2">
      <c r="A3300" s="31"/>
      <c r="B3300" s="11" t="s">
        <v>1173</v>
      </c>
    </row>
    <row r="3301" spans="1:2" outlineLevel="2" x14ac:dyDescent="0.2">
      <c r="A3301" s="31"/>
      <c r="B3301" s="11" t="s">
        <v>1174</v>
      </c>
    </row>
    <row r="3302" spans="1:2" outlineLevel="2" x14ac:dyDescent="0.2">
      <c r="A3302" s="31"/>
      <c r="B3302" s="11" t="s">
        <v>1175</v>
      </c>
    </row>
    <row r="3303" spans="1:2" outlineLevel="2" x14ac:dyDescent="0.2">
      <c r="A3303" s="31"/>
      <c r="B3303" s="11" t="s">
        <v>2820</v>
      </c>
    </row>
    <row r="3304" spans="1:2" outlineLevel="2" x14ac:dyDescent="0.2">
      <c r="A3304" s="31"/>
      <c r="B3304" s="11" t="s">
        <v>1176</v>
      </c>
    </row>
    <row r="3305" spans="1:2" outlineLevel="2" x14ac:dyDescent="0.2">
      <c r="A3305" s="31"/>
      <c r="B3305" s="11" t="s">
        <v>1177</v>
      </c>
    </row>
    <row r="3306" spans="1:2" ht="25.5" outlineLevel="2" x14ac:dyDescent="0.2">
      <c r="A3306" s="31"/>
      <c r="B3306" s="11" t="s">
        <v>2821</v>
      </c>
    </row>
    <row r="3307" spans="1:2" outlineLevel="2" x14ac:dyDescent="0.2">
      <c r="A3307" s="31"/>
      <c r="B3307" s="11" t="s">
        <v>1178</v>
      </c>
    </row>
    <row r="3308" spans="1:2" outlineLevel="2" x14ac:dyDescent="0.2">
      <c r="A3308" s="31"/>
      <c r="B3308" s="11" t="s">
        <v>1179</v>
      </c>
    </row>
    <row r="3309" spans="1:2" ht="13.5" outlineLevel="2" x14ac:dyDescent="0.2">
      <c r="A3309" s="31"/>
      <c r="B3309" s="15" t="s">
        <v>1615</v>
      </c>
    </row>
    <row r="3310" spans="1:2" ht="25.5" outlineLevel="2" x14ac:dyDescent="0.2">
      <c r="A3310" s="31"/>
      <c r="B3310" s="16" t="s">
        <v>2822</v>
      </c>
    </row>
    <row r="3311" spans="1:2" ht="25.5" outlineLevel="2" x14ac:dyDescent="0.2">
      <c r="A3311" s="31"/>
      <c r="B3311" s="16" t="s">
        <v>2823</v>
      </c>
    </row>
    <row r="3312" spans="1:2" ht="25.5" outlineLevel="2" x14ac:dyDescent="0.2">
      <c r="A3312" s="31"/>
      <c r="B3312" s="16" t="s">
        <v>2824</v>
      </c>
    </row>
    <row r="3313" spans="1:2" ht="25.5" outlineLevel="2" x14ac:dyDescent="0.2">
      <c r="A3313" s="31"/>
      <c r="B3313" s="16" t="s">
        <v>2825</v>
      </c>
    </row>
    <row r="3314" spans="1:2" outlineLevel="2" x14ac:dyDescent="0.2">
      <c r="A3314" s="31" t="s">
        <v>7355</v>
      </c>
      <c r="B3314" s="10" t="s">
        <v>129</v>
      </c>
    </row>
    <row r="3315" spans="1:2" outlineLevel="2" x14ac:dyDescent="0.2">
      <c r="A3315" s="31" t="s">
        <v>7356</v>
      </c>
      <c r="B3315" s="10" t="s">
        <v>129</v>
      </c>
    </row>
    <row r="3316" spans="1:2" outlineLevel="2" x14ac:dyDescent="0.2">
      <c r="A3316" s="31" t="s">
        <v>7357</v>
      </c>
      <c r="B3316" s="11" t="s">
        <v>129</v>
      </c>
    </row>
    <row r="3317" spans="1:2" outlineLevel="2" x14ac:dyDescent="0.2">
      <c r="A3317" s="31"/>
      <c r="B3317" s="10" t="s">
        <v>1614</v>
      </c>
    </row>
    <row r="3318" spans="1:2" outlineLevel="2" x14ac:dyDescent="0.2">
      <c r="A3318" s="31"/>
      <c r="B3318" s="11" t="s">
        <v>1180</v>
      </c>
    </row>
    <row r="3319" spans="1:2" outlineLevel="2" x14ac:dyDescent="0.2">
      <c r="A3319" s="31"/>
      <c r="B3319" s="11" t="s">
        <v>1181</v>
      </c>
    </row>
    <row r="3320" spans="1:2" outlineLevel="2" x14ac:dyDescent="0.2">
      <c r="A3320" s="31"/>
      <c r="B3320" s="14" t="s">
        <v>6036</v>
      </c>
    </row>
    <row r="3321" spans="1:2" outlineLevel="2" x14ac:dyDescent="0.2">
      <c r="A3321" s="31"/>
      <c r="B3321" s="11" t="s">
        <v>1182</v>
      </c>
    </row>
    <row r="3322" spans="1:2" outlineLevel="2" x14ac:dyDescent="0.2">
      <c r="A3322" s="31"/>
      <c r="B3322" s="14" t="s">
        <v>6037</v>
      </c>
    </row>
    <row r="3323" spans="1:2" outlineLevel="2" x14ac:dyDescent="0.2">
      <c r="A3323" s="31"/>
      <c r="B3323" s="11" t="s">
        <v>1183</v>
      </c>
    </row>
    <row r="3324" spans="1:2" outlineLevel="2" x14ac:dyDescent="0.2">
      <c r="A3324" s="31"/>
      <c r="B3324" s="11" t="s">
        <v>1184</v>
      </c>
    </row>
    <row r="3325" spans="1:2" outlineLevel="2" x14ac:dyDescent="0.2">
      <c r="A3325" s="31"/>
      <c r="B3325" s="11" t="s">
        <v>1185</v>
      </c>
    </row>
    <row r="3326" spans="1:2" outlineLevel="2" x14ac:dyDescent="0.2">
      <c r="A3326" s="31"/>
      <c r="B3326" s="11" t="s">
        <v>1186</v>
      </c>
    </row>
    <row r="3327" spans="1:2" outlineLevel="2" x14ac:dyDescent="0.2">
      <c r="A3327" s="31"/>
      <c r="B3327" s="11" t="s">
        <v>1187</v>
      </c>
    </row>
    <row r="3328" spans="1:2" outlineLevel="2" x14ac:dyDescent="0.2">
      <c r="A3328" s="31"/>
      <c r="B3328" s="11" t="s">
        <v>1188</v>
      </c>
    </row>
    <row r="3329" spans="1:2" outlineLevel="2" x14ac:dyDescent="0.2">
      <c r="A3329" s="31"/>
      <c r="B3329" s="11" t="s">
        <v>1189</v>
      </c>
    </row>
    <row r="3330" spans="1:2" ht="13.5" outlineLevel="2" x14ac:dyDescent="0.2">
      <c r="A3330" s="31"/>
      <c r="B3330" s="15" t="s">
        <v>1615</v>
      </c>
    </row>
    <row r="3331" spans="1:2" ht="25.5" outlineLevel="2" x14ac:dyDescent="0.2">
      <c r="A3331" s="31"/>
      <c r="B3331" s="16" t="s">
        <v>2826</v>
      </c>
    </row>
    <row r="3332" spans="1:2" outlineLevel="2" x14ac:dyDescent="0.2">
      <c r="A3332" s="31" t="s">
        <v>7358</v>
      </c>
      <c r="B3332" s="10" t="s">
        <v>130</v>
      </c>
    </row>
    <row r="3333" spans="1:2" outlineLevel="2" x14ac:dyDescent="0.2">
      <c r="A3333" s="31"/>
      <c r="B3333" s="10" t="s">
        <v>1637</v>
      </c>
    </row>
    <row r="3334" spans="1:2" ht="25.5" outlineLevel="2" x14ac:dyDescent="0.2">
      <c r="A3334" s="31"/>
      <c r="B3334" s="11" t="s">
        <v>1190</v>
      </c>
    </row>
    <row r="3335" spans="1:2" outlineLevel="2" x14ac:dyDescent="0.2">
      <c r="A3335" s="31"/>
      <c r="B3335" s="11" t="s">
        <v>1191</v>
      </c>
    </row>
    <row r="3336" spans="1:2" outlineLevel="2" x14ac:dyDescent="0.2">
      <c r="A3336" s="31" t="s">
        <v>7359</v>
      </c>
      <c r="B3336" s="10" t="s">
        <v>2827</v>
      </c>
    </row>
    <row r="3337" spans="1:2" outlineLevel="2" x14ac:dyDescent="0.2">
      <c r="A3337" s="31" t="s">
        <v>7360</v>
      </c>
      <c r="B3337" s="11" t="s">
        <v>2827</v>
      </c>
    </row>
    <row r="3338" spans="1:2" outlineLevel="2" x14ac:dyDescent="0.2">
      <c r="A3338" s="31"/>
      <c r="B3338" s="10" t="s">
        <v>1614</v>
      </c>
    </row>
    <row r="3339" spans="1:2" ht="25.5" outlineLevel="2" x14ac:dyDescent="0.2">
      <c r="A3339" s="31"/>
      <c r="B3339" s="11" t="s">
        <v>1192</v>
      </c>
    </row>
    <row r="3340" spans="1:2" ht="13.5" outlineLevel="2" x14ac:dyDescent="0.2">
      <c r="A3340" s="31"/>
      <c r="B3340" s="15" t="s">
        <v>1615</v>
      </c>
    </row>
    <row r="3341" spans="1:2" outlineLevel="2" x14ac:dyDescent="0.2">
      <c r="A3341" s="31"/>
      <c r="B3341" s="16" t="s">
        <v>2108</v>
      </c>
    </row>
    <row r="3342" spans="1:2" ht="51" outlineLevel="2" x14ac:dyDescent="0.2">
      <c r="A3342" s="31"/>
      <c r="B3342" s="16" t="s">
        <v>2828</v>
      </c>
    </row>
    <row r="3343" spans="1:2" outlineLevel="2" x14ac:dyDescent="0.2">
      <c r="A3343" s="31" t="s">
        <v>7361</v>
      </c>
      <c r="B3343" s="10" t="s">
        <v>2829</v>
      </c>
    </row>
    <row r="3344" spans="1:2" outlineLevel="2" x14ac:dyDescent="0.2">
      <c r="A3344" s="31" t="s">
        <v>7362</v>
      </c>
      <c r="B3344" s="11" t="s">
        <v>2829</v>
      </c>
    </row>
    <row r="3345" spans="1:2" outlineLevel="2" x14ac:dyDescent="0.2">
      <c r="A3345" s="31"/>
      <c r="B3345" s="10" t="s">
        <v>1614</v>
      </c>
    </row>
    <row r="3346" spans="1:2" outlineLevel="2" x14ac:dyDescent="0.2">
      <c r="A3346" s="31"/>
      <c r="B3346" s="11" t="s">
        <v>1193</v>
      </c>
    </row>
    <row r="3347" spans="1:2" ht="13.5" outlineLevel="2" x14ac:dyDescent="0.2">
      <c r="A3347" s="31"/>
      <c r="B3347" s="15" t="s">
        <v>1615</v>
      </c>
    </row>
    <row r="3348" spans="1:2" outlineLevel="2" x14ac:dyDescent="0.2">
      <c r="A3348" s="31"/>
      <c r="B3348" s="16" t="s">
        <v>2830</v>
      </c>
    </row>
    <row r="3349" spans="1:2" ht="38.25" customHeight="1" outlineLevel="2" x14ac:dyDescent="0.2">
      <c r="A3349" s="31"/>
      <c r="B3349" s="16" t="s">
        <v>2831</v>
      </c>
    </row>
    <row r="3350" spans="1:2" ht="38.25" outlineLevel="2" x14ac:dyDescent="0.2">
      <c r="A3350" s="31"/>
      <c r="B3350" s="16" t="s">
        <v>2832</v>
      </c>
    </row>
    <row r="3351" spans="1:2" outlineLevel="2" x14ac:dyDescent="0.2">
      <c r="A3351" s="31"/>
      <c r="B3351" s="16" t="s">
        <v>2833</v>
      </c>
    </row>
    <row r="3352" spans="1:2" outlineLevel="2" x14ac:dyDescent="0.2">
      <c r="A3352" s="31" t="s">
        <v>7363</v>
      </c>
      <c r="B3352" s="10" t="s">
        <v>2834</v>
      </c>
    </row>
    <row r="3353" spans="1:2" outlineLevel="2" x14ac:dyDescent="0.2">
      <c r="A3353" s="31" t="s">
        <v>7364</v>
      </c>
      <c r="B3353" s="11" t="s">
        <v>2835</v>
      </c>
    </row>
    <row r="3354" spans="1:2" outlineLevel="2" x14ac:dyDescent="0.2">
      <c r="A3354" s="31"/>
      <c r="B3354" s="10" t="s">
        <v>1614</v>
      </c>
    </row>
    <row r="3355" spans="1:2" ht="25.5" outlineLevel="2" x14ac:dyDescent="0.2">
      <c r="A3355" s="31"/>
      <c r="B3355" s="11" t="s">
        <v>1194</v>
      </c>
    </row>
    <row r="3356" spans="1:2" outlineLevel="2" x14ac:dyDescent="0.2">
      <c r="A3356" s="31"/>
      <c r="B3356" s="11" t="s">
        <v>1195</v>
      </c>
    </row>
    <row r="3357" spans="1:2" outlineLevel="2" x14ac:dyDescent="0.2">
      <c r="A3357" s="31"/>
      <c r="B3357" s="11" t="s">
        <v>1196</v>
      </c>
    </row>
    <row r="3358" spans="1:2" outlineLevel="2" x14ac:dyDescent="0.2">
      <c r="A3358" s="31"/>
      <c r="B3358" s="11" t="s">
        <v>1197</v>
      </c>
    </row>
    <row r="3359" spans="1:2" ht="25.5" outlineLevel="2" x14ac:dyDescent="0.2">
      <c r="A3359" s="31"/>
      <c r="B3359" s="11" t="s">
        <v>1198</v>
      </c>
    </row>
    <row r="3360" spans="1:2" outlineLevel="2" x14ac:dyDescent="0.2">
      <c r="A3360" s="31"/>
      <c r="B3360" s="11" t="s">
        <v>1199</v>
      </c>
    </row>
    <row r="3361" spans="1:2" outlineLevel="2" x14ac:dyDescent="0.2">
      <c r="A3361" s="31"/>
      <c r="B3361" s="11" t="s">
        <v>1200</v>
      </c>
    </row>
    <row r="3362" spans="1:2" ht="25.5" outlineLevel="2" x14ac:dyDescent="0.2">
      <c r="A3362" s="31"/>
      <c r="B3362" s="11" t="s">
        <v>1201</v>
      </c>
    </row>
    <row r="3363" spans="1:2" outlineLevel="2" x14ac:dyDescent="0.2">
      <c r="A3363" s="31"/>
      <c r="B3363" s="11" t="s">
        <v>1202</v>
      </c>
    </row>
    <row r="3364" spans="1:2" ht="38.25" outlineLevel="2" x14ac:dyDescent="0.2">
      <c r="A3364" s="31"/>
      <c r="B3364" s="11" t="s">
        <v>1203</v>
      </c>
    </row>
    <row r="3365" spans="1:2" ht="13.5" outlineLevel="2" x14ac:dyDescent="0.2">
      <c r="A3365" s="31"/>
      <c r="B3365" s="15" t="s">
        <v>1615</v>
      </c>
    </row>
    <row r="3366" spans="1:2" outlineLevel="2" x14ac:dyDescent="0.2">
      <c r="A3366" s="31"/>
      <c r="B3366" s="16" t="s">
        <v>2836</v>
      </c>
    </row>
    <row r="3367" spans="1:2" ht="25.5" outlineLevel="2" x14ac:dyDescent="0.2">
      <c r="A3367" s="31"/>
      <c r="B3367" s="16" t="s">
        <v>2837</v>
      </c>
    </row>
    <row r="3368" spans="1:2" ht="25.5" outlineLevel="2" x14ac:dyDescent="0.2">
      <c r="A3368" s="31"/>
      <c r="B3368" s="16" t="s">
        <v>2838</v>
      </c>
    </row>
    <row r="3369" spans="1:2" outlineLevel="2" x14ac:dyDescent="0.2">
      <c r="A3369" s="31" t="s">
        <v>7365</v>
      </c>
      <c r="B3369" s="10" t="s">
        <v>131</v>
      </c>
    </row>
    <row r="3370" spans="1:2" outlineLevel="2" x14ac:dyDescent="0.2">
      <c r="A3370" s="31" t="s">
        <v>7366</v>
      </c>
      <c r="B3370" s="10" t="s">
        <v>131</v>
      </c>
    </row>
    <row r="3371" spans="1:2" outlineLevel="2" x14ac:dyDescent="0.2">
      <c r="A3371" s="31" t="s">
        <v>7367</v>
      </c>
      <c r="B3371" s="11" t="s">
        <v>2839</v>
      </c>
    </row>
    <row r="3372" spans="1:2" outlineLevel="2" x14ac:dyDescent="0.2">
      <c r="A3372" s="31"/>
      <c r="B3372" s="10" t="s">
        <v>1614</v>
      </c>
    </row>
    <row r="3373" spans="1:2" ht="25.5" outlineLevel="2" x14ac:dyDescent="0.2">
      <c r="A3373" s="31"/>
      <c r="B3373" s="11" t="s">
        <v>2840</v>
      </c>
    </row>
    <row r="3374" spans="1:2" outlineLevel="2" x14ac:dyDescent="0.2">
      <c r="A3374" s="31"/>
      <c r="B3374" s="11" t="s">
        <v>1204</v>
      </c>
    </row>
    <row r="3375" spans="1:2" ht="13.5" outlineLevel="2" x14ac:dyDescent="0.2">
      <c r="A3375" s="31"/>
      <c r="B3375" s="15" t="s">
        <v>1615</v>
      </c>
    </row>
    <row r="3376" spans="1:2" ht="25.5" outlineLevel="2" x14ac:dyDescent="0.2">
      <c r="A3376" s="31"/>
      <c r="B3376" s="16" t="s">
        <v>2841</v>
      </c>
    </row>
    <row r="3377" spans="1:2" outlineLevel="2" x14ac:dyDescent="0.2">
      <c r="A3377" s="31" t="s">
        <v>7368</v>
      </c>
      <c r="B3377" s="11" t="s">
        <v>2842</v>
      </c>
    </row>
    <row r="3378" spans="1:2" outlineLevel="2" x14ac:dyDescent="0.2">
      <c r="A3378" s="31"/>
      <c r="B3378" s="10" t="s">
        <v>1614</v>
      </c>
    </row>
    <row r="3379" spans="1:2" outlineLevel="2" x14ac:dyDescent="0.2">
      <c r="A3379" s="31"/>
      <c r="B3379" s="11" t="s">
        <v>1205</v>
      </c>
    </row>
    <row r="3380" spans="1:2" outlineLevel="2" x14ac:dyDescent="0.2">
      <c r="A3380" s="31"/>
      <c r="B3380" s="11" t="s">
        <v>1206</v>
      </c>
    </row>
    <row r="3381" spans="1:2" outlineLevel="2" x14ac:dyDescent="0.2">
      <c r="A3381" s="31"/>
      <c r="B3381" s="11" t="s">
        <v>1207</v>
      </c>
    </row>
    <row r="3382" spans="1:2" outlineLevel="2" x14ac:dyDescent="0.2">
      <c r="A3382" s="31"/>
      <c r="B3382" s="11" t="s">
        <v>1208</v>
      </c>
    </row>
    <row r="3383" spans="1:2" outlineLevel="2" x14ac:dyDescent="0.2">
      <c r="A3383" s="31"/>
      <c r="B3383" s="11" t="s">
        <v>1209</v>
      </c>
    </row>
    <row r="3384" spans="1:2" outlineLevel="2" x14ac:dyDescent="0.2">
      <c r="A3384" s="31"/>
      <c r="B3384" s="11" t="s">
        <v>1210</v>
      </c>
    </row>
    <row r="3385" spans="1:2" outlineLevel="2" x14ac:dyDescent="0.2">
      <c r="A3385" s="31"/>
      <c r="B3385" s="11" t="s">
        <v>1211</v>
      </c>
    </row>
    <row r="3386" spans="1:2" outlineLevel="2" x14ac:dyDescent="0.2">
      <c r="A3386" s="31"/>
      <c r="B3386" s="11" t="s">
        <v>1212</v>
      </c>
    </row>
    <row r="3387" spans="1:2" outlineLevel="2" x14ac:dyDescent="0.2">
      <c r="A3387" s="31"/>
      <c r="B3387" s="11" t="s">
        <v>1213</v>
      </c>
    </row>
    <row r="3388" spans="1:2" outlineLevel="2" x14ac:dyDescent="0.2">
      <c r="A3388" s="31"/>
      <c r="B3388" s="11" t="s">
        <v>1214</v>
      </c>
    </row>
    <row r="3389" spans="1:2" ht="25.5" outlineLevel="2" x14ac:dyDescent="0.2">
      <c r="A3389" s="31"/>
      <c r="B3389" s="11" t="s">
        <v>1215</v>
      </c>
    </row>
    <row r="3390" spans="1:2" outlineLevel="2" x14ac:dyDescent="0.2">
      <c r="A3390" s="31"/>
      <c r="B3390" s="11" t="s">
        <v>1216</v>
      </c>
    </row>
    <row r="3391" spans="1:2" ht="13.5" outlineLevel="2" x14ac:dyDescent="0.2">
      <c r="A3391" s="31"/>
      <c r="B3391" s="15" t="s">
        <v>1615</v>
      </c>
    </row>
    <row r="3392" spans="1:2" ht="25.5" outlineLevel="2" x14ac:dyDescent="0.2">
      <c r="A3392" s="31"/>
      <c r="B3392" s="16" t="s">
        <v>2843</v>
      </c>
    </row>
    <row r="3393" spans="1:2" ht="25.5" outlineLevel="2" x14ac:dyDescent="0.2">
      <c r="A3393" s="31"/>
      <c r="B3393" s="16" t="s">
        <v>2844</v>
      </c>
    </row>
    <row r="3394" spans="1:2" ht="25.5" outlineLevel="2" x14ac:dyDescent="0.2">
      <c r="A3394" s="31"/>
      <c r="B3394" s="16" t="s">
        <v>2845</v>
      </c>
    </row>
    <row r="3395" spans="1:2" ht="25.5" outlineLevel="2" x14ac:dyDescent="0.2">
      <c r="A3395" s="31"/>
      <c r="B3395" s="16" t="s">
        <v>2846</v>
      </c>
    </row>
    <row r="3396" spans="1:2" outlineLevel="2" x14ac:dyDescent="0.2">
      <c r="A3396" s="31" t="s">
        <v>7369</v>
      </c>
      <c r="B3396" s="10" t="s">
        <v>132</v>
      </c>
    </row>
    <row r="3397" spans="1:2" outlineLevel="2" x14ac:dyDescent="0.2">
      <c r="A3397" s="31"/>
      <c r="B3397" s="10" t="s">
        <v>1637</v>
      </c>
    </row>
    <row r="3398" spans="1:2" ht="51" outlineLevel="2" x14ac:dyDescent="0.2">
      <c r="A3398" s="31"/>
      <c r="B3398" s="11" t="s">
        <v>2847</v>
      </c>
    </row>
    <row r="3399" spans="1:2" ht="25.5" outlineLevel="2" x14ac:dyDescent="0.2">
      <c r="A3399" s="31"/>
      <c r="B3399" s="11" t="s">
        <v>1217</v>
      </c>
    </row>
    <row r="3400" spans="1:2" outlineLevel="2" x14ac:dyDescent="0.2">
      <c r="A3400" s="31" t="s">
        <v>7370</v>
      </c>
      <c r="B3400" s="10" t="s">
        <v>2848</v>
      </c>
    </row>
    <row r="3401" spans="1:2" outlineLevel="2" x14ac:dyDescent="0.2">
      <c r="A3401" s="31" t="s">
        <v>7371</v>
      </c>
      <c r="B3401" s="11" t="s">
        <v>2849</v>
      </c>
    </row>
    <row r="3402" spans="1:2" outlineLevel="2" x14ac:dyDescent="0.2">
      <c r="A3402" s="31"/>
      <c r="B3402" s="10" t="s">
        <v>1614</v>
      </c>
    </row>
    <row r="3403" spans="1:2" outlineLevel="2" x14ac:dyDescent="0.2">
      <c r="A3403" s="31"/>
      <c r="B3403" s="11" t="s">
        <v>1218</v>
      </c>
    </row>
    <row r="3404" spans="1:2" outlineLevel="2" x14ac:dyDescent="0.2">
      <c r="A3404" s="31"/>
      <c r="B3404" s="14" t="s">
        <v>6038</v>
      </c>
    </row>
    <row r="3405" spans="1:2" outlineLevel="2" x14ac:dyDescent="0.2">
      <c r="A3405" s="31"/>
      <c r="B3405" s="14" t="s">
        <v>6039</v>
      </c>
    </row>
    <row r="3406" spans="1:2" outlineLevel="2" x14ac:dyDescent="0.2">
      <c r="A3406" s="31"/>
      <c r="B3406" s="14" t="s">
        <v>6040</v>
      </c>
    </row>
    <row r="3407" spans="1:2" outlineLevel="2" x14ac:dyDescent="0.2">
      <c r="A3407" s="31"/>
      <c r="B3407" s="14" t="s">
        <v>6041</v>
      </c>
    </row>
    <row r="3408" spans="1:2" outlineLevel="2" x14ac:dyDescent="0.2">
      <c r="A3408" s="31"/>
      <c r="B3408" s="14" t="s">
        <v>6042</v>
      </c>
    </row>
    <row r="3409" spans="1:2" ht="25.5" outlineLevel="2" x14ac:dyDescent="0.2">
      <c r="A3409" s="31"/>
      <c r="B3409" s="14" t="s">
        <v>6043</v>
      </c>
    </row>
    <row r="3410" spans="1:2" outlineLevel="2" x14ac:dyDescent="0.2">
      <c r="A3410" s="31"/>
      <c r="B3410" s="14" t="s">
        <v>6044</v>
      </c>
    </row>
    <row r="3411" spans="1:2" outlineLevel="2" x14ac:dyDescent="0.2">
      <c r="A3411" s="31"/>
      <c r="B3411" s="14" t="s">
        <v>6045</v>
      </c>
    </row>
    <row r="3412" spans="1:2" outlineLevel="2" x14ac:dyDescent="0.2">
      <c r="A3412" s="31"/>
      <c r="B3412" s="23" t="s">
        <v>1219</v>
      </c>
    </row>
    <row r="3413" spans="1:2" outlineLevel="2" x14ac:dyDescent="0.2">
      <c r="A3413" s="31"/>
      <c r="B3413" s="14" t="s">
        <v>6046</v>
      </c>
    </row>
    <row r="3414" spans="1:2" outlineLevel="2" x14ac:dyDescent="0.2">
      <c r="A3414" s="31"/>
      <c r="B3414" s="14" t="s">
        <v>6047</v>
      </c>
    </row>
    <row r="3415" spans="1:2" outlineLevel="2" x14ac:dyDescent="0.2">
      <c r="A3415" s="31"/>
      <c r="B3415" s="14" t="s">
        <v>6048</v>
      </c>
    </row>
    <row r="3416" spans="1:2" outlineLevel="2" x14ac:dyDescent="0.2">
      <c r="A3416" s="31"/>
      <c r="B3416" s="14" t="s">
        <v>6049</v>
      </c>
    </row>
    <row r="3417" spans="1:2" outlineLevel="2" x14ac:dyDescent="0.2">
      <c r="A3417" s="31"/>
      <c r="B3417" s="14" t="s">
        <v>6050</v>
      </c>
    </row>
    <row r="3418" spans="1:2" outlineLevel="2" x14ac:dyDescent="0.2">
      <c r="A3418" s="31"/>
      <c r="B3418" s="14" t="s">
        <v>6051</v>
      </c>
    </row>
    <row r="3419" spans="1:2" outlineLevel="2" x14ac:dyDescent="0.2">
      <c r="A3419" s="31"/>
      <c r="B3419" s="14" t="s">
        <v>6052</v>
      </c>
    </row>
    <row r="3420" spans="1:2" outlineLevel="2" x14ac:dyDescent="0.2">
      <c r="A3420" s="31"/>
      <c r="B3420" s="14" t="s">
        <v>6053</v>
      </c>
    </row>
    <row r="3421" spans="1:2" outlineLevel="2" x14ac:dyDescent="0.2">
      <c r="A3421" s="31"/>
      <c r="B3421" s="14" t="s">
        <v>6054</v>
      </c>
    </row>
    <row r="3422" spans="1:2" ht="13.5" outlineLevel="2" x14ac:dyDescent="0.2">
      <c r="A3422" s="31"/>
      <c r="B3422" s="15" t="s">
        <v>1615</v>
      </c>
    </row>
    <row r="3423" spans="1:2" ht="25.5" outlineLevel="2" x14ac:dyDescent="0.2">
      <c r="A3423" s="31"/>
      <c r="B3423" s="16" t="s">
        <v>2850</v>
      </c>
    </row>
    <row r="3424" spans="1:2" outlineLevel="2" x14ac:dyDescent="0.2">
      <c r="A3424" s="31"/>
      <c r="B3424" s="16" t="s">
        <v>2851</v>
      </c>
    </row>
    <row r="3425" spans="1:2" outlineLevel="2" x14ac:dyDescent="0.2">
      <c r="A3425" s="31"/>
      <c r="B3425" s="16" t="s">
        <v>2852</v>
      </c>
    </row>
    <row r="3426" spans="1:2" outlineLevel="2" x14ac:dyDescent="0.2">
      <c r="A3426" s="31" t="s">
        <v>7372</v>
      </c>
      <c r="B3426" s="11" t="s">
        <v>2853</v>
      </c>
    </row>
    <row r="3427" spans="1:2" ht="13.5" outlineLevel="2" x14ac:dyDescent="0.2">
      <c r="A3427" s="31"/>
      <c r="B3427" s="15" t="s">
        <v>1615</v>
      </c>
    </row>
    <row r="3428" spans="1:2" ht="25.5" outlineLevel="2" x14ac:dyDescent="0.2">
      <c r="A3428" s="31"/>
      <c r="B3428" s="16" t="s">
        <v>2854</v>
      </c>
    </row>
    <row r="3429" spans="1:2" outlineLevel="2" x14ac:dyDescent="0.2">
      <c r="A3429" s="31" t="s">
        <v>7373</v>
      </c>
      <c r="B3429" s="10" t="s">
        <v>2855</v>
      </c>
    </row>
    <row r="3430" spans="1:2" outlineLevel="2" x14ac:dyDescent="0.2">
      <c r="A3430" s="31" t="s">
        <v>7374</v>
      </c>
      <c r="B3430" s="11" t="s">
        <v>2855</v>
      </c>
    </row>
    <row r="3431" spans="1:2" outlineLevel="2" x14ac:dyDescent="0.2">
      <c r="A3431" s="31"/>
      <c r="B3431" s="10" t="s">
        <v>1614</v>
      </c>
    </row>
    <row r="3432" spans="1:2" outlineLevel="2" x14ac:dyDescent="0.2">
      <c r="A3432" s="31"/>
      <c r="B3432" s="11" t="s">
        <v>1220</v>
      </c>
    </row>
    <row r="3433" spans="1:2" ht="25.5" outlineLevel="2" x14ac:dyDescent="0.2">
      <c r="A3433" s="31"/>
      <c r="B3433" s="14" t="s">
        <v>6055</v>
      </c>
    </row>
    <row r="3434" spans="1:2" outlineLevel="2" x14ac:dyDescent="0.2">
      <c r="A3434" s="31" t="s">
        <v>7375</v>
      </c>
      <c r="B3434" s="10" t="s">
        <v>30</v>
      </c>
    </row>
    <row r="3435" spans="1:2" outlineLevel="2" x14ac:dyDescent="0.2">
      <c r="A3435" s="31" t="s">
        <v>7376</v>
      </c>
      <c r="B3435" s="10" t="s">
        <v>30</v>
      </c>
    </row>
    <row r="3436" spans="1:2" outlineLevel="2" x14ac:dyDescent="0.2">
      <c r="A3436" s="31" t="s">
        <v>7377</v>
      </c>
      <c r="B3436" s="11" t="s">
        <v>2856</v>
      </c>
    </row>
    <row r="3437" spans="1:2" outlineLevel="2" x14ac:dyDescent="0.2">
      <c r="A3437" s="31"/>
      <c r="B3437" s="10" t="s">
        <v>1614</v>
      </c>
    </row>
    <row r="3438" spans="1:2" ht="25.5" outlineLevel="2" x14ac:dyDescent="0.2">
      <c r="A3438" s="31"/>
      <c r="B3438" s="11" t="s">
        <v>1221</v>
      </c>
    </row>
    <row r="3439" spans="1:2" ht="13.5" outlineLevel="2" x14ac:dyDescent="0.2">
      <c r="A3439" s="31"/>
      <c r="B3439" s="15" t="s">
        <v>1615</v>
      </c>
    </row>
    <row r="3440" spans="1:2" ht="25.5" outlineLevel="2" x14ac:dyDescent="0.2">
      <c r="A3440" s="31"/>
      <c r="B3440" s="16" t="s">
        <v>2857</v>
      </c>
    </row>
    <row r="3441" spans="1:2" outlineLevel="2" x14ac:dyDescent="0.2">
      <c r="A3441" s="31" t="s">
        <v>7378</v>
      </c>
      <c r="B3441" s="11" t="s">
        <v>2858</v>
      </c>
    </row>
    <row r="3442" spans="1:2" outlineLevel="2" x14ac:dyDescent="0.2">
      <c r="A3442" s="31"/>
      <c r="B3442" s="10" t="s">
        <v>1614</v>
      </c>
    </row>
    <row r="3443" spans="1:2" ht="25.5" outlineLevel="2" x14ac:dyDescent="0.2">
      <c r="A3443" s="31"/>
      <c r="B3443" s="11" t="s">
        <v>1222</v>
      </c>
    </row>
    <row r="3444" spans="1:2" ht="25.5" outlineLevel="2" x14ac:dyDescent="0.2">
      <c r="A3444" s="31"/>
      <c r="B3444" s="11" t="s">
        <v>1223</v>
      </c>
    </row>
    <row r="3445" spans="1:2" ht="13.5" outlineLevel="2" x14ac:dyDescent="0.2">
      <c r="A3445" s="31"/>
      <c r="B3445" s="15" t="s">
        <v>1615</v>
      </c>
    </row>
    <row r="3446" spans="1:2" outlineLevel="2" x14ac:dyDescent="0.2">
      <c r="A3446" s="31"/>
      <c r="B3446" s="16" t="s">
        <v>2859</v>
      </c>
    </row>
    <row r="3447" spans="1:2" outlineLevel="2" x14ac:dyDescent="0.2">
      <c r="A3447" s="31"/>
      <c r="B3447" s="16" t="s">
        <v>2860</v>
      </c>
    </row>
    <row r="3448" spans="1:2" outlineLevel="2" x14ac:dyDescent="0.2">
      <c r="A3448" s="31" t="s">
        <v>7379</v>
      </c>
      <c r="B3448" s="11" t="s">
        <v>2861</v>
      </c>
    </row>
    <row r="3449" spans="1:2" outlineLevel="2" x14ac:dyDescent="0.2">
      <c r="A3449" s="31"/>
      <c r="B3449" s="10" t="s">
        <v>1614</v>
      </c>
    </row>
    <row r="3450" spans="1:2" outlineLevel="2" x14ac:dyDescent="0.2">
      <c r="A3450" s="31"/>
      <c r="B3450" s="11" t="s">
        <v>1224</v>
      </c>
    </row>
    <row r="3451" spans="1:2" outlineLevel="2" x14ac:dyDescent="0.2">
      <c r="A3451" s="31"/>
      <c r="B3451" s="11" t="s">
        <v>1225</v>
      </c>
    </row>
    <row r="3452" spans="1:2" ht="25.5" outlineLevel="2" x14ac:dyDescent="0.2">
      <c r="A3452" s="31"/>
      <c r="B3452" s="11" t="s">
        <v>1226</v>
      </c>
    </row>
    <row r="3453" spans="1:2" ht="25.5" outlineLevel="2" x14ac:dyDescent="0.2">
      <c r="A3453" s="31"/>
      <c r="B3453" s="11" t="s">
        <v>1227</v>
      </c>
    </row>
    <row r="3454" spans="1:2" ht="13.5" outlineLevel="2" x14ac:dyDescent="0.2">
      <c r="A3454" s="31"/>
      <c r="B3454" s="15" t="s">
        <v>1615</v>
      </c>
    </row>
    <row r="3455" spans="1:2" ht="38.25" outlineLevel="2" x14ac:dyDescent="0.2">
      <c r="A3455" s="31"/>
      <c r="B3455" s="16" t="s">
        <v>2862</v>
      </c>
    </row>
    <row r="3456" spans="1:2" ht="25.5" outlineLevel="2" x14ac:dyDescent="0.2">
      <c r="A3456" s="31"/>
      <c r="B3456" s="16" t="s">
        <v>2863</v>
      </c>
    </row>
    <row r="3457" spans="1:2" outlineLevel="2" x14ac:dyDescent="0.2">
      <c r="A3457" s="31"/>
      <c r="B3457" s="16" t="s">
        <v>2864</v>
      </c>
    </row>
    <row r="3458" spans="1:2" ht="25.5" outlineLevel="2" x14ac:dyDescent="0.2">
      <c r="A3458" s="31"/>
      <c r="B3458" s="16" t="s">
        <v>2865</v>
      </c>
    </row>
    <row r="3459" spans="1:2" outlineLevel="2" x14ac:dyDescent="0.2">
      <c r="A3459" s="31" t="s">
        <v>7380</v>
      </c>
      <c r="B3459" s="11" t="s">
        <v>2866</v>
      </c>
    </row>
    <row r="3460" spans="1:2" outlineLevel="2" x14ac:dyDescent="0.2">
      <c r="A3460" s="31"/>
      <c r="B3460" s="10" t="s">
        <v>1614</v>
      </c>
    </row>
    <row r="3461" spans="1:2" outlineLevel="2" x14ac:dyDescent="0.2">
      <c r="A3461" s="31"/>
      <c r="B3461" s="11" t="s">
        <v>1228</v>
      </c>
    </row>
    <row r="3462" spans="1:2" ht="25.5" outlineLevel="2" x14ac:dyDescent="0.2">
      <c r="A3462" s="31"/>
      <c r="B3462" s="11" t="s">
        <v>1229</v>
      </c>
    </row>
    <row r="3463" spans="1:2" ht="25.5" outlineLevel="2" x14ac:dyDescent="0.2">
      <c r="A3463" s="31"/>
      <c r="B3463" s="11" t="s">
        <v>1230</v>
      </c>
    </row>
    <row r="3464" spans="1:2" outlineLevel="2" x14ac:dyDescent="0.2">
      <c r="A3464" s="31"/>
      <c r="B3464" s="11" t="s">
        <v>2867</v>
      </c>
    </row>
    <row r="3465" spans="1:2" outlineLevel="2" x14ac:dyDescent="0.2">
      <c r="A3465" s="31"/>
      <c r="B3465" s="11" t="s">
        <v>1231</v>
      </c>
    </row>
    <row r="3466" spans="1:2" outlineLevel="2" x14ac:dyDescent="0.2">
      <c r="A3466" s="31"/>
      <c r="B3466" s="11" t="s">
        <v>1232</v>
      </c>
    </row>
    <row r="3467" spans="1:2" ht="38.25" outlineLevel="2" x14ac:dyDescent="0.2">
      <c r="A3467" s="31"/>
      <c r="B3467" s="11" t="s">
        <v>2868</v>
      </c>
    </row>
    <row r="3468" spans="1:2" outlineLevel="2" x14ac:dyDescent="0.2">
      <c r="A3468" s="31"/>
      <c r="B3468" s="11" t="s">
        <v>1233</v>
      </c>
    </row>
    <row r="3469" spans="1:2" outlineLevel="2" x14ac:dyDescent="0.2">
      <c r="A3469" s="31"/>
      <c r="B3469" s="11" t="s">
        <v>1234</v>
      </c>
    </row>
    <row r="3470" spans="1:2" outlineLevel="2" x14ac:dyDescent="0.2">
      <c r="A3470" s="31"/>
      <c r="B3470" s="11" t="s">
        <v>1235</v>
      </c>
    </row>
    <row r="3471" spans="1:2" outlineLevel="2" x14ac:dyDescent="0.2">
      <c r="A3471" s="31"/>
      <c r="B3471" s="11" t="s">
        <v>1236</v>
      </c>
    </row>
    <row r="3472" spans="1:2" outlineLevel="2" x14ac:dyDescent="0.2">
      <c r="A3472" s="31"/>
      <c r="B3472" s="11" t="s">
        <v>1237</v>
      </c>
    </row>
    <row r="3473" spans="1:2" ht="25.5" outlineLevel="2" x14ac:dyDescent="0.2">
      <c r="A3473" s="31"/>
      <c r="B3473" s="11" t="s">
        <v>6056</v>
      </c>
    </row>
    <row r="3474" spans="1:2" outlineLevel="2" x14ac:dyDescent="0.2">
      <c r="A3474" s="31"/>
      <c r="B3474" s="11" t="s">
        <v>6057</v>
      </c>
    </row>
    <row r="3475" spans="1:2" ht="13.5" outlineLevel="2" x14ac:dyDescent="0.2">
      <c r="A3475" s="31"/>
      <c r="B3475" s="15" t="s">
        <v>1615</v>
      </c>
    </row>
    <row r="3476" spans="1:2" ht="51" outlineLevel="2" x14ac:dyDescent="0.2">
      <c r="A3476" s="31"/>
      <c r="B3476" s="16" t="s">
        <v>2869</v>
      </c>
    </row>
    <row r="3477" spans="1:2" ht="25.5" outlineLevel="2" x14ac:dyDescent="0.2">
      <c r="A3477" s="31"/>
      <c r="B3477" s="16" t="s">
        <v>2870</v>
      </c>
    </row>
    <row r="3478" spans="1:2" outlineLevel="2" x14ac:dyDescent="0.2">
      <c r="A3478" s="31"/>
      <c r="B3478" s="16" t="s">
        <v>2871</v>
      </c>
    </row>
    <row r="3479" spans="1:2" ht="25.5" outlineLevel="2" x14ac:dyDescent="0.2">
      <c r="A3479" s="31"/>
      <c r="B3479" s="16" t="s">
        <v>2872</v>
      </c>
    </row>
    <row r="3480" spans="1:2" outlineLevel="2" x14ac:dyDescent="0.2">
      <c r="A3480" s="31"/>
      <c r="B3480" s="16" t="s">
        <v>2873</v>
      </c>
    </row>
    <row r="3481" spans="1:2" ht="25.5" outlineLevel="2" x14ac:dyDescent="0.2">
      <c r="A3481" s="31"/>
      <c r="B3481" s="16" t="s">
        <v>2874</v>
      </c>
    </row>
    <row r="3482" spans="1:2" ht="25.5" outlineLevel="2" x14ac:dyDescent="0.2">
      <c r="A3482" s="31"/>
      <c r="B3482" s="16" t="s">
        <v>2875</v>
      </c>
    </row>
    <row r="3483" spans="1:2" outlineLevel="2" x14ac:dyDescent="0.2">
      <c r="A3483" s="31"/>
      <c r="B3483" s="16" t="s">
        <v>2876</v>
      </c>
    </row>
    <row r="3484" spans="1:2" ht="51" outlineLevel="2" x14ac:dyDescent="0.2">
      <c r="A3484" s="31"/>
      <c r="B3484" s="16" t="s">
        <v>2877</v>
      </c>
    </row>
    <row r="3485" spans="1:2" ht="25.5" outlineLevel="1" x14ac:dyDescent="0.2">
      <c r="A3485" s="31" t="s">
        <v>2878</v>
      </c>
      <c r="B3485" s="19" t="s">
        <v>2879</v>
      </c>
    </row>
    <row r="3486" spans="1:2" ht="25.5" outlineLevel="1" x14ac:dyDescent="0.2">
      <c r="A3486" s="31" t="s">
        <v>7381</v>
      </c>
      <c r="B3486" s="9" t="s">
        <v>2879</v>
      </c>
    </row>
    <row r="3487" spans="1:2" outlineLevel="2" x14ac:dyDescent="0.2">
      <c r="A3487" s="31" t="s">
        <v>7382</v>
      </c>
      <c r="B3487" s="10" t="s">
        <v>133</v>
      </c>
    </row>
    <row r="3488" spans="1:2" ht="25.5" outlineLevel="2" x14ac:dyDescent="0.2">
      <c r="A3488" s="31" t="s">
        <v>7383</v>
      </c>
      <c r="B3488" s="10" t="s">
        <v>2880</v>
      </c>
    </row>
    <row r="3489" spans="1:2" ht="25.5" outlineLevel="2" x14ac:dyDescent="0.2">
      <c r="A3489" s="31" t="s">
        <v>7384</v>
      </c>
      <c r="B3489" s="11" t="s">
        <v>2880</v>
      </c>
    </row>
    <row r="3490" spans="1:2" outlineLevel="2" x14ac:dyDescent="0.2">
      <c r="A3490" s="31"/>
      <c r="B3490" s="10" t="s">
        <v>1614</v>
      </c>
    </row>
    <row r="3491" spans="1:2" ht="25.5" outlineLevel="2" x14ac:dyDescent="0.2">
      <c r="A3491" s="31"/>
      <c r="B3491" s="11" t="s">
        <v>1238</v>
      </c>
    </row>
    <row r="3492" spans="1:2" outlineLevel="2" x14ac:dyDescent="0.2">
      <c r="A3492" s="31"/>
      <c r="B3492" s="14" t="s">
        <v>6058</v>
      </c>
    </row>
    <row r="3493" spans="1:2" outlineLevel="2" x14ac:dyDescent="0.2">
      <c r="A3493" s="31"/>
      <c r="B3493" s="14" t="s">
        <v>6059</v>
      </c>
    </row>
    <row r="3494" spans="1:2" ht="25.5" outlineLevel="2" x14ac:dyDescent="0.2">
      <c r="A3494" s="31"/>
      <c r="B3494" s="11" t="s">
        <v>2881</v>
      </c>
    </row>
    <row r="3495" spans="1:2" outlineLevel="2" x14ac:dyDescent="0.2">
      <c r="A3495" s="31"/>
      <c r="B3495" s="11" t="s">
        <v>1239</v>
      </c>
    </row>
    <row r="3496" spans="1:2" outlineLevel="2" x14ac:dyDescent="0.2">
      <c r="A3496" s="31"/>
      <c r="B3496" s="14" t="s">
        <v>6060</v>
      </c>
    </row>
    <row r="3497" spans="1:2" outlineLevel="2" x14ac:dyDescent="0.2">
      <c r="A3497" s="31"/>
      <c r="B3497" s="14" t="s">
        <v>6061</v>
      </c>
    </row>
    <row r="3498" spans="1:2" outlineLevel="2" x14ac:dyDescent="0.2">
      <c r="A3498" s="31"/>
      <c r="B3498" s="14" t="s">
        <v>6062</v>
      </c>
    </row>
    <row r="3499" spans="1:2" ht="25.5" outlineLevel="2" x14ac:dyDescent="0.2">
      <c r="A3499" s="31"/>
      <c r="B3499" s="14" t="s">
        <v>6063</v>
      </c>
    </row>
    <row r="3500" spans="1:2" outlineLevel="2" x14ac:dyDescent="0.2">
      <c r="A3500" s="31"/>
      <c r="B3500" s="11" t="s">
        <v>1240</v>
      </c>
    </row>
    <row r="3501" spans="1:2" outlineLevel="2" x14ac:dyDescent="0.2">
      <c r="A3501" s="31"/>
      <c r="B3501" s="11" t="s">
        <v>1241</v>
      </c>
    </row>
    <row r="3502" spans="1:2" outlineLevel="2" x14ac:dyDescent="0.2">
      <c r="A3502" s="31"/>
      <c r="B3502" s="11" t="s">
        <v>1242</v>
      </c>
    </row>
    <row r="3503" spans="1:2" ht="13.5" outlineLevel="2" x14ac:dyDescent="0.2">
      <c r="A3503" s="31"/>
      <c r="B3503" s="15" t="s">
        <v>1615</v>
      </c>
    </row>
    <row r="3504" spans="1:2" ht="25.5" outlineLevel="2" x14ac:dyDescent="0.2">
      <c r="A3504" s="31"/>
      <c r="B3504" s="16" t="s">
        <v>2882</v>
      </c>
    </row>
    <row r="3505" spans="1:2" ht="25.5" outlineLevel="2" x14ac:dyDescent="0.2">
      <c r="A3505" s="31"/>
      <c r="B3505" s="16" t="s">
        <v>2883</v>
      </c>
    </row>
    <row r="3506" spans="1:2" ht="25.5" outlineLevel="2" x14ac:dyDescent="0.2">
      <c r="A3506" s="31"/>
      <c r="B3506" s="16" t="s">
        <v>2884</v>
      </c>
    </row>
    <row r="3507" spans="1:2" ht="25.5" outlineLevel="2" x14ac:dyDescent="0.2">
      <c r="A3507" s="31"/>
      <c r="B3507" s="16" t="s">
        <v>2885</v>
      </c>
    </row>
    <row r="3508" spans="1:2" ht="25.5" outlineLevel="2" x14ac:dyDescent="0.2">
      <c r="A3508" s="31"/>
      <c r="B3508" s="16" t="s">
        <v>2886</v>
      </c>
    </row>
    <row r="3509" spans="1:2" ht="25.5" outlineLevel="2" x14ac:dyDescent="0.2">
      <c r="A3509" s="31"/>
      <c r="B3509" s="16" t="s">
        <v>2887</v>
      </c>
    </row>
    <row r="3510" spans="1:2" outlineLevel="2" x14ac:dyDescent="0.2">
      <c r="A3510" s="31" t="s">
        <v>7385</v>
      </c>
      <c r="B3510" s="10" t="s">
        <v>2888</v>
      </c>
    </row>
    <row r="3511" spans="1:2" outlineLevel="2" x14ac:dyDescent="0.2">
      <c r="A3511" s="31" t="s">
        <v>7386</v>
      </c>
      <c r="B3511" s="11" t="s">
        <v>2888</v>
      </c>
    </row>
    <row r="3512" spans="1:2" outlineLevel="2" x14ac:dyDescent="0.2">
      <c r="A3512" s="31"/>
      <c r="B3512" s="10" t="s">
        <v>1614</v>
      </c>
    </row>
    <row r="3513" spans="1:2" ht="38.25" outlineLevel="2" x14ac:dyDescent="0.2">
      <c r="A3513" s="31"/>
      <c r="B3513" s="11" t="s">
        <v>1243</v>
      </c>
    </row>
    <row r="3514" spans="1:2" ht="25.5" outlineLevel="2" x14ac:dyDescent="0.2">
      <c r="A3514" s="31"/>
      <c r="B3514" s="11" t="s">
        <v>1244</v>
      </c>
    </row>
    <row r="3515" spans="1:2" outlineLevel="2" x14ac:dyDescent="0.2">
      <c r="A3515" s="31"/>
      <c r="B3515" s="11" t="s">
        <v>1245</v>
      </c>
    </row>
    <row r="3516" spans="1:2" outlineLevel="2" x14ac:dyDescent="0.2">
      <c r="A3516" s="31"/>
      <c r="B3516" s="11" t="s">
        <v>1246</v>
      </c>
    </row>
    <row r="3517" spans="1:2" outlineLevel="2" x14ac:dyDescent="0.2">
      <c r="A3517" s="31"/>
      <c r="B3517" s="11" t="s">
        <v>1247</v>
      </c>
    </row>
    <row r="3518" spans="1:2" ht="13.5" outlineLevel="2" x14ac:dyDescent="0.2">
      <c r="A3518" s="31"/>
      <c r="B3518" s="15" t="s">
        <v>1615</v>
      </c>
    </row>
    <row r="3519" spans="1:2" ht="25.5" outlineLevel="2" x14ac:dyDescent="0.2">
      <c r="A3519" s="31"/>
      <c r="B3519" s="16" t="s">
        <v>2889</v>
      </c>
    </row>
    <row r="3520" spans="1:2" outlineLevel="2" x14ac:dyDescent="0.2">
      <c r="A3520" s="31"/>
      <c r="B3520" s="16" t="s">
        <v>2890</v>
      </c>
    </row>
    <row r="3521" spans="1:2" ht="25.5" outlineLevel="2" x14ac:dyDescent="0.2">
      <c r="A3521" s="31"/>
      <c r="B3521" s="16" t="s">
        <v>2891</v>
      </c>
    </row>
    <row r="3522" spans="1:2" ht="25.5" outlineLevel="2" x14ac:dyDescent="0.2">
      <c r="A3522" s="31"/>
      <c r="B3522" s="16" t="s">
        <v>2892</v>
      </c>
    </row>
    <row r="3523" spans="1:2" outlineLevel="2" x14ac:dyDescent="0.2">
      <c r="A3523" s="31"/>
      <c r="B3523" s="16" t="s">
        <v>2893</v>
      </c>
    </row>
    <row r="3524" spans="1:2" outlineLevel="2" x14ac:dyDescent="0.2">
      <c r="A3524" s="31" t="s">
        <v>7387</v>
      </c>
      <c r="B3524" s="10" t="s">
        <v>2894</v>
      </c>
    </row>
    <row r="3525" spans="1:2" outlineLevel="2" x14ac:dyDescent="0.2">
      <c r="A3525" s="31" t="s">
        <v>7388</v>
      </c>
      <c r="B3525" s="11" t="s">
        <v>2894</v>
      </c>
    </row>
    <row r="3526" spans="1:2" outlineLevel="2" x14ac:dyDescent="0.2">
      <c r="A3526" s="31"/>
      <c r="B3526" s="10" t="s">
        <v>1614</v>
      </c>
    </row>
    <row r="3527" spans="1:2" ht="25.5" outlineLevel="2" x14ac:dyDescent="0.2">
      <c r="A3527" s="31"/>
      <c r="B3527" s="11" t="s">
        <v>1248</v>
      </c>
    </row>
    <row r="3528" spans="1:2" outlineLevel="2" x14ac:dyDescent="0.2">
      <c r="A3528" s="31"/>
      <c r="B3528" s="11" t="s">
        <v>1249</v>
      </c>
    </row>
    <row r="3529" spans="1:2" ht="25.5" outlineLevel="2" x14ac:dyDescent="0.2">
      <c r="A3529" s="31"/>
      <c r="B3529" s="11" t="s">
        <v>2895</v>
      </c>
    </row>
    <row r="3530" spans="1:2" outlineLevel="2" x14ac:dyDescent="0.2">
      <c r="A3530" s="31"/>
      <c r="B3530" s="11" t="s">
        <v>1250</v>
      </c>
    </row>
    <row r="3531" spans="1:2" outlineLevel="2" x14ac:dyDescent="0.2">
      <c r="A3531" s="31"/>
      <c r="B3531" s="11" t="s">
        <v>1251</v>
      </c>
    </row>
    <row r="3532" spans="1:2" outlineLevel="2" x14ac:dyDescent="0.2">
      <c r="A3532" s="31"/>
      <c r="B3532" s="11" t="s">
        <v>1252</v>
      </c>
    </row>
    <row r="3533" spans="1:2" ht="13.5" outlineLevel="2" x14ac:dyDescent="0.2">
      <c r="A3533" s="31"/>
      <c r="B3533" s="15" t="s">
        <v>1615</v>
      </c>
    </row>
    <row r="3534" spans="1:2" ht="25.5" outlineLevel="2" x14ac:dyDescent="0.2">
      <c r="A3534" s="31"/>
      <c r="B3534" s="16" t="s">
        <v>2896</v>
      </c>
    </row>
    <row r="3535" spans="1:2" outlineLevel="2" x14ac:dyDescent="0.2">
      <c r="A3535" s="31" t="s">
        <v>7389</v>
      </c>
      <c r="B3535" s="10" t="s">
        <v>2897</v>
      </c>
    </row>
    <row r="3536" spans="1:2" outlineLevel="2" x14ac:dyDescent="0.2">
      <c r="A3536" s="31" t="s">
        <v>7390</v>
      </c>
      <c r="B3536" s="11" t="s">
        <v>2897</v>
      </c>
    </row>
    <row r="3537" spans="1:2" outlineLevel="2" x14ac:dyDescent="0.2">
      <c r="A3537" s="31"/>
      <c r="B3537" s="10" t="s">
        <v>1614</v>
      </c>
    </row>
    <row r="3538" spans="1:2" ht="25.5" outlineLevel="2" x14ac:dyDescent="0.2">
      <c r="A3538" s="31"/>
      <c r="B3538" s="11" t="s">
        <v>1253</v>
      </c>
    </row>
    <row r="3539" spans="1:2" ht="25.5" outlineLevel="2" x14ac:dyDescent="0.2">
      <c r="A3539" s="31"/>
      <c r="B3539" s="11" t="s">
        <v>1254</v>
      </c>
    </row>
    <row r="3540" spans="1:2" outlineLevel="2" x14ac:dyDescent="0.2">
      <c r="A3540" s="31"/>
      <c r="B3540" s="11" t="s">
        <v>1255</v>
      </c>
    </row>
    <row r="3541" spans="1:2" ht="13.5" outlineLevel="2" x14ac:dyDescent="0.2">
      <c r="A3541" s="31"/>
      <c r="B3541" s="15" t="s">
        <v>1615</v>
      </c>
    </row>
    <row r="3542" spans="1:2" ht="25.5" outlineLevel="2" x14ac:dyDescent="0.2">
      <c r="A3542" s="31"/>
      <c r="B3542" s="16" t="s">
        <v>2898</v>
      </c>
    </row>
    <row r="3543" spans="1:2" ht="25.5" outlineLevel="2" x14ac:dyDescent="0.2">
      <c r="A3543" s="31"/>
      <c r="B3543" s="16" t="s">
        <v>2899</v>
      </c>
    </row>
    <row r="3544" spans="1:2" ht="38.25" outlineLevel="2" x14ac:dyDescent="0.2">
      <c r="A3544" s="31"/>
      <c r="B3544" s="16" t="s">
        <v>2900</v>
      </c>
    </row>
    <row r="3545" spans="1:2" outlineLevel="2" x14ac:dyDescent="0.2">
      <c r="A3545" s="31" t="s">
        <v>7391</v>
      </c>
      <c r="B3545" s="10" t="s">
        <v>2901</v>
      </c>
    </row>
    <row r="3546" spans="1:2" outlineLevel="2" x14ac:dyDescent="0.2">
      <c r="A3546" s="31" t="s">
        <v>7392</v>
      </c>
      <c r="B3546" s="11" t="s">
        <v>2902</v>
      </c>
    </row>
    <row r="3547" spans="1:2" outlineLevel="2" x14ac:dyDescent="0.2">
      <c r="A3547" s="31"/>
      <c r="B3547" s="10" t="s">
        <v>1614</v>
      </c>
    </row>
    <row r="3548" spans="1:2" outlineLevel="2" x14ac:dyDescent="0.2">
      <c r="A3548" s="31"/>
      <c r="B3548" s="11" t="s">
        <v>1256</v>
      </c>
    </row>
    <row r="3549" spans="1:2" outlineLevel="2" x14ac:dyDescent="0.2">
      <c r="A3549" s="31"/>
      <c r="B3549" s="11" t="s">
        <v>1257</v>
      </c>
    </row>
    <row r="3550" spans="1:2" outlineLevel="2" x14ac:dyDescent="0.2">
      <c r="A3550" s="31"/>
      <c r="B3550" s="11" t="s">
        <v>1258</v>
      </c>
    </row>
    <row r="3551" spans="1:2" outlineLevel="2" x14ac:dyDescent="0.2">
      <c r="A3551" s="31" t="s">
        <v>7393</v>
      </c>
      <c r="B3551" s="11" t="s">
        <v>2903</v>
      </c>
    </row>
    <row r="3552" spans="1:2" outlineLevel="2" x14ac:dyDescent="0.2">
      <c r="A3552" s="31"/>
      <c r="B3552" s="10" t="s">
        <v>1614</v>
      </c>
    </row>
    <row r="3553" spans="1:2" ht="25.5" outlineLevel="2" x14ac:dyDescent="0.2">
      <c r="A3553" s="31"/>
      <c r="B3553" s="11" t="s">
        <v>2904</v>
      </c>
    </row>
    <row r="3554" spans="1:2" outlineLevel="2" x14ac:dyDescent="0.2">
      <c r="A3554" s="31"/>
      <c r="B3554" s="11" t="s">
        <v>2905</v>
      </c>
    </row>
    <row r="3555" spans="1:2" outlineLevel="2" x14ac:dyDescent="0.2">
      <c r="A3555" s="31"/>
      <c r="B3555" s="11" t="s">
        <v>1259</v>
      </c>
    </row>
    <row r="3556" spans="1:2" outlineLevel="2" x14ac:dyDescent="0.2">
      <c r="A3556" s="31"/>
      <c r="B3556" s="11" t="s">
        <v>1260</v>
      </c>
    </row>
    <row r="3557" spans="1:2" outlineLevel="2" x14ac:dyDescent="0.2">
      <c r="A3557" s="31"/>
      <c r="B3557" s="11" t="s">
        <v>1261</v>
      </c>
    </row>
    <row r="3558" spans="1:2" outlineLevel="2" x14ac:dyDescent="0.2">
      <c r="A3558" s="31"/>
      <c r="B3558" s="11" t="s">
        <v>1262</v>
      </c>
    </row>
    <row r="3559" spans="1:2" ht="13.5" outlineLevel="2" x14ac:dyDescent="0.2">
      <c r="A3559" s="31"/>
      <c r="B3559" s="15" t="s">
        <v>1615</v>
      </c>
    </row>
    <row r="3560" spans="1:2" outlineLevel="2" x14ac:dyDescent="0.2">
      <c r="A3560" s="31"/>
      <c r="B3560" s="16" t="s">
        <v>2906</v>
      </c>
    </row>
    <row r="3561" spans="1:2" ht="12.75" customHeight="1" outlineLevel="2" x14ac:dyDescent="0.2">
      <c r="A3561" s="31"/>
      <c r="B3561" s="16" t="s">
        <v>2907</v>
      </c>
    </row>
    <row r="3562" spans="1:2" outlineLevel="2" x14ac:dyDescent="0.2">
      <c r="A3562" s="31"/>
      <c r="B3562" s="16" t="s">
        <v>2908</v>
      </c>
    </row>
    <row r="3563" spans="1:2" outlineLevel="2" x14ac:dyDescent="0.2">
      <c r="A3563" s="31"/>
      <c r="B3563" s="16" t="s">
        <v>2909</v>
      </c>
    </row>
    <row r="3564" spans="1:2" outlineLevel="2" x14ac:dyDescent="0.2">
      <c r="A3564" s="31" t="s">
        <v>7394</v>
      </c>
      <c r="B3564" s="10" t="s">
        <v>134</v>
      </c>
    </row>
    <row r="3565" spans="1:2" outlineLevel="2" x14ac:dyDescent="0.2">
      <c r="A3565" s="31" t="s">
        <v>7395</v>
      </c>
      <c r="B3565" s="10" t="s">
        <v>2910</v>
      </c>
    </row>
    <row r="3566" spans="1:2" outlineLevel="2" x14ac:dyDescent="0.2">
      <c r="A3566" s="31" t="s">
        <v>7396</v>
      </c>
      <c r="B3566" s="11" t="s">
        <v>2910</v>
      </c>
    </row>
    <row r="3567" spans="1:2" outlineLevel="2" x14ac:dyDescent="0.2">
      <c r="A3567" s="31"/>
      <c r="B3567" s="10" t="s">
        <v>1614</v>
      </c>
    </row>
    <row r="3568" spans="1:2" outlineLevel="2" x14ac:dyDescent="0.2">
      <c r="A3568" s="31"/>
      <c r="B3568" s="11" t="s">
        <v>1263</v>
      </c>
    </row>
    <row r="3569" spans="1:2" outlineLevel="2" x14ac:dyDescent="0.2">
      <c r="A3569" s="31"/>
      <c r="B3569" s="11" t="s">
        <v>1264</v>
      </c>
    </row>
    <row r="3570" spans="1:2" ht="25.5" outlineLevel="2" x14ac:dyDescent="0.2">
      <c r="A3570" s="31"/>
      <c r="B3570" s="11" t="s">
        <v>1265</v>
      </c>
    </row>
    <row r="3571" spans="1:2" ht="38.25" outlineLevel="2" x14ac:dyDescent="0.2">
      <c r="A3571" s="31"/>
      <c r="B3571" s="11" t="s">
        <v>1266</v>
      </c>
    </row>
    <row r="3572" spans="1:2" ht="38.25" outlineLevel="2" x14ac:dyDescent="0.2">
      <c r="A3572" s="31"/>
      <c r="B3572" s="11" t="s">
        <v>2911</v>
      </c>
    </row>
    <row r="3573" spans="1:2" outlineLevel="2" x14ac:dyDescent="0.2">
      <c r="A3573" s="31"/>
      <c r="B3573" s="11" t="s">
        <v>2912</v>
      </c>
    </row>
    <row r="3574" spans="1:2" outlineLevel="2" x14ac:dyDescent="0.2">
      <c r="A3574" s="31"/>
      <c r="B3574" s="11" t="s">
        <v>2913</v>
      </c>
    </row>
    <row r="3575" spans="1:2" ht="13.5" outlineLevel="2" x14ac:dyDescent="0.2">
      <c r="A3575" s="31"/>
      <c r="B3575" s="15" t="s">
        <v>1615</v>
      </c>
    </row>
    <row r="3576" spans="1:2" ht="25.5" outlineLevel="2" x14ac:dyDescent="0.2">
      <c r="A3576" s="31"/>
      <c r="B3576" s="16" t="s">
        <v>2914</v>
      </c>
    </row>
    <row r="3577" spans="1:2" outlineLevel="2" x14ac:dyDescent="0.2">
      <c r="A3577" s="31"/>
      <c r="B3577" s="16" t="s">
        <v>2915</v>
      </c>
    </row>
    <row r="3578" spans="1:2" outlineLevel="2" x14ac:dyDescent="0.2">
      <c r="A3578" s="31"/>
      <c r="B3578" s="16" t="s">
        <v>2916</v>
      </c>
    </row>
    <row r="3579" spans="1:2" ht="25.5" outlineLevel="2" x14ac:dyDescent="0.2">
      <c r="A3579" s="31"/>
      <c r="B3579" s="16" t="s">
        <v>2917</v>
      </c>
    </row>
    <row r="3580" spans="1:2" ht="25.5" outlineLevel="2" x14ac:dyDescent="0.2">
      <c r="A3580" s="31"/>
      <c r="B3580" s="16" t="s">
        <v>2918</v>
      </c>
    </row>
    <row r="3581" spans="1:2" outlineLevel="2" x14ac:dyDescent="0.2">
      <c r="A3581" s="31"/>
      <c r="B3581" s="16" t="s">
        <v>2919</v>
      </c>
    </row>
    <row r="3582" spans="1:2" outlineLevel="2" x14ac:dyDescent="0.2">
      <c r="A3582" s="31" t="s">
        <v>7397</v>
      </c>
      <c r="B3582" s="10" t="s">
        <v>2920</v>
      </c>
    </row>
    <row r="3583" spans="1:2" outlineLevel="2" x14ac:dyDescent="0.2">
      <c r="A3583" s="31" t="s">
        <v>7398</v>
      </c>
      <c r="B3583" s="11" t="s">
        <v>2921</v>
      </c>
    </row>
    <row r="3584" spans="1:2" ht="13.5" outlineLevel="2" x14ac:dyDescent="0.2">
      <c r="A3584" s="31"/>
      <c r="B3584" s="15" t="s">
        <v>1615</v>
      </c>
    </row>
    <row r="3585" spans="1:2" ht="25.5" outlineLevel="2" x14ac:dyDescent="0.2">
      <c r="A3585" s="31"/>
      <c r="B3585" s="16" t="s">
        <v>2922</v>
      </c>
    </row>
    <row r="3586" spans="1:2" outlineLevel="2" x14ac:dyDescent="0.2">
      <c r="A3586" s="31" t="s">
        <v>7399</v>
      </c>
      <c r="B3586" s="11" t="s">
        <v>2923</v>
      </c>
    </row>
    <row r="3587" spans="1:2" outlineLevel="2" x14ac:dyDescent="0.2">
      <c r="A3587" s="31"/>
      <c r="B3587" s="10" t="s">
        <v>1614</v>
      </c>
    </row>
    <row r="3588" spans="1:2" outlineLevel="2" x14ac:dyDescent="0.2">
      <c r="A3588" s="31"/>
      <c r="B3588" s="11" t="s">
        <v>1267</v>
      </c>
    </row>
    <row r="3589" spans="1:2" outlineLevel="2" x14ac:dyDescent="0.2">
      <c r="A3589" s="31"/>
      <c r="B3589" s="11" t="s">
        <v>6064</v>
      </c>
    </row>
    <row r="3590" spans="1:2" ht="25.5" outlineLevel="2" x14ac:dyDescent="0.2">
      <c r="A3590" s="31"/>
      <c r="B3590" s="11" t="s">
        <v>6065</v>
      </c>
    </row>
    <row r="3591" spans="1:2" outlineLevel="2" x14ac:dyDescent="0.2">
      <c r="A3591" s="31"/>
      <c r="B3591" s="11" t="s">
        <v>6066</v>
      </c>
    </row>
    <row r="3592" spans="1:2" ht="13.5" outlineLevel="2" x14ac:dyDescent="0.2">
      <c r="A3592" s="31"/>
      <c r="B3592" s="15" t="s">
        <v>1615</v>
      </c>
    </row>
    <row r="3593" spans="1:2" ht="25.5" outlineLevel="2" x14ac:dyDescent="0.2">
      <c r="A3593" s="31"/>
      <c r="B3593" s="16" t="s">
        <v>6067</v>
      </c>
    </row>
    <row r="3594" spans="1:2" ht="25.5" outlineLevel="2" x14ac:dyDescent="0.2">
      <c r="A3594" s="31"/>
      <c r="B3594" s="16" t="s">
        <v>2924</v>
      </c>
    </row>
    <row r="3595" spans="1:2" ht="25.5" outlineLevel="2" x14ac:dyDescent="0.2">
      <c r="A3595" s="31"/>
      <c r="B3595" s="16" t="s">
        <v>2925</v>
      </c>
    </row>
    <row r="3596" spans="1:2" outlineLevel="2" x14ac:dyDescent="0.2">
      <c r="A3596" s="31" t="s">
        <v>7400</v>
      </c>
      <c r="B3596" s="11" t="s">
        <v>2926</v>
      </c>
    </row>
    <row r="3597" spans="1:2" outlineLevel="2" x14ac:dyDescent="0.2">
      <c r="A3597" s="31"/>
      <c r="B3597" s="10" t="s">
        <v>1614</v>
      </c>
    </row>
    <row r="3598" spans="1:2" outlineLevel="2" x14ac:dyDescent="0.2">
      <c r="A3598" s="31"/>
      <c r="B3598" s="11" t="s">
        <v>6068</v>
      </c>
    </row>
    <row r="3599" spans="1:2" outlineLevel="2" x14ac:dyDescent="0.2">
      <c r="A3599" s="31"/>
      <c r="B3599" s="14" t="s">
        <v>6069</v>
      </c>
    </row>
    <row r="3600" spans="1:2" ht="25.5" outlineLevel="2" x14ac:dyDescent="0.2">
      <c r="A3600" s="31"/>
      <c r="B3600" s="14" t="s">
        <v>6070</v>
      </c>
    </row>
    <row r="3601" spans="1:2" ht="38.25" outlineLevel="2" x14ac:dyDescent="0.2">
      <c r="A3601" s="31"/>
      <c r="B3601" s="14" t="s">
        <v>6071</v>
      </c>
    </row>
    <row r="3602" spans="1:2" ht="25.5" outlineLevel="2" x14ac:dyDescent="0.2">
      <c r="A3602" s="31"/>
      <c r="B3602" s="14" t="s">
        <v>6072</v>
      </c>
    </row>
    <row r="3603" spans="1:2" ht="25.5" outlineLevel="2" x14ac:dyDescent="0.2">
      <c r="A3603" s="31"/>
      <c r="B3603" s="11" t="s">
        <v>2927</v>
      </c>
    </row>
    <row r="3604" spans="1:2" ht="13.5" outlineLevel="2" x14ac:dyDescent="0.2">
      <c r="A3604" s="31"/>
      <c r="B3604" s="15" t="s">
        <v>1615</v>
      </c>
    </row>
    <row r="3605" spans="1:2" ht="25.5" outlineLevel="2" x14ac:dyDescent="0.2">
      <c r="A3605" s="31"/>
      <c r="B3605" s="16" t="s">
        <v>6073</v>
      </c>
    </row>
    <row r="3606" spans="1:2" ht="25.5" outlineLevel="2" x14ac:dyDescent="0.2">
      <c r="A3606" s="31"/>
      <c r="B3606" s="16" t="s">
        <v>2928</v>
      </c>
    </row>
    <row r="3607" spans="1:2" ht="25.5" outlineLevel="2" x14ac:dyDescent="0.2">
      <c r="A3607" s="31"/>
      <c r="B3607" s="16" t="s">
        <v>2929</v>
      </c>
    </row>
    <row r="3608" spans="1:2" ht="25.5" outlineLevel="2" x14ac:dyDescent="0.2">
      <c r="A3608" s="31" t="s">
        <v>7401</v>
      </c>
      <c r="B3608" s="10" t="s">
        <v>2930</v>
      </c>
    </row>
    <row r="3609" spans="1:2" ht="89.25" outlineLevel="2" x14ac:dyDescent="0.2">
      <c r="A3609" s="31"/>
      <c r="B3609" s="11" t="s">
        <v>2931</v>
      </c>
    </row>
    <row r="3610" spans="1:2" ht="25.5" outlineLevel="2" x14ac:dyDescent="0.2">
      <c r="A3610" s="31" t="s">
        <v>7402</v>
      </c>
      <c r="B3610" s="11" t="s">
        <v>2930</v>
      </c>
    </row>
    <row r="3611" spans="1:2" outlineLevel="2" x14ac:dyDescent="0.2">
      <c r="A3611" s="31"/>
      <c r="B3611" s="10" t="s">
        <v>1614</v>
      </c>
    </row>
    <row r="3612" spans="1:2" outlineLevel="2" x14ac:dyDescent="0.2">
      <c r="A3612" s="31"/>
      <c r="B3612" s="11" t="s">
        <v>1268</v>
      </c>
    </row>
    <row r="3613" spans="1:2" outlineLevel="2" x14ac:dyDescent="0.2">
      <c r="A3613" s="31"/>
      <c r="B3613" s="11" t="s">
        <v>1269</v>
      </c>
    </row>
    <row r="3614" spans="1:2" outlineLevel="2" x14ac:dyDescent="0.2">
      <c r="A3614" s="31"/>
      <c r="B3614" s="11" t="s">
        <v>1270</v>
      </c>
    </row>
    <row r="3615" spans="1:2" ht="25.5" customHeight="1" outlineLevel="2" x14ac:dyDescent="0.2">
      <c r="A3615" s="31"/>
      <c r="B3615" s="11" t="s">
        <v>1271</v>
      </c>
    </row>
    <row r="3616" spans="1:2" outlineLevel="2" x14ac:dyDescent="0.2">
      <c r="A3616" s="31"/>
      <c r="B3616" s="11" t="s">
        <v>1272</v>
      </c>
    </row>
    <row r="3617" spans="1:2" outlineLevel="2" x14ac:dyDescent="0.2">
      <c r="A3617" s="31"/>
      <c r="B3617" s="11" t="s">
        <v>1273</v>
      </c>
    </row>
    <row r="3618" spans="1:2" outlineLevel="2" x14ac:dyDescent="0.2">
      <c r="A3618" s="31"/>
      <c r="B3618" s="11" t="s">
        <v>1274</v>
      </c>
    </row>
    <row r="3619" spans="1:2" outlineLevel="2" x14ac:dyDescent="0.2">
      <c r="A3619" s="31"/>
      <c r="B3619" s="11" t="s">
        <v>1275</v>
      </c>
    </row>
    <row r="3620" spans="1:2" outlineLevel="2" x14ac:dyDescent="0.2">
      <c r="A3620" s="31"/>
      <c r="B3620" s="11" t="s">
        <v>1276</v>
      </c>
    </row>
    <row r="3621" spans="1:2" outlineLevel="2" x14ac:dyDescent="0.2">
      <c r="A3621" s="31"/>
      <c r="B3621" s="11" t="s">
        <v>1277</v>
      </c>
    </row>
    <row r="3622" spans="1:2" outlineLevel="2" x14ac:dyDescent="0.2">
      <c r="A3622" s="31"/>
      <c r="B3622" s="11" t="s">
        <v>1278</v>
      </c>
    </row>
    <row r="3623" spans="1:2" ht="25.5" outlineLevel="2" x14ac:dyDescent="0.2">
      <c r="A3623" s="31"/>
      <c r="B3623" s="11" t="s">
        <v>2932</v>
      </c>
    </row>
    <row r="3624" spans="1:2" ht="51" outlineLevel="2" x14ac:dyDescent="0.2">
      <c r="A3624" s="31"/>
      <c r="B3624" s="11" t="s">
        <v>1279</v>
      </c>
    </row>
    <row r="3625" spans="1:2" outlineLevel="2" x14ac:dyDescent="0.2">
      <c r="A3625" s="31"/>
      <c r="B3625" s="11" t="s">
        <v>1280</v>
      </c>
    </row>
    <row r="3626" spans="1:2" outlineLevel="2" x14ac:dyDescent="0.2">
      <c r="A3626" s="31"/>
      <c r="B3626" s="11" t="s">
        <v>1281</v>
      </c>
    </row>
    <row r="3627" spans="1:2" outlineLevel="2" x14ac:dyDescent="0.2">
      <c r="A3627" s="31"/>
      <c r="B3627" s="11" t="s">
        <v>1282</v>
      </c>
    </row>
    <row r="3628" spans="1:2" ht="25.5" outlineLevel="2" x14ac:dyDescent="0.2">
      <c r="A3628" s="31"/>
      <c r="B3628" s="11" t="s">
        <v>1283</v>
      </c>
    </row>
    <row r="3629" spans="1:2" ht="13.5" outlineLevel="2" x14ac:dyDescent="0.2">
      <c r="A3629" s="31"/>
      <c r="B3629" s="15" t="s">
        <v>1615</v>
      </c>
    </row>
    <row r="3630" spans="1:2" ht="25.5" outlineLevel="2" x14ac:dyDescent="0.2">
      <c r="A3630" s="31"/>
      <c r="B3630" s="16" t="s">
        <v>2933</v>
      </c>
    </row>
    <row r="3631" spans="1:2" outlineLevel="2" x14ac:dyDescent="0.2">
      <c r="A3631" s="31" t="s">
        <v>7403</v>
      </c>
      <c r="B3631" s="10" t="s">
        <v>2934</v>
      </c>
    </row>
    <row r="3632" spans="1:2" outlineLevel="2" x14ac:dyDescent="0.2">
      <c r="A3632" s="31" t="s">
        <v>7404</v>
      </c>
      <c r="B3632" s="11" t="s">
        <v>2934</v>
      </c>
    </row>
    <row r="3633" spans="1:2" outlineLevel="2" x14ac:dyDescent="0.2">
      <c r="A3633" s="31"/>
      <c r="B3633" s="10" t="s">
        <v>1614</v>
      </c>
    </row>
    <row r="3634" spans="1:2" ht="25.5" outlineLevel="2" x14ac:dyDescent="0.2">
      <c r="A3634" s="31"/>
      <c r="B3634" s="11" t="s">
        <v>1284</v>
      </c>
    </row>
    <row r="3635" spans="1:2" outlineLevel="2" x14ac:dyDescent="0.2">
      <c r="A3635" s="31"/>
      <c r="B3635" s="14" t="s">
        <v>6074</v>
      </c>
    </row>
    <row r="3636" spans="1:2" outlineLevel="2" x14ac:dyDescent="0.2">
      <c r="A3636" s="31"/>
      <c r="B3636" s="14" t="s">
        <v>6075</v>
      </c>
    </row>
    <row r="3637" spans="1:2" outlineLevel="2" x14ac:dyDescent="0.2">
      <c r="A3637" s="31"/>
      <c r="B3637" s="14" t="s">
        <v>6076</v>
      </c>
    </row>
    <row r="3638" spans="1:2" outlineLevel="2" x14ac:dyDescent="0.2">
      <c r="A3638" s="31"/>
      <c r="B3638" s="14" t="s">
        <v>6077</v>
      </c>
    </row>
    <row r="3639" spans="1:2" outlineLevel="2" x14ac:dyDescent="0.2">
      <c r="A3639" s="31"/>
      <c r="B3639" s="14" t="s">
        <v>6078</v>
      </c>
    </row>
    <row r="3640" spans="1:2" outlineLevel="2" x14ac:dyDescent="0.2">
      <c r="A3640" s="31"/>
      <c r="B3640" s="14" t="s">
        <v>6079</v>
      </c>
    </row>
    <row r="3641" spans="1:2" outlineLevel="2" x14ac:dyDescent="0.2">
      <c r="A3641" s="31"/>
      <c r="B3641" s="14" t="s">
        <v>6080</v>
      </c>
    </row>
    <row r="3642" spans="1:2" outlineLevel="2" x14ac:dyDescent="0.2">
      <c r="A3642" s="31"/>
      <c r="B3642" s="14" t="s">
        <v>6081</v>
      </c>
    </row>
    <row r="3643" spans="1:2" ht="13.5" outlineLevel="2" x14ac:dyDescent="0.2">
      <c r="A3643" s="31"/>
      <c r="B3643" s="15" t="s">
        <v>1615</v>
      </c>
    </row>
    <row r="3644" spans="1:2" outlineLevel="2" x14ac:dyDescent="0.2">
      <c r="A3644" s="31"/>
      <c r="B3644" s="16" t="s">
        <v>2935</v>
      </c>
    </row>
    <row r="3645" spans="1:2" ht="25.5" outlineLevel="2" x14ac:dyDescent="0.2">
      <c r="A3645" s="31"/>
      <c r="B3645" s="16" t="s">
        <v>2936</v>
      </c>
    </row>
    <row r="3646" spans="1:2" ht="25.5" outlineLevel="2" x14ac:dyDescent="0.2">
      <c r="A3646" s="31"/>
      <c r="B3646" s="16" t="s">
        <v>2937</v>
      </c>
    </row>
    <row r="3647" spans="1:2" ht="38.25" outlineLevel="2" x14ac:dyDescent="0.2">
      <c r="A3647" s="31"/>
      <c r="B3647" s="16" t="s">
        <v>2938</v>
      </c>
    </row>
    <row r="3648" spans="1:2" outlineLevel="2" x14ac:dyDescent="0.2">
      <c r="A3648" s="31" t="s">
        <v>7405</v>
      </c>
      <c r="B3648" s="10" t="s">
        <v>2939</v>
      </c>
    </row>
    <row r="3649" spans="1:2" outlineLevel="2" x14ac:dyDescent="0.2">
      <c r="A3649" s="31" t="s">
        <v>7406</v>
      </c>
      <c r="B3649" s="11" t="s">
        <v>2940</v>
      </c>
    </row>
    <row r="3650" spans="1:2" outlineLevel="2" x14ac:dyDescent="0.2">
      <c r="A3650" s="31"/>
      <c r="B3650" s="10" t="s">
        <v>1614</v>
      </c>
    </row>
    <row r="3651" spans="1:2" ht="25.5" outlineLevel="2" x14ac:dyDescent="0.2">
      <c r="A3651" s="31"/>
      <c r="B3651" s="11" t="s">
        <v>1285</v>
      </c>
    </row>
    <row r="3652" spans="1:2" ht="25.5" outlineLevel="2" x14ac:dyDescent="0.2">
      <c r="A3652" s="31"/>
      <c r="B3652" s="11" t="s">
        <v>1286</v>
      </c>
    </row>
    <row r="3653" spans="1:2" outlineLevel="2" x14ac:dyDescent="0.2">
      <c r="A3653" s="31"/>
      <c r="B3653" s="11" t="s">
        <v>1287</v>
      </c>
    </row>
    <row r="3654" spans="1:2" outlineLevel="2" x14ac:dyDescent="0.2">
      <c r="A3654" s="31"/>
      <c r="B3654" s="11" t="s">
        <v>1288</v>
      </c>
    </row>
    <row r="3655" spans="1:2" ht="13.5" outlineLevel="2" x14ac:dyDescent="0.2">
      <c r="A3655" s="31"/>
      <c r="B3655" s="15" t="s">
        <v>1615</v>
      </c>
    </row>
    <row r="3656" spans="1:2" ht="25.5" outlineLevel="2" x14ac:dyDescent="0.2">
      <c r="A3656" s="31"/>
      <c r="B3656" s="16" t="s">
        <v>2941</v>
      </c>
    </row>
    <row r="3657" spans="1:2" outlineLevel="2" x14ac:dyDescent="0.2">
      <c r="A3657" s="31"/>
      <c r="B3657" s="16" t="s">
        <v>1289</v>
      </c>
    </row>
    <row r="3658" spans="1:2" outlineLevel="2" x14ac:dyDescent="0.2">
      <c r="A3658" s="31" t="s">
        <v>7407</v>
      </c>
      <c r="B3658" s="11" t="s">
        <v>2942</v>
      </c>
    </row>
    <row r="3659" spans="1:2" outlineLevel="2" x14ac:dyDescent="0.2">
      <c r="A3659" s="31"/>
      <c r="B3659" s="10" t="s">
        <v>1614</v>
      </c>
    </row>
    <row r="3660" spans="1:2" outlineLevel="2" x14ac:dyDescent="0.2">
      <c r="A3660" s="31"/>
      <c r="B3660" s="11" t="s">
        <v>1290</v>
      </c>
    </row>
    <row r="3661" spans="1:2" outlineLevel="2" x14ac:dyDescent="0.2">
      <c r="A3661" s="31"/>
      <c r="B3661" s="11" t="s">
        <v>1291</v>
      </c>
    </row>
    <row r="3662" spans="1:2" outlineLevel="2" x14ac:dyDescent="0.2">
      <c r="A3662" s="31"/>
      <c r="B3662" s="11" t="s">
        <v>1292</v>
      </c>
    </row>
    <row r="3663" spans="1:2" ht="13.5" outlineLevel="2" x14ac:dyDescent="0.2">
      <c r="A3663" s="31"/>
      <c r="B3663" s="15" t="s">
        <v>1615</v>
      </c>
    </row>
    <row r="3664" spans="1:2" outlineLevel="2" x14ac:dyDescent="0.2">
      <c r="A3664" s="31"/>
      <c r="B3664" s="16" t="s">
        <v>2943</v>
      </c>
    </row>
    <row r="3665" spans="1:2" outlineLevel="2" x14ac:dyDescent="0.2">
      <c r="A3665" s="31" t="s">
        <v>7408</v>
      </c>
      <c r="B3665" s="11" t="s">
        <v>2944</v>
      </c>
    </row>
    <row r="3666" spans="1:2" outlineLevel="2" x14ac:dyDescent="0.2">
      <c r="A3666" s="31"/>
      <c r="B3666" s="10" t="s">
        <v>1614</v>
      </c>
    </row>
    <row r="3667" spans="1:2" ht="25.5" outlineLevel="2" x14ac:dyDescent="0.2">
      <c r="A3667" s="31"/>
      <c r="B3667" s="11" t="s">
        <v>1293</v>
      </c>
    </row>
    <row r="3668" spans="1:2" outlineLevel="2" x14ac:dyDescent="0.2">
      <c r="A3668" s="31" t="s">
        <v>7409</v>
      </c>
      <c r="B3668" s="10" t="s">
        <v>2945</v>
      </c>
    </row>
    <row r="3669" spans="1:2" outlineLevel="2" x14ac:dyDescent="0.2">
      <c r="A3669" s="31" t="s">
        <v>7410</v>
      </c>
      <c r="B3669" s="11" t="s">
        <v>2946</v>
      </c>
    </row>
    <row r="3670" spans="1:2" outlineLevel="2" x14ac:dyDescent="0.2">
      <c r="A3670" s="31"/>
      <c r="B3670" s="10" t="s">
        <v>1614</v>
      </c>
    </row>
    <row r="3671" spans="1:2" ht="25.5" outlineLevel="2" x14ac:dyDescent="0.2">
      <c r="A3671" s="31"/>
      <c r="B3671" s="11" t="s">
        <v>1294</v>
      </c>
    </row>
    <row r="3672" spans="1:2" outlineLevel="2" x14ac:dyDescent="0.2">
      <c r="A3672" s="31"/>
      <c r="B3672" s="14" t="s">
        <v>6082</v>
      </c>
    </row>
    <row r="3673" spans="1:2" outlineLevel="2" x14ac:dyDescent="0.2">
      <c r="A3673" s="31"/>
      <c r="B3673" s="14" t="s">
        <v>6083</v>
      </c>
    </row>
    <row r="3674" spans="1:2" outlineLevel="2" x14ac:dyDescent="0.2">
      <c r="A3674" s="31"/>
      <c r="B3674" s="14" t="s">
        <v>6084</v>
      </c>
    </row>
    <row r="3675" spans="1:2" outlineLevel="2" x14ac:dyDescent="0.2">
      <c r="A3675" s="31"/>
      <c r="B3675" s="14" t="s">
        <v>6085</v>
      </c>
    </row>
    <row r="3676" spans="1:2" outlineLevel="2" x14ac:dyDescent="0.2">
      <c r="A3676" s="31"/>
      <c r="B3676" s="11" t="s">
        <v>1295</v>
      </c>
    </row>
    <row r="3677" spans="1:2" ht="13.5" outlineLevel="2" x14ac:dyDescent="0.2">
      <c r="A3677" s="31"/>
      <c r="B3677" s="15" t="s">
        <v>1615</v>
      </c>
    </row>
    <row r="3678" spans="1:2" ht="25.5" outlineLevel="2" x14ac:dyDescent="0.2">
      <c r="A3678" s="31"/>
      <c r="B3678" s="16" t="s">
        <v>2947</v>
      </c>
    </row>
    <row r="3679" spans="1:2" outlineLevel="2" x14ac:dyDescent="0.2">
      <c r="A3679" s="31" t="s">
        <v>7411</v>
      </c>
      <c r="B3679" s="11" t="s">
        <v>2948</v>
      </c>
    </row>
    <row r="3680" spans="1:2" outlineLevel="2" x14ac:dyDescent="0.2">
      <c r="A3680" s="31"/>
      <c r="B3680" s="10" t="s">
        <v>1614</v>
      </c>
    </row>
    <row r="3681" spans="1:2" ht="38.25" outlineLevel="2" x14ac:dyDescent="0.2">
      <c r="A3681" s="31"/>
      <c r="B3681" s="11" t="s">
        <v>2949</v>
      </c>
    </row>
    <row r="3682" spans="1:2" ht="25.5" outlineLevel="2" x14ac:dyDescent="0.2">
      <c r="A3682" s="31"/>
      <c r="B3682" s="11" t="s">
        <v>1296</v>
      </c>
    </row>
    <row r="3683" spans="1:2" ht="25.5" customHeight="1" outlineLevel="2" x14ac:dyDescent="0.2">
      <c r="A3683" s="31"/>
      <c r="B3683" s="11" t="s">
        <v>2950</v>
      </c>
    </row>
    <row r="3684" spans="1:2" outlineLevel="2" x14ac:dyDescent="0.2">
      <c r="A3684" s="31"/>
      <c r="B3684" s="11" t="s">
        <v>1297</v>
      </c>
    </row>
    <row r="3685" spans="1:2" ht="25.5" outlineLevel="2" x14ac:dyDescent="0.2">
      <c r="A3685" s="31"/>
      <c r="B3685" s="11" t="s">
        <v>1298</v>
      </c>
    </row>
    <row r="3686" spans="1:2" ht="13.5" outlineLevel="2" x14ac:dyDescent="0.2">
      <c r="A3686" s="31"/>
      <c r="B3686" s="15" t="s">
        <v>1615</v>
      </c>
    </row>
    <row r="3687" spans="1:2" ht="25.5" outlineLevel="2" x14ac:dyDescent="0.2">
      <c r="A3687" s="31"/>
      <c r="B3687" s="16" t="s">
        <v>2951</v>
      </c>
    </row>
    <row r="3688" spans="1:2" ht="25.5" outlineLevel="2" x14ac:dyDescent="0.2">
      <c r="A3688" s="31"/>
      <c r="B3688" s="16" t="s">
        <v>2952</v>
      </c>
    </row>
    <row r="3689" spans="1:2" ht="25.5" outlineLevel="2" x14ac:dyDescent="0.2">
      <c r="A3689" s="31"/>
      <c r="B3689" s="16" t="s">
        <v>2953</v>
      </c>
    </row>
    <row r="3690" spans="1:2" ht="12.75" customHeight="1" outlineLevel="2" x14ac:dyDescent="0.2">
      <c r="A3690" s="31" t="s">
        <v>7412</v>
      </c>
      <c r="B3690" s="11" t="s">
        <v>2954</v>
      </c>
    </row>
    <row r="3691" spans="1:2" outlineLevel="2" x14ac:dyDescent="0.2">
      <c r="A3691" s="31"/>
      <c r="B3691" s="10" t="s">
        <v>1614</v>
      </c>
    </row>
    <row r="3692" spans="1:2" ht="25.5" outlineLevel="2" x14ac:dyDescent="0.2">
      <c r="A3692" s="31"/>
      <c r="B3692" s="11" t="s">
        <v>1299</v>
      </c>
    </row>
    <row r="3693" spans="1:2" outlineLevel="2" x14ac:dyDescent="0.2">
      <c r="A3693" s="31"/>
      <c r="B3693" s="11" t="s">
        <v>2955</v>
      </c>
    </row>
    <row r="3694" spans="1:2" outlineLevel="2" x14ac:dyDescent="0.2">
      <c r="A3694" s="31"/>
      <c r="B3694" s="11" t="s">
        <v>1300</v>
      </c>
    </row>
    <row r="3695" spans="1:2" outlineLevel="2" x14ac:dyDescent="0.2">
      <c r="A3695" s="31"/>
      <c r="B3695" s="11" t="s">
        <v>2956</v>
      </c>
    </row>
    <row r="3696" spans="1:2" outlineLevel="2" x14ac:dyDescent="0.2">
      <c r="A3696" s="31"/>
      <c r="B3696" s="11" t="s">
        <v>1301</v>
      </c>
    </row>
    <row r="3697" spans="1:2" outlineLevel="2" x14ac:dyDescent="0.2">
      <c r="A3697" s="31"/>
      <c r="B3697" s="11" t="s">
        <v>1302</v>
      </c>
    </row>
    <row r="3698" spans="1:2" ht="13.5" outlineLevel="2" x14ac:dyDescent="0.2">
      <c r="A3698" s="31"/>
      <c r="B3698" s="15" t="s">
        <v>1615</v>
      </c>
    </row>
    <row r="3699" spans="1:2" outlineLevel="2" x14ac:dyDescent="0.2">
      <c r="A3699" s="31"/>
      <c r="B3699" s="16" t="s">
        <v>2957</v>
      </c>
    </row>
    <row r="3700" spans="1:2" ht="25.5" outlineLevel="2" x14ac:dyDescent="0.2">
      <c r="A3700" s="31"/>
      <c r="B3700" s="16" t="s">
        <v>2958</v>
      </c>
    </row>
    <row r="3701" spans="1:2" outlineLevel="2" x14ac:dyDescent="0.2">
      <c r="A3701" s="31" t="s">
        <v>7413</v>
      </c>
      <c r="B3701" s="11" t="s">
        <v>2959</v>
      </c>
    </row>
    <row r="3702" spans="1:2" outlineLevel="2" x14ac:dyDescent="0.2">
      <c r="A3702" s="31"/>
      <c r="B3702" s="10" t="s">
        <v>1614</v>
      </c>
    </row>
    <row r="3703" spans="1:2" ht="25.5" outlineLevel="2" x14ac:dyDescent="0.2">
      <c r="A3703" s="31"/>
      <c r="B3703" s="11" t="s">
        <v>1303</v>
      </c>
    </row>
    <row r="3704" spans="1:2" outlineLevel="2" x14ac:dyDescent="0.2">
      <c r="A3704" s="31"/>
      <c r="B3704" s="11" t="s">
        <v>2960</v>
      </c>
    </row>
    <row r="3705" spans="1:2" ht="25.5" outlineLevel="2" x14ac:dyDescent="0.2">
      <c r="A3705" s="31"/>
      <c r="B3705" s="11" t="s">
        <v>1304</v>
      </c>
    </row>
    <row r="3706" spans="1:2" outlineLevel="2" x14ac:dyDescent="0.2">
      <c r="A3706" s="31"/>
      <c r="B3706" s="11" t="s">
        <v>1305</v>
      </c>
    </row>
    <row r="3707" spans="1:2" outlineLevel="2" x14ac:dyDescent="0.2">
      <c r="A3707" s="31"/>
      <c r="B3707" s="11" t="s">
        <v>1306</v>
      </c>
    </row>
    <row r="3708" spans="1:2" ht="25.5" outlineLevel="2" x14ac:dyDescent="0.2">
      <c r="A3708" s="31" t="s">
        <v>7414</v>
      </c>
      <c r="B3708" s="11" t="s">
        <v>2961</v>
      </c>
    </row>
    <row r="3709" spans="1:2" outlineLevel="2" x14ac:dyDescent="0.2">
      <c r="A3709" s="31"/>
      <c r="B3709" s="10" t="s">
        <v>1614</v>
      </c>
    </row>
    <row r="3710" spans="1:2" ht="25.5" outlineLevel="2" x14ac:dyDescent="0.2">
      <c r="A3710" s="31"/>
      <c r="B3710" s="11" t="s">
        <v>1307</v>
      </c>
    </row>
    <row r="3711" spans="1:2" ht="25.5" outlineLevel="2" x14ac:dyDescent="0.2">
      <c r="A3711" s="31"/>
      <c r="B3711" s="11" t="s">
        <v>1308</v>
      </c>
    </row>
    <row r="3712" spans="1:2" ht="25.5" outlineLevel="2" x14ac:dyDescent="0.2">
      <c r="A3712" s="31"/>
      <c r="B3712" s="11" t="s">
        <v>2962</v>
      </c>
    </row>
    <row r="3713" spans="1:2" outlineLevel="2" x14ac:dyDescent="0.2">
      <c r="A3713" s="31"/>
      <c r="B3713" s="11" t="s">
        <v>1309</v>
      </c>
    </row>
    <row r="3714" spans="1:2" ht="25.5" outlineLevel="2" x14ac:dyDescent="0.2">
      <c r="A3714" s="31"/>
      <c r="B3714" s="11" t="s">
        <v>1310</v>
      </c>
    </row>
    <row r="3715" spans="1:2" outlineLevel="2" x14ac:dyDescent="0.2">
      <c r="A3715" s="31"/>
      <c r="B3715" s="11" t="s">
        <v>1311</v>
      </c>
    </row>
    <row r="3716" spans="1:2" ht="25.5" outlineLevel="2" x14ac:dyDescent="0.2">
      <c r="A3716" s="31"/>
      <c r="B3716" s="11" t="s">
        <v>1312</v>
      </c>
    </row>
    <row r="3717" spans="1:2" ht="13.5" outlineLevel="2" x14ac:dyDescent="0.2">
      <c r="A3717" s="31"/>
      <c r="B3717" s="15" t="s">
        <v>1615</v>
      </c>
    </row>
    <row r="3718" spans="1:2" ht="25.5" outlineLevel="2" x14ac:dyDescent="0.2">
      <c r="A3718" s="31"/>
      <c r="B3718" s="16" t="s">
        <v>2963</v>
      </c>
    </row>
    <row r="3719" spans="1:2" ht="25.5" outlineLevel="2" x14ac:dyDescent="0.2">
      <c r="A3719" s="31"/>
      <c r="B3719" s="16" t="s">
        <v>2964</v>
      </c>
    </row>
    <row r="3720" spans="1:2" outlineLevel="2" x14ac:dyDescent="0.2">
      <c r="A3720" s="31"/>
      <c r="B3720" s="16" t="s">
        <v>2915</v>
      </c>
    </row>
    <row r="3721" spans="1:2" outlineLevel="2" x14ac:dyDescent="0.2">
      <c r="A3721" s="31"/>
      <c r="B3721" s="16" t="s">
        <v>2965</v>
      </c>
    </row>
    <row r="3722" spans="1:2" outlineLevel="2" x14ac:dyDescent="0.2">
      <c r="A3722" s="31"/>
      <c r="B3722" s="16" t="s">
        <v>2966</v>
      </c>
    </row>
    <row r="3723" spans="1:2" outlineLevel="2" x14ac:dyDescent="0.2">
      <c r="A3723" s="31"/>
      <c r="B3723" s="16" t="s">
        <v>2967</v>
      </c>
    </row>
    <row r="3724" spans="1:2" ht="25.5" outlineLevel="2" x14ac:dyDescent="0.2">
      <c r="A3724" s="31"/>
      <c r="B3724" s="16" t="s">
        <v>2953</v>
      </c>
    </row>
    <row r="3725" spans="1:2" outlineLevel="2" x14ac:dyDescent="0.2">
      <c r="A3725" s="31" t="s">
        <v>7415</v>
      </c>
      <c r="B3725" s="10" t="s">
        <v>2968</v>
      </c>
    </row>
    <row r="3726" spans="1:2" outlineLevel="2" x14ac:dyDescent="0.2">
      <c r="A3726" s="31" t="s">
        <v>7416</v>
      </c>
      <c r="B3726" s="10" t="s">
        <v>27</v>
      </c>
    </row>
    <row r="3727" spans="1:2" outlineLevel="2" x14ac:dyDescent="0.2">
      <c r="A3727" s="31" t="s">
        <v>7417</v>
      </c>
      <c r="B3727" s="11" t="s">
        <v>2969</v>
      </c>
    </row>
    <row r="3728" spans="1:2" outlineLevel="2" x14ac:dyDescent="0.2">
      <c r="A3728" s="31"/>
      <c r="B3728" s="10" t="s">
        <v>1614</v>
      </c>
    </row>
    <row r="3729" spans="1:2" outlineLevel="2" x14ac:dyDescent="0.2">
      <c r="A3729" s="31"/>
      <c r="B3729" s="11" t="s">
        <v>1313</v>
      </c>
    </row>
    <row r="3730" spans="1:2" outlineLevel="2" x14ac:dyDescent="0.2">
      <c r="A3730" s="31"/>
      <c r="B3730" s="11" t="s">
        <v>1314</v>
      </c>
    </row>
    <row r="3731" spans="1:2" outlineLevel="2" x14ac:dyDescent="0.2">
      <c r="A3731" s="31"/>
      <c r="B3731" s="11" t="s">
        <v>1315</v>
      </c>
    </row>
    <row r="3732" spans="1:2" ht="13.5" outlineLevel="2" x14ac:dyDescent="0.2">
      <c r="A3732" s="31"/>
      <c r="B3732" s="15" t="s">
        <v>1615</v>
      </c>
    </row>
    <row r="3733" spans="1:2" ht="25.5" outlineLevel="2" x14ac:dyDescent="0.2">
      <c r="A3733" s="31"/>
      <c r="B3733" s="16" t="s">
        <v>6086</v>
      </c>
    </row>
    <row r="3734" spans="1:2" outlineLevel="2" x14ac:dyDescent="0.2">
      <c r="A3734" s="31"/>
      <c r="B3734" s="16" t="s">
        <v>2970</v>
      </c>
    </row>
    <row r="3735" spans="1:2" ht="25.5" outlineLevel="2" x14ac:dyDescent="0.2">
      <c r="A3735" s="31"/>
      <c r="B3735" s="16" t="s">
        <v>2971</v>
      </c>
    </row>
    <row r="3736" spans="1:2" ht="25.5" outlineLevel="2" x14ac:dyDescent="0.2">
      <c r="A3736" s="31"/>
      <c r="B3736" s="16" t="s">
        <v>2972</v>
      </c>
    </row>
    <row r="3737" spans="1:2" ht="12.75" customHeight="1" outlineLevel="2" x14ac:dyDescent="0.2">
      <c r="A3737" s="31" t="s">
        <v>7418</v>
      </c>
      <c r="B3737" s="11" t="s">
        <v>2973</v>
      </c>
    </row>
    <row r="3738" spans="1:2" outlineLevel="2" x14ac:dyDescent="0.2">
      <c r="A3738" s="31"/>
      <c r="B3738" s="10" t="s">
        <v>1614</v>
      </c>
    </row>
    <row r="3739" spans="1:2" outlineLevel="2" x14ac:dyDescent="0.2">
      <c r="A3739" s="31"/>
      <c r="B3739" s="11" t="s">
        <v>1316</v>
      </c>
    </row>
    <row r="3740" spans="1:2" outlineLevel="2" x14ac:dyDescent="0.2">
      <c r="A3740" s="31"/>
      <c r="B3740" s="11" t="s">
        <v>1317</v>
      </c>
    </row>
    <row r="3741" spans="1:2" outlineLevel="2" x14ac:dyDescent="0.2">
      <c r="A3741" s="31"/>
      <c r="B3741" s="11" t="s">
        <v>1318</v>
      </c>
    </row>
    <row r="3742" spans="1:2" outlineLevel="2" x14ac:dyDescent="0.2">
      <c r="A3742" s="31"/>
      <c r="B3742" s="11" t="s">
        <v>1319</v>
      </c>
    </row>
    <row r="3743" spans="1:2" outlineLevel="2" x14ac:dyDescent="0.2">
      <c r="A3743" s="31"/>
      <c r="B3743" s="11" t="s">
        <v>1320</v>
      </c>
    </row>
    <row r="3744" spans="1:2" outlineLevel="2" x14ac:dyDescent="0.2">
      <c r="A3744" s="31"/>
      <c r="B3744" s="11" t="s">
        <v>1321</v>
      </c>
    </row>
    <row r="3745" spans="1:2" outlineLevel="2" x14ac:dyDescent="0.2">
      <c r="A3745" s="31"/>
      <c r="B3745" s="11" t="s">
        <v>2974</v>
      </c>
    </row>
    <row r="3746" spans="1:2" ht="25.5" outlineLevel="2" x14ac:dyDescent="0.2">
      <c r="A3746" s="31"/>
      <c r="B3746" s="11" t="s">
        <v>2975</v>
      </c>
    </row>
    <row r="3747" spans="1:2" ht="25.5" outlineLevel="2" x14ac:dyDescent="0.2">
      <c r="A3747" s="31"/>
      <c r="B3747" s="11" t="s">
        <v>1322</v>
      </c>
    </row>
    <row r="3748" spans="1:2" ht="13.5" outlineLevel="2" x14ac:dyDescent="0.2">
      <c r="A3748" s="31"/>
      <c r="B3748" s="15" t="s">
        <v>1615</v>
      </c>
    </row>
    <row r="3749" spans="1:2" ht="25.5" outlineLevel="2" x14ac:dyDescent="0.2">
      <c r="A3749" s="31"/>
      <c r="B3749" s="16" t="s">
        <v>2976</v>
      </c>
    </row>
    <row r="3750" spans="1:2" outlineLevel="2" x14ac:dyDescent="0.2">
      <c r="A3750" s="31"/>
      <c r="B3750" s="16" t="s">
        <v>2965</v>
      </c>
    </row>
    <row r="3751" spans="1:2" ht="25.5" outlineLevel="2" x14ac:dyDescent="0.2">
      <c r="A3751" s="31"/>
      <c r="B3751" s="16" t="s">
        <v>2977</v>
      </c>
    </row>
    <row r="3752" spans="1:2" outlineLevel="2" x14ac:dyDescent="0.2">
      <c r="A3752" s="31" t="s">
        <v>7419</v>
      </c>
      <c r="B3752" s="11" t="s">
        <v>2978</v>
      </c>
    </row>
    <row r="3753" spans="1:2" outlineLevel="2" x14ac:dyDescent="0.2">
      <c r="A3753" s="31"/>
      <c r="B3753" s="10" t="s">
        <v>1614</v>
      </c>
    </row>
    <row r="3754" spans="1:2" ht="25.5" outlineLevel="2" x14ac:dyDescent="0.2">
      <c r="A3754" s="31"/>
      <c r="B3754" s="11" t="s">
        <v>1323</v>
      </c>
    </row>
    <row r="3755" spans="1:2" ht="25.5" outlineLevel="2" x14ac:dyDescent="0.2">
      <c r="A3755" s="31"/>
      <c r="B3755" s="11" t="s">
        <v>1324</v>
      </c>
    </row>
    <row r="3756" spans="1:2" outlineLevel="2" x14ac:dyDescent="0.2">
      <c r="A3756" s="31"/>
      <c r="B3756" s="11" t="s">
        <v>1325</v>
      </c>
    </row>
    <row r="3757" spans="1:2" ht="25.5" outlineLevel="2" x14ac:dyDescent="0.2">
      <c r="A3757" s="31"/>
      <c r="B3757" s="11" t="s">
        <v>1326</v>
      </c>
    </row>
    <row r="3758" spans="1:2" ht="12.75" customHeight="1" outlineLevel="2" x14ac:dyDescent="0.2">
      <c r="A3758" s="31"/>
      <c r="B3758" s="14" t="s">
        <v>6087</v>
      </c>
    </row>
    <row r="3759" spans="1:2" outlineLevel="2" x14ac:dyDescent="0.2">
      <c r="A3759" s="31"/>
      <c r="B3759" s="11" t="s">
        <v>1327</v>
      </c>
    </row>
    <row r="3760" spans="1:2" ht="12.75" customHeight="1" outlineLevel="2" x14ac:dyDescent="0.2">
      <c r="A3760" s="31"/>
      <c r="B3760" s="14" t="s">
        <v>6088</v>
      </c>
    </row>
    <row r="3761" spans="1:2" ht="25.5" outlineLevel="2" x14ac:dyDescent="0.2">
      <c r="A3761" s="31"/>
      <c r="B3761" s="11" t="s">
        <v>1328</v>
      </c>
    </row>
    <row r="3762" spans="1:2" outlineLevel="2" x14ac:dyDescent="0.2">
      <c r="A3762" s="31"/>
      <c r="B3762" s="11" t="s">
        <v>1329</v>
      </c>
    </row>
    <row r="3763" spans="1:2" ht="13.5" outlineLevel="2" x14ac:dyDescent="0.2">
      <c r="A3763" s="31"/>
      <c r="B3763" s="15" t="s">
        <v>1615</v>
      </c>
    </row>
    <row r="3764" spans="1:2" ht="25.5" outlineLevel="2" x14ac:dyDescent="0.2">
      <c r="A3764" s="31"/>
      <c r="B3764" s="16" t="s">
        <v>2979</v>
      </c>
    </row>
    <row r="3765" spans="1:2" ht="25.5" outlineLevel="2" x14ac:dyDescent="0.2">
      <c r="A3765" s="31"/>
      <c r="B3765" s="16" t="s">
        <v>2980</v>
      </c>
    </row>
    <row r="3766" spans="1:2" outlineLevel="2" x14ac:dyDescent="0.2">
      <c r="A3766" s="31"/>
      <c r="B3766" s="16" t="s">
        <v>2695</v>
      </c>
    </row>
    <row r="3767" spans="1:2" outlineLevel="2" x14ac:dyDescent="0.2">
      <c r="A3767" s="31"/>
      <c r="B3767" s="16" t="s">
        <v>2970</v>
      </c>
    </row>
    <row r="3768" spans="1:2" ht="25.5" outlineLevel="2" x14ac:dyDescent="0.2">
      <c r="A3768" s="31"/>
      <c r="B3768" s="16" t="s">
        <v>2971</v>
      </c>
    </row>
    <row r="3769" spans="1:2" ht="25.5" outlineLevel="2" x14ac:dyDescent="0.2">
      <c r="A3769" s="31"/>
      <c r="B3769" s="16" t="s">
        <v>2981</v>
      </c>
    </row>
    <row r="3770" spans="1:2" outlineLevel="2" x14ac:dyDescent="0.2">
      <c r="A3770" s="31"/>
      <c r="B3770" s="16" t="s">
        <v>2982</v>
      </c>
    </row>
    <row r="3771" spans="1:2" outlineLevel="2" x14ac:dyDescent="0.2">
      <c r="A3771" s="31" t="s">
        <v>7420</v>
      </c>
      <c r="B3771" s="10" t="s">
        <v>28</v>
      </c>
    </row>
    <row r="3772" spans="1:2" outlineLevel="2" x14ac:dyDescent="0.2">
      <c r="A3772" s="31" t="s">
        <v>7421</v>
      </c>
      <c r="B3772" s="10" t="s">
        <v>2983</v>
      </c>
    </row>
    <row r="3773" spans="1:2" outlineLevel="2" x14ac:dyDescent="0.2">
      <c r="A3773" s="31" t="s">
        <v>7422</v>
      </c>
      <c r="B3773" s="11" t="s">
        <v>2984</v>
      </c>
    </row>
    <row r="3774" spans="1:2" outlineLevel="2" x14ac:dyDescent="0.2">
      <c r="A3774" s="31"/>
      <c r="B3774" s="10" t="s">
        <v>1614</v>
      </c>
    </row>
    <row r="3775" spans="1:2" ht="25.5" outlineLevel="2" x14ac:dyDescent="0.2">
      <c r="A3775" s="31"/>
      <c r="B3775" s="11" t="s">
        <v>2985</v>
      </c>
    </row>
    <row r="3776" spans="1:2" outlineLevel="2" x14ac:dyDescent="0.2">
      <c r="A3776" s="31"/>
      <c r="B3776" s="11" t="s">
        <v>1330</v>
      </c>
    </row>
    <row r="3777" spans="1:2" outlineLevel="2" x14ac:dyDescent="0.2">
      <c r="A3777" s="31"/>
      <c r="B3777" s="11" t="s">
        <v>1331</v>
      </c>
    </row>
    <row r="3778" spans="1:2" ht="25.5" outlineLevel="2" x14ac:dyDescent="0.2">
      <c r="A3778" s="31"/>
      <c r="B3778" s="11" t="s">
        <v>1332</v>
      </c>
    </row>
    <row r="3779" spans="1:2" ht="25.5" outlineLevel="2" x14ac:dyDescent="0.2">
      <c r="A3779" s="31"/>
      <c r="B3779" s="11" t="s">
        <v>1333</v>
      </c>
    </row>
    <row r="3780" spans="1:2" ht="13.5" outlineLevel="2" x14ac:dyDescent="0.2">
      <c r="A3780" s="31"/>
      <c r="B3780" s="15" t="s">
        <v>1615</v>
      </c>
    </row>
    <row r="3781" spans="1:2" outlineLevel="2" x14ac:dyDescent="0.2">
      <c r="A3781" s="31"/>
      <c r="B3781" s="16" t="s">
        <v>2986</v>
      </c>
    </row>
    <row r="3782" spans="1:2" ht="25.5" outlineLevel="2" x14ac:dyDescent="0.2">
      <c r="A3782" s="31"/>
      <c r="B3782" s="16" t="s">
        <v>2963</v>
      </c>
    </row>
    <row r="3783" spans="1:2" outlineLevel="2" x14ac:dyDescent="0.2">
      <c r="A3783" s="31"/>
      <c r="B3783" s="16" t="s">
        <v>2987</v>
      </c>
    </row>
    <row r="3784" spans="1:2" ht="25.5" outlineLevel="2" x14ac:dyDescent="0.2">
      <c r="A3784" s="31"/>
      <c r="B3784" s="16" t="s">
        <v>2988</v>
      </c>
    </row>
    <row r="3785" spans="1:2" ht="25.5" outlineLevel="2" x14ac:dyDescent="0.2">
      <c r="A3785" s="31"/>
      <c r="B3785" s="16" t="s">
        <v>2989</v>
      </c>
    </row>
    <row r="3786" spans="1:2" ht="25.5" outlineLevel="2" x14ac:dyDescent="0.2">
      <c r="A3786" s="31"/>
      <c r="B3786" s="16" t="s">
        <v>6089</v>
      </c>
    </row>
    <row r="3787" spans="1:2" outlineLevel="2" x14ac:dyDescent="0.2">
      <c r="A3787" s="31" t="s">
        <v>7423</v>
      </c>
      <c r="B3787" s="11" t="s">
        <v>2990</v>
      </c>
    </row>
    <row r="3788" spans="1:2" outlineLevel="2" x14ac:dyDescent="0.2">
      <c r="A3788" s="31"/>
      <c r="B3788" s="10" t="s">
        <v>1614</v>
      </c>
    </row>
    <row r="3789" spans="1:2" outlineLevel="2" x14ac:dyDescent="0.2">
      <c r="A3789" s="31"/>
      <c r="B3789" s="11" t="s">
        <v>1334</v>
      </c>
    </row>
    <row r="3790" spans="1:2" ht="25.5" outlineLevel="2" x14ac:dyDescent="0.2">
      <c r="A3790" s="31"/>
      <c r="B3790" s="11" t="s">
        <v>2991</v>
      </c>
    </row>
    <row r="3791" spans="1:2" ht="25.5" outlineLevel="2" x14ac:dyDescent="0.2">
      <c r="A3791" s="31"/>
      <c r="B3791" s="11" t="s">
        <v>2992</v>
      </c>
    </row>
    <row r="3792" spans="1:2" outlineLevel="2" x14ac:dyDescent="0.2">
      <c r="A3792" s="31"/>
      <c r="B3792" s="11" t="s">
        <v>1335</v>
      </c>
    </row>
    <row r="3793" spans="1:2" ht="25.5" outlineLevel="2" x14ac:dyDescent="0.2">
      <c r="A3793" s="31"/>
      <c r="B3793" s="11" t="s">
        <v>1336</v>
      </c>
    </row>
    <row r="3794" spans="1:2" outlineLevel="2" x14ac:dyDescent="0.2">
      <c r="A3794" s="31"/>
      <c r="B3794" s="11" t="s">
        <v>1337</v>
      </c>
    </row>
    <row r="3795" spans="1:2" ht="13.5" outlineLevel="2" x14ac:dyDescent="0.2">
      <c r="A3795" s="31"/>
      <c r="B3795" s="15" t="s">
        <v>1615</v>
      </c>
    </row>
    <row r="3796" spans="1:2" outlineLevel="2" x14ac:dyDescent="0.2">
      <c r="A3796" s="31"/>
      <c r="B3796" s="16" t="s">
        <v>2986</v>
      </c>
    </row>
    <row r="3797" spans="1:2" ht="25.5" outlineLevel="2" x14ac:dyDescent="0.2">
      <c r="A3797" s="31"/>
      <c r="B3797" s="16" t="s">
        <v>2993</v>
      </c>
    </row>
    <row r="3798" spans="1:2" ht="12.75" customHeight="1" outlineLevel="2" x14ac:dyDescent="0.2">
      <c r="A3798" s="31" t="s">
        <v>7424</v>
      </c>
      <c r="B3798" s="10" t="s">
        <v>2994</v>
      </c>
    </row>
    <row r="3799" spans="1:2" outlineLevel="2" x14ac:dyDescent="0.2">
      <c r="A3799" s="31" t="s">
        <v>7425</v>
      </c>
      <c r="B3799" s="11" t="s">
        <v>2995</v>
      </c>
    </row>
    <row r="3800" spans="1:2" outlineLevel="2" x14ac:dyDescent="0.2">
      <c r="A3800" s="31"/>
      <c r="B3800" s="10" t="s">
        <v>1614</v>
      </c>
    </row>
    <row r="3801" spans="1:2" outlineLevel="2" x14ac:dyDescent="0.2">
      <c r="A3801" s="31"/>
      <c r="B3801" s="11" t="s">
        <v>1338</v>
      </c>
    </row>
    <row r="3802" spans="1:2" outlineLevel="2" x14ac:dyDescent="0.2">
      <c r="A3802" s="31"/>
      <c r="B3802" s="11" t="s">
        <v>1339</v>
      </c>
    </row>
    <row r="3803" spans="1:2" outlineLevel="2" x14ac:dyDescent="0.2">
      <c r="A3803" s="31"/>
      <c r="B3803" s="11" t="s">
        <v>1340</v>
      </c>
    </row>
    <row r="3804" spans="1:2" outlineLevel="2" x14ac:dyDescent="0.2">
      <c r="A3804" s="31"/>
      <c r="B3804" s="11" t="s">
        <v>2996</v>
      </c>
    </row>
    <row r="3805" spans="1:2" ht="13.5" outlineLevel="2" x14ac:dyDescent="0.2">
      <c r="A3805" s="31"/>
      <c r="B3805" s="15" t="s">
        <v>1615</v>
      </c>
    </row>
    <row r="3806" spans="1:2" outlineLevel="2" x14ac:dyDescent="0.2">
      <c r="A3806" s="31"/>
      <c r="B3806" s="16" t="s">
        <v>2986</v>
      </c>
    </row>
    <row r="3807" spans="1:2" outlineLevel="2" x14ac:dyDescent="0.2">
      <c r="A3807" s="31"/>
      <c r="B3807" s="16" t="s">
        <v>2695</v>
      </c>
    </row>
    <row r="3808" spans="1:2" ht="38.25" outlineLevel="2" x14ac:dyDescent="0.2">
      <c r="A3808" s="31"/>
      <c r="B3808" s="16" t="s">
        <v>2997</v>
      </c>
    </row>
    <row r="3809" spans="1:2" ht="38.25" outlineLevel="2" x14ac:dyDescent="0.2">
      <c r="A3809" s="31"/>
      <c r="B3809" s="16" t="s">
        <v>2998</v>
      </c>
    </row>
    <row r="3810" spans="1:2" ht="38.25" outlineLevel="2" x14ac:dyDescent="0.2">
      <c r="A3810" s="31"/>
      <c r="B3810" s="16" t="s">
        <v>2999</v>
      </c>
    </row>
    <row r="3811" spans="1:2" ht="25.5" outlineLevel="2" x14ac:dyDescent="0.2">
      <c r="A3811" s="31" t="s">
        <v>7426</v>
      </c>
      <c r="B3811" s="11" t="s">
        <v>3000</v>
      </c>
    </row>
    <row r="3812" spans="1:2" outlineLevel="2" x14ac:dyDescent="0.2">
      <c r="A3812" s="31"/>
      <c r="B3812" s="10" t="s">
        <v>1614</v>
      </c>
    </row>
    <row r="3813" spans="1:2" ht="38.25" outlineLevel="2" x14ac:dyDescent="0.2">
      <c r="A3813" s="31"/>
      <c r="B3813" s="11" t="s">
        <v>3001</v>
      </c>
    </row>
    <row r="3814" spans="1:2" ht="38.25" outlineLevel="2" x14ac:dyDescent="0.2">
      <c r="A3814" s="31"/>
      <c r="B3814" s="11" t="s">
        <v>3002</v>
      </c>
    </row>
    <row r="3815" spans="1:2" ht="25.5" customHeight="1" outlineLevel="2" x14ac:dyDescent="0.2">
      <c r="A3815" s="31"/>
      <c r="B3815" s="11" t="s">
        <v>3003</v>
      </c>
    </row>
    <row r="3816" spans="1:2" outlineLevel="2" x14ac:dyDescent="0.2">
      <c r="A3816" s="31"/>
      <c r="B3816" s="11" t="s">
        <v>3004</v>
      </c>
    </row>
    <row r="3817" spans="1:2" outlineLevel="2" x14ac:dyDescent="0.2">
      <c r="A3817" s="31"/>
      <c r="B3817" s="11" t="s">
        <v>1341</v>
      </c>
    </row>
    <row r="3818" spans="1:2" ht="25.5" outlineLevel="2" x14ac:dyDescent="0.2">
      <c r="A3818" s="31"/>
      <c r="B3818" s="11" t="s">
        <v>1342</v>
      </c>
    </row>
    <row r="3819" spans="1:2" ht="25.5" outlineLevel="2" x14ac:dyDescent="0.2">
      <c r="A3819" s="31"/>
      <c r="B3819" s="11" t="s">
        <v>1343</v>
      </c>
    </row>
    <row r="3820" spans="1:2" ht="13.5" outlineLevel="2" x14ac:dyDescent="0.2">
      <c r="A3820" s="31"/>
      <c r="B3820" s="15" t="s">
        <v>1615</v>
      </c>
    </row>
    <row r="3821" spans="1:2" outlineLevel="2" x14ac:dyDescent="0.2">
      <c r="A3821" s="31"/>
      <c r="B3821" s="16" t="s">
        <v>2986</v>
      </c>
    </row>
    <row r="3822" spans="1:2" ht="25.5" outlineLevel="2" x14ac:dyDescent="0.2">
      <c r="A3822" s="31"/>
      <c r="B3822" s="16" t="s">
        <v>3005</v>
      </c>
    </row>
    <row r="3823" spans="1:2" outlineLevel="2" x14ac:dyDescent="0.2">
      <c r="A3823" s="31"/>
      <c r="B3823" s="16" t="s">
        <v>2695</v>
      </c>
    </row>
    <row r="3824" spans="1:2" ht="25.5" outlineLevel="2" x14ac:dyDescent="0.2">
      <c r="A3824" s="31"/>
      <c r="B3824" s="16" t="s">
        <v>3006</v>
      </c>
    </row>
    <row r="3825" spans="1:2" ht="25.5" outlineLevel="2" x14ac:dyDescent="0.2">
      <c r="A3825" s="31"/>
      <c r="B3825" s="16" t="s">
        <v>3007</v>
      </c>
    </row>
    <row r="3826" spans="1:2" outlineLevel="2" x14ac:dyDescent="0.2">
      <c r="A3826" s="31" t="s">
        <v>7427</v>
      </c>
      <c r="B3826" s="10" t="s">
        <v>135</v>
      </c>
    </row>
    <row r="3827" spans="1:2" outlineLevel="2" x14ac:dyDescent="0.2">
      <c r="A3827" s="31" t="s">
        <v>7428</v>
      </c>
      <c r="B3827" s="10" t="s">
        <v>3008</v>
      </c>
    </row>
    <row r="3828" spans="1:2" outlineLevel="2" x14ac:dyDescent="0.2">
      <c r="A3828" s="31" t="s">
        <v>7429</v>
      </c>
      <c r="B3828" s="11" t="s">
        <v>3008</v>
      </c>
    </row>
    <row r="3829" spans="1:2" outlineLevel="2" x14ac:dyDescent="0.2">
      <c r="A3829" s="31"/>
      <c r="B3829" s="10" t="s">
        <v>1614</v>
      </c>
    </row>
    <row r="3830" spans="1:2" outlineLevel="2" x14ac:dyDescent="0.2">
      <c r="A3830" s="31"/>
      <c r="B3830" s="11" t="s">
        <v>1344</v>
      </c>
    </row>
    <row r="3831" spans="1:2" outlineLevel="2" x14ac:dyDescent="0.2">
      <c r="A3831" s="31"/>
      <c r="B3831" s="14" t="s">
        <v>6090</v>
      </c>
    </row>
    <row r="3832" spans="1:2" outlineLevel="2" x14ac:dyDescent="0.2">
      <c r="A3832" s="31"/>
      <c r="B3832" s="11" t="s">
        <v>1345</v>
      </c>
    </row>
    <row r="3833" spans="1:2" ht="13.5" outlineLevel="2" x14ac:dyDescent="0.2">
      <c r="A3833" s="31"/>
      <c r="B3833" s="15" t="s">
        <v>1615</v>
      </c>
    </row>
    <row r="3834" spans="1:2" outlineLevel="2" x14ac:dyDescent="0.2">
      <c r="A3834" s="31"/>
      <c r="B3834" s="16" t="s">
        <v>3009</v>
      </c>
    </row>
    <row r="3835" spans="1:2" outlineLevel="2" x14ac:dyDescent="0.2">
      <c r="A3835" s="31"/>
      <c r="B3835" s="16" t="s">
        <v>3010</v>
      </c>
    </row>
    <row r="3836" spans="1:2" outlineLevel="2" x14ac:dyDescent="0.2">
      <c r="A3836" s="31"/>
      <c r="B3836" s="16" t="s">
        <v>3011</v>
      </c>
    </row>
    <row r="3837" spans="1:2" ht="25.5" outlineLevel="2" x14ac:dyDescent="0.2">
      <c r="A3837" s="31" t="s">
        <v>7430</v>
      </c>
      <c r="B3837" s="10" t="s">
        <v>3012</v>
      </c>
    </row>
    <row r="3838" spans="1:2" outlineLevel="2" x14ac:dyDescent="0.2">
      <c r="A3838" s="31" t="s">
        <v>7431</v>
      </c>
      <c r="B3838" s="24" t="s">
        <v>6091</v>
      </c>
    </row>
    <row r="3839" spans="1:2" ht="15.75" customHeight="1" outlineLevel="2" x14ac:dyDescent="0.2">
      <c r="A3839" s="31" t="s">
        <v>6092</v>
      </c>
      <c r="B3839" s="11" t="s">
        <v>6093</v>
      </c>
    </row>
    <row r="3840" spans="1:2" ht="133.5" customHeight="1" outlineLevel="2" x14ac:dyDescent="0.2">
      <c r="A3840" s="31"/>
      <c r="B3840" s="10" t="s">
        <v>6094</v>
      </c>
    </row>
    <row r="3841" spans="1:2" ht="153" outlineLevel="2" x14ac:dyDescent="0.2">
      <c r="A3841" s="31"/>
      <c r="B3841" s="16" t="s">
        <v>6095</v>
      </c>
    </row>
    <row r="3842" spans="1:2" outlineLevel="2" x14ac:dyDescent="0.2">
      <c r="A3842" s="31"/>
      <c r="B3842" s="24"/>
    </row>
    <row r="3843" spans="1:2" ht="24.75" customHeight="1" outlineLevel="2" x14ac:dyDescent="0.2">
      <c r="A3843" s="31" t="s">
        <v>6096</v>
      </c>
      <c r="B3843" s="11" t="s">
        <v>6097</v>
      </c>
    </row>
    <row r="3844" spans="1:2" ht="186.75" customHeight="1" outlineLevel="2" x14ac:dyDescent="0.2">
      <c r="A3844" s="31"/>
      <c r="B3844" s="10" t="s">
        <v>6098</v>
      </c>
    </row>
    <row r="3845" spans="1:2" ht="200.1" customHeight="1" outlineLevel="2" x14ac:dyDescent="0.2">
      <c r="A3845" s="31"/>
      <c r="B3845" s="16" t="s">
        <v>6099</v>
      </c>
    </row>
    <row r="3846" spans="1:2" ht="24.75" customHeight="1" outlineLevel="2" x14ac:dyDescent="0.2">
      <c r="A3846" s="31"/>
      <c r="B3846" s="11"/>
    </row>
    <row r="3847" spans="1:2" ht="24.75" customHeight="1" outlineLevel="2" x14ac:dyDescent="0.2">
      <c r="A3847" s="31"/>
      <c r="B3847" s="11"/>
    </row>
    <row r="3848" spans="1:2" ht="24.75" customHeight="1" outlineLevel="2" x14ac:dyDescent="0.2">
      <c r="A3848" s="31"/>
      <c r="B3848" s="11"/>
    </row>
    <row r="3849" spans="1:2" ht="24.75" customHeight="1" outlineLevel="2" x14ac:dyDescent="0.2">
      <c r="A3849" s="31"/>
      <c r="B3849" s="11"/>
    </row>
    <row r="3850" spans="1:2" ht="24.75" customHeight="1" outlineLevel="2" x14ac:dyDescent="0.2">
      <c r="A3850" s="31"/>
      <c r="B3850" s="11"/>
    </row>
    <row r="3851" spans="1:2" ht="24.75" customHeight="1" outlineLevel="2" x14ac:dyDescent="0.2">
      <c r="A3851" s="31"/>
      <c r="B3851" s="11"/>
    </row>
    <row r="3852" spans="1:2" ht="24.75" customHeight="1" outlineLevel="2" x14ac:dyDescent="0.2">
      <c r="A3852" s="31"/>
      <c r="B3852" s="11"/>
    </row>
    <row r="3853" spans="1:2" ht="24.75" customHeight="1" outlineLevel="2" x14ac:dyDescent="0.2">
      <c r="A3853" s="31"/>
      <c r="B3853" s="11"/>
    </row>
    <row r="3854" spans="1:2" ht="24.75" customHeight="1" outlineLevel="2" x14ac:dyDescent="0.2">
      <c r="A3854" s="31"/>
      <c r="B3854" s="11"/>
    </row>
    <row r="3855" spans="1:2" ht="24.75" customHeight="1" outlineLevel="2" x14ac:dyDescent="0.2">
      <c r="A3855" s="31"/>
      <c r="B3855" s="11"/>
    </row>
    <row r="3856" spans="1:2" ht="24.75" customHeight="1" outlineLevel="2" x14ac:dyDescent="0.2">
      <c r="A3856" s="31"/>
      <c r="B3856" s="11"/>
    </row>
    <row r="3857" spans="1:2" outlineLevel="2" x14ac:dyDescent="0.2">
      <c r="A3857" s="31"/>
      <c r="B3857" s="11"/>
    </row>
    <row r="3858" spans="1:2" ht="25.5" outlineLevel="2" x14ac:dyDescent="0.2">
      <c r="A3858" s="31" t="s">
        <v>7432</v>
      </c>
      <c r="B3858" s="10" t="s">
        <v>3013</v>
      </c>
    </row>
    <row r="3859" spans="1:2" ht="25.5" outlineLevel="2" x14ac:dyDescent="0.2">
      <c r="A3859" s="31" t="s">
        <v>7433</v>
      </c>
      <c r="B3859" s="11" t="s">
        <v>3013</v>
      </c>
    </row>
    <row r="3860" spans="1:2" outlineLevel="2" x14ac:dyDescent="0.2">
      <c r="A3860" s="31"/>
      <c r="B3860" s="10" t="s">
        <v>1614</v>
      </c>
    </row>
    <row r="3861" spans="1:2" outlineLevel="2" x14ac:dyDescent="0.2">
      <c r="A3861" s="31"/>
      <c r="B3861" s="11" t="s">
        <v>1346</v>
      </c>
    </row>
    <row r="3862" spans="1:2" outlineLevel="2" x14ac:dyDescent="0.2">
      <c r="A3862" s="31"/>
      <c r="B3862" s="11" t="s">
        <v>1347</v>
      </c>
    </row>
    <row r="3863" spans="1:2" outlineLevel="2" x14ac:dyDescent="0.2">
      <c r="A3863" s="31"/>
      <c r="B3863" s="14" t="s">
        <v>6100</v>
      </c>
    </row>
    <row r="3864" spans="1:2" ht="25.5" outlineLevel="2" x14ac:dyDescent="0.2">
      <c r="A3864" s="31"/>
      <c r="B3864" s="14" t="s">
        <v>6101</v>
      </c>
    </row>
    <row r="3865" spans="1:2" ht="25.5" outlineLevel="2" x14ac:dyDescent="0.2">
      <c r="A3865" s="31"/>
      <c r="B3865" s="14" t="s">
        <v>6102</v>
      </c>
    </row>
    <row r="3866" spans="1:2" ht="25.5" outlineLevel="2" x14ac:dyDescent="0.2">
      <c r="A3866" s="31"/>
      <c r="B3866" s="14" t="s">
        <v>6103</v>
      </c>
    </row>
    <row r="3867" spans="1:2" outlineLevel="2" x14ac:dyDescent="0.2">
      <c r="A3867" s="31"/>
      <c r="B3867" s="14" t="s">
        <v>6104</v>
      </c>
    </row>
    <row r="3868" spans="1:2" outlineLevel="2" x14ac:dyDescent="0.2">
      <c r="A3868" s="31"/>
      <c r="B3868" s="11" t="s">
        <v>1348</v>
      </c>
    </row>
    <row r="3869" spans="1:2" ht="25.5" customHeight="1" outlineLevel="2" x14ac:dyDescent="0.2">
      <c r="A3869" s="31"/>
      <c r="B3869" s="14" t="s">
        <v>6105</v>
      </c>
    </row>
    <row r="3870" spans="1:2" ht="25.5" outlineLevel="2" x14ac:dyDescent="0.2">
      <c r="A3870" s="31"/>
      <c r="B3870" s="14" t="s">
        <v>6106</v>
      </c>
    </row>
    <row r="3871" spans="1:2" ht="25.5" outlineLevel="2" x14ac:dyDescent="0.2">
      <c r="A3871" s="31"/>
      <c r="B3871" s="11" t="s">
        <v>3014</v>
      </c>
    </row>
    <row r="3872" spans="1:2" ht="25.5" outlineLevel="2" x14ac:dyDescent="0.2">
      <c r="A3872" s="31"/>
      <c r="B3872" s="11" t="s">
        <v>3015</v>
      </c>
    </row>
    <row r="3873" spans="1:2" ht="25.5" outlineLevel="2" x14ac:dyDescent="0.2">
      <c r="A3873" s="31"/>
      <c r="B3873" s="14" t="s">
        <v>6107</v>
      </c>
    </row>
    <row r="3874" spans="1:2" outlineLevel="2" x14ac:dyDescent="0.2">
      <c r="A3874" s="31"/>
      <c r="B3874" s="11" t="s">
        <v>1349</v>
      </c>
    </row>
    <row r="3875" spans="1:2" outlineLevel="2" x14ac:dyDescent="0.2">
      <c r="A3875" s="31"/>
      <c r="B3875" s="14" t="s">
        <v>6108</v>
      </c>
    </row>
    <row r="3876" spans="1:2" outlineLevel="2" x14ac:dyDescent="0.2">
      <c r="A3876" s="31"/>
      <c r="B3876" s="14" t="s">
        <v>6109</v>
      </c>
    </row>
    <row r="3877" spans="1:2" outlineLevel="2" x14ac:dyDescent="0.2">
      <c r="A3877" s="31"/>
      <c r="B3877" s="14" t="s">
        <v>6110</v>
      </c>
    </row>
    <row r="3878" spans="1:2" outlineLevel="2" x14ac:dyDescent="0.2">
      <c r="A3878" s="31"/>
      <c r="B3878" s="14" t="s">
        <v>6111</v>
      </c>
    </row>
    <row r="3879" spans="1:2" outlineLevel="2" x14ac:dyDescent="0.2">
      <c r="A3879" s="31"/>
      <c r="B3879" s="14" t="s">
        <v>6112</v>
      </c>
    </row>
    <row r="3880" spans="1:2" outlineLevel="2" x14ac:dyDescent="0.2">
      <c r="A3880" s="31"/>
      <c r="B3880" s="14" t="s">
        <v>6113</v>
      </c>
    </row>
    <row r="3881" spans="1:2" outlineLevel="2" x14ac:dyDescent="0.2">
      <c r="A3881" s="31"/>
      <c r="B3881" s="14" t="s">
        <v>6114</v>
      </c>
    </row>
    <row r="3882" spans="1:2" ht="25.5" outlineLevel="2" x14ac:dyDescent="0.2">
      <c r="A3882" s="31"/>
      <c r="B3882" s="11" t="s">
        <v>1350</v>
      </c>
    </row>
    <row r="3883" spans="1:2" ht="25.5" outlineLevel="2" x14ac:dyDescent="0.2">
      <c r="A3883" s="31"/>
      <c r="B3883" s="11" t="s">
        <v>1351</v>
      </c>
    </row>
    <row r="3884" spans="1:2" ht="25.5" outlineLevel="2" x14ac:dyDescent="0.2">
      <c r="A3884" s="31"/>
      <c r="B3884" s="11" t="s">
        <v>1352</v>
      </c>
    </row>
    <row r="3885" spans="1:2" ht="13.5" outlineLevel="2" x14ac:dyDescent="0.2">
      <c r="A3885" s="31"/>
      <c r="B3885" s="15" t="s">
        <v>1615</v>
      </c>
    </row>
    <row r="3886" spans="1:2" ht="25.5" outlineLevel="2" x14ac:dyDescent="0.2">
      <c r="A3886" s="31"/>
      <c r="B3886" s="16" t="s">
        <v>3016</v>
      </c>
    </row>
    <row r="3887" spans="1:2" ht="25.5" outlineLevel="2" x14ac:dyDescent="0.2">
      <c r="A3887" s="31"/>
      <c r="B3887" s="16" t="s">
        <v>3017</v>
      </c>
    </row>
    <row r="3888" spans="1:2" ht="25.5" customHeight="1" outlineLevel="2" x14ac:dyDescent="0.2">
      <c r="A3888" s="31"/>
      <c r="B3888" s="16" t="s">
        <v>3018</v>
      </c>
    </row>
    <row r="3889" spans="1:2" ht="25.5" outlineLevel="2" x14ac:dyDescent="0.2">
      <c r="A3889" s="31" t="s">
        <v>7434</v>
      </c>
      <c r="B3889" s="10" t="s">
        <v>3019</v>
      </c>
    </row>
    <row r="3890" spans="1:2" ht="25.5" outlineLevel="2" x14ac:dyDescent="0.2">
      <c r="A3890" s="31" t="s">
        <v>7435</v>
      </c>
      <c r="B3890" s="11" t="s">
        <v>3019</v>
      </c>
    </row>
    <row r="3891" spans="1:2" outlineLevel="2" x14ac:dyDescent="0.2">
      <c r="A3891" s="31"/>
      <c r="B3891" s="10" t="s">
        <v>1614</v>
      </c>
    </row>
    <row r="3892" spans="1:2" outlineLevel="2" x14ac:dyDescent="0.2">
      <c r="A3892" s="31"/>
      <c r="B3892" s="11" t="s">
        <v>1353</v>
      </c>
    </row>
    <row r="3893" spans="1:2" ht="38.25" outlineLevel="2" x14ac:dyDescent="0.2">
      <c r="A3893" s="31"/>
      <c r="B3893" s="14" t="s">
        <v>6115</v>
      </c>
    </row>
    <row r="3894" spans="1:2" ht="51" outlineLevel="2" x14ac:dyDescent="0.2">
      <c r="A3894" s="31"/>
      <c r="B3894" s="14" t="s">
        <v>6116</v>
      </c>
    </row>
    <row r="3895" spans="1:2" outlineLevel="2" x14ac:dyDescent="0.2">
      <c r="A3895" s="31"/>
      <c r="B3895" s="14" t="s">
        <v>6117</v>
      </c>
    </row>
    <row r="3896" spans="1:2" outlineLevel="2" x14ac:dyDescent="0.2">
      <c r="A3896" s="31"/>
      <c r="B3896" s="14" t="s">
        <v>6118</v>
      </c>
    </row>
    <row r="3897" spans="1:2" outlineLevel="2" x14ac:dyDescent="0.2">
      <c r="A3897" s="31"/>
      <c r="B3897" s="14" t="s">
        <v>6119</v>
      </c>
    </row>
    <row r="3898" spans="1:2" outlineLevel="2" x14ac:dyDescent="0.2">
      <c r="A3898" s="31"/>
      <c r="B3898" s="14" t="s">
        <v>6120</v>
      </c>
    </row>
    <row r="3899" spans="1:2" ht="25.5" outlineLevel="2" x14ac:dyDescent="0.2">
      <c r="A3899" s="31"/>
      <c r="B3899" s="14" t="s">
        <v>6121</v>
      </c>
    </row>
    <row r="3900" spans="1:2" outlineLevel="2" x14ac:dyDescent="0.2">
      <c r="A3900" s="31"/>
      <c r="B3900" s="11" t="s">
        <v>1354</v>
      </c>
    </row>
    <row r="3901" spans="1:2" ht="25.5" outlineLevel="2" x14ac:dyDescent="0.2">
      <c r="A3901" s="31"/>
      <c r="B3901" s="14" t="s">
        <v>6122</v>
      </c>
    </row>
    <row r="3902" spans="1:2" outlineLevel="2" x14ac:dyDescent="0.2">
      <c r="A3902" s="31"/>
      <c r="B3902" s="11" t="s">
        <v>1355</v>
      </c>
    </row>
    <row r="3903" spans="1:2" outlineLevel="2" x14ac:dyDescent="0.2">
      <c r="A3903" s="31"/>
      <c r="B3903" s="11" t="s">
        <v>1356</v>
      </c>
    </row>
    <row r="3904" spans="1:2" ht="25.5" outlineLevel="2" x14ac:dyDescent="0.2">
      <c r="A3904" s="31"/>
      <c r="B3904" s="14" t="s">
        <v>6123</v>
      </c>
    </row>
    <row r="3905" spans="1:2" ht="25.5" outlineLevel="2" x14ac:dyDescent="0.2">
      <c r="A3905" s="31"/>
      <c r="B3905" s="14" t="s">
        <v>6124</v>
      </c>
    </row>
    <row r="3906" spans="1:2" outlineLevel="2" x14ac:dyDescent="0.2">
      <c r="A3906" s="31"/>
      <c r="B3906" s="11" t="s">
        <v>1357</v>
      </c>
    </row>
    <row r="3907" spans="1:2" outlineLevel="2" x14ac:dyDescent="0.2">
      <c r="A3907" s="31"/>
      <c r="B3907" s="14" t="s">
        <v>6125</v>
      </c>
    </row>
    <row r="3908" spans="1:2" outlineLevel="2" x14ac:dyDescent="0.2">
      <c r="A3908" s="31"/>
      <c r="B3908" s="14" t="s">
        <v>6126</v>
      </c>
    </row>
    <row r="3909" spans="1:2" outlineLevel="2" x14ac:dyDescent="0.2">
      <c r="A3909" s="31"/>
      <c r="B3909" s="14" t="s">
        <v>6127</v>
      </c>
    </row>
    <row r="3910" spans="1:2" ht="25.5" outlineLevel="2" x14ac:dyDescent="0.2">
      <c r="A3910" s="31"/>
      <c r="B3910" s="11" t="s">
        <v>1358</v>
      </c>
    </row>
    <row r="3911" spans="1:2" ht="25.5" outlineLevel="2" x14ac:dyDescent="0.2">
      <c r="A3911" s="31"/>
      <c r="B3911" s="11" t="s">
        <v>1359</v>
      </c>
    </row>
    <row r="3912" spans="1:2" outlineLevel="2" x14ac:dyDescent="0.2">
      <c r="A3912" s="31"/>
      <c r="B3912" s="11" t="s">
        <v>1360</v>
      </c>
    </row>
    <row r="3913" spans="1:2" outlineLevel="2" x14ac:dyDescent="0.2">
      <c r="A3913" s="31"/>
      <c r="B3913" s="14" t="s">
        <v>6128</v>
      </c>
    </row>
    <row r="3914" spans="1:2" outlineLevel="2" x14ac:dyDescent="0.2">
      <c r="A3914" s="31"/>
      <c r="B3914" s="14" t="s">
        <v>6129</v>
      </c>
    </row>
    <row r="3915" spans="1:2" ht="13.5" outlineLevel="2" x14ac:dyDescent="0.2">
      <c r="A3915" s="31"/>
      <c r="B3915" s="15" t="s">
        <v>1615</v>
      </c>
    </row>
    <row r="3916" spans="1:2" ht="25.5" outlineLevel="2" x14ac:dyDescent="0.2">
      <c r="A3916" s="31"/>
      <c r="B3916" s="16" t="s">
        <v>3020</v>
      </c>
    </row>
    <row r="3917" spans="1:2" outlineLevel="2" x14ac:dyDescent="0.2">
      <c r="A3917" s="31"/>
      <c r="B3917" s="16" t="s">
        <v>3021</v>
      </c>
    </row>
    <row r="3918" spans="1:2" ht="12.75" customHeight="1" outlineLevel="2" x14ac:dyDescent="0.2">
      <c r="A3918" s="31"/>
      <c r="B3918" s="16" t="s">
        <v>3022</v>
      </c>
    </row>
    <row r="3919" spans="1:2" outlineLevel="2" x14ac:dyDescent="0.2">
      <c r="A3919" s="31"/>
      <c r="B3919" s="16" t="s">
        <v>3023</v>
      </c>
    </row>
    <row r="3920" spans="1:2" ht="25.5" outlineLevel="2" x14ac:dyDescent="0.2">
      <c r="A3920" s="31"/>
      <c r="B3920" s="16" t="s">
        <v>3024</v>
      </c>
    </row>
    <row r="3921" spans="1:2" outlineLevel="2" x14ac:dyDescent="0.2">
      <c r="A3921" s="31"/>
      <c r="B3921" s="16" t="s">
        <v>3025</v>
      </c>
    </row>
    <row r="3922" spans="1:2" outlineLevel="2" x14ac:dyDescent="0.2">
      <c r="A3922" s="31" t="s">
        <v>7436</v>
      </c>
      <c r="B3922" s="10" t="s">
        <v>3026</v>
      </c>
    </row>
    <row r="3923" spans="1:2" outlineLevel="2" x14ac:dyDescent="0.2">
      <c r="A3923" s="31" t="s">
        <v>7437</v>
      </c>
      <c r="B3923" s="11" t="s">
        <v>3026</v>
      </c>
    </row>
    <row r="3924" spans="1:2" outlineLevel="2" x14ac:dyDescent="0.2">
      <c r="A3924" s="31"/>
      <c r="B3924" s="10" t="s">
        <v>1614</v>
      </c>
    </row>
    <row r="3925" spans="1:2" outlineLevel="2" x14ac:dyDescent="0.2">
      <c r="A3925" s="31"/>
      <c r="B3925" s="11" t="s">
        <v>1361</v>
      </c>
    </row>
    <row r="3926" spans="1:2" outlineLevel="2" x14ac:dyDescent="0.2">
      <c r="A3926" s="31"/>
      <c r="B3926" s="11" t="s">
        <v>1362</v>
      </c>
    </row>
    <row r="3927" spans="1:2" outlineLevel="2" x14ac:dyDescent="0.2">
      <c r="A3927" s="31"/>
      <c r="B3927" s="11" t="s">
        <v>1363</v>
      </c>
    </row>
    <row r="3928" spans="1:2" ht="13.5" outlineLevel="2" x14ac:dyDescent="0.2">
      <c r="A3928" s="31"/>
      <c r="B3928" s="15" t="s">
        <v>1615</v>
      </c>
    </row>
    <row r="3929" spans="1:2" outlineLevel="2" x14ac:dyDescent="0.2">
      <c r="A3929" s="31"/>
      <c r="B3929" s="16" t="s">
        <v>3025</v>
      </c>
    </row>
    <row r="3930" spans="1:2" outlineLevel="2" x14ac:dyDescent="0.2">
      <c r="A3930" s="31" t="s">
        <v>7438</v>
      </c>
      <c r="B3930" s="10" t="s">
        <v>3027</v>
      </c>
    </row>
    <row r="3931" spans="1:2" outlineLevel="2" x14ac:dyDescent="0.2">
      <c r="A3931" s="31" t="s">
        <v>7439</v>
      </c>
      <c r="B3931" s="11" t="s">
        <v>3027</v>
      </c>
    </row>
    <row r="3932" spans="1:2" outlineLevel="2" x14ac:dyDescent="0.2">
      <c r="A3932" s="31"/>
      <c r="B3932" s="10" t="s">
        <v>1614</v>
      </c>
    </row>
    <row r="3933" spans="1:2" ht="25.5" outlineLevel="2" x14ac:dyDescent="0.2">
      <c r="A3933" s="31"/>
      <c r="B3933" s="11" t="s">
        <v>1364</v>
      </c>
    </row>
    <row r="3934" spans="1:2" outlineLevel="2" x14ac:dyDescent="0.2">
      <c r="A3934" s="31"/>
      <c r="B3934" s="14" t="s">
        <v>6130</v>
      </c>
    </row>
    <row r="3935" spans="1:2" ht="25.5" outlineLevel="2" x14ac:dyDescent="0.2">
      <c r="A3935" s="31"/>
      <c r="B3935" s="14" t="s">
        <v>6131</v>
      </c>
    </row>
    <row r="3936" spans="1:2" outlineLevel="2" x14ac:dyDescent="0.2">
      <c r="A3936" s="31"/>
      <c r="B3936" s="14" t="s">
        <v>6132</v>
      </c>
    </row>
    <row r="3937" spans="1:2" ht="13.5" outlineLevel="2" x14ac:dyDescent="0.2">
      <c r="A3937" s="31"/>
      <c r="B3937" s="15" t="s">
        <v>1615</v>
      </c>
    </row>
    <row r="3938" spans="1:2" ht="25.5" outlineLevel="2" x14ac:dyDescent="0.2">
      <c r="A3938" s="31"/>
      <c r="B3938" s="16" t="s">
        <v>3028</v>
      </c>
    </row>
    <row r="3939" spans="1:2" outlineLevel="2" x14ac:dyDescent="0.2">
      <c r="A3939" s="31" t="s">
        <v>7440</v>
      </c>
      <c r="B3939" s="10" t="s">
        <v>3029</v>
      </c>
    </row>
    <row r="3940" spans="1:2" outlineLevel="2" x14ac:dyDescent="0.2">
      <c r="A3940" s="31" t="s">
        <v>7441</v>
      </c>
      <c r="B3940" s="11" t="s">
        <v>3030</v>
      </c>
    </row>
    <row r="3941" spans="1:2" outlineLevel="2" x14ac:dyDescent="0.2">
      <c r="A3941" s="31"/>
      <c r="B3941" s="10" t="s">
        <v>1614</v>
      </c>
    </row>
    <row r="3942" spans="1:2" outlineLevel="2" x14ac:dyDescent="0.2">
      <c r="A3942" s="31"/>
      <c r="B3942" s="11" t="s">
        <v>1365</v>
      </c>
    </row>
    <row r="3943" spans="1:2" ht="25.5" outlineLevel="2" x14ac:dyDescent="0.2">
      <c r="A3943" s="31"/>
      <c r="B3943" s="11" t="s">
        <v>3031</v>
      </c>
    </row>
    <row r="3944" spans="1:2" ht="25.5" outlineLevel="2" x14ac:dyDescent="0.2">
      <c r="A3944" s="31"/>
      <c r="B3944" s="11" t="s">
        <v>1366</v>
      </c>
    </row>
    <row r="3945" spans="1:2" outlineLevel="2" x14ac:dyDescent="0.2">
      <c r="A3945" s="31"/>
      <c r="B3945" s="11" t="s">
        <v>1367</v>
      </c>
    </row>
    <row r="3946" spans="1:2" ht="13.5" outlineLevel="2" x14ac:dyDescent="0.2">
      <c r="A3946" s="31"/>
      <c r="B3946" s="15" t="s">
        <v>1615</v>
      </c>
    </row>
    <row r="3947" spans="1:2" ht="25.5" outlineLevel="2" x14ac:dyDescent="0.2">
      <c r="A3947" s="31"/>
      <c r="B3947" s="16" t="s">
        <v>3032</v>
      </c>
    </row>
    <row r="3948" spans="1:2" outlineLevel="2" x14ac:dyDescent="0.2">
      <c r="A3948" s="31" t="s">
        <v>7442</v>
      </c>
      <c r="B3948" s="11" t="s">
        <v>3033</v>
      </c>
    </row>
    <row r="3949" spans="1:2" outlineLevel="2" x14ac:dyDescent="0.2">
      <c r="A3949" s="31"/>
      <c r="B3949" s="10" t="s">
        <v>1614</v>
      </c>
    </row>
    <row r="3950" spans="1:2" ht="25.5" outlineLevel="2" x14ac:dyDescent="0.2">
      <c r="A3950" s="31"/>
      <c r="B3950" s="11" t="s">
        <v>1368</v>
      </c>
    </row>
    <row r="3951" spans="1:2" ht="13.5" outlineLevel="2" x14ac:dyDescent="0.2">
      <c r="A3951" s="31"/>
      <c r="B3951" s="15" t="s">
        <v>1615</v>
      </c>
    </row>
    <row r="3952" spans="1:2" outlineLevel="2" x14ac:dyDescent="0.2">
      <c r="A3952" s="31"/>
      <c r="B3952" s="16" t="s">
        <v>3034</v>
      </c>
    </row>
    <row r="3953" spans="1:2" outlineLevel="2" x14ac:dyDescent="0.2">
      <c r="A3953" s="31"/>
      <c r="B3953" s="16" t="s">
        <v>3035</v>
      </c>
    </row>
    <row r="3954" spans="1:2" ht="12.75" customHeight="1" outlineLevel="2" x14ac:dyDescent="0.2">
      <c r="A3954" s="31"/>
      <c r="B3954" s="16" t="s">
        <v>3036</v>
      </c>
    </row>
    <row r="3955" spans="1:2" ht="25.5" outlineLevel="2" x14ac:dyDescent="0.2">
      <c r="A3955" s="31" t="s">
        <v>7443</v>
      </c>
      <c r="B3955" s="11" t="s">
        <v>3037</v>
      </c>
    </row>
    <row r="3956" spans="1:2" outlineLevel="2" x14ac:dyDescent="0.2">
      <c r="A3956" s="31"/>
      <c r="B3956" s="10" t="s">
        <v>1614</v>
      </c>
    </row>
    <row r="3957" spans="1:2" ht="25.5" outlineLevel="2" x14ac:dyDescent="0.2">
      <c r="A3957" s="31"/>
      <c r="B3957" s="11" t="s">
        <v>1369</v>
      </c>
    </row>
    <row r="3958" spans="1:2" ht="25.5" outlineLevel="2" x14ac:dyDescent="0.2">
      <c r="A3958" s="31"/>
      <c r="B3958" s="11" t="s">
        <v>3038</v>
      </c>
    </row>
    <row r="3959" spans="1:2" outlineLevel="2" x14ac:dyDescent="0.2">
      <c r="A3959" s="31"/>
      <c r="B3959" s="12" t="s">
        <v>6133</v>
      </c>
    </row>
    <row r="3960" spans="1:2" outlineLevel="2" x14ac:dyDescent="0.2">
      <c r="A3960" s="31"/>
      <c r="B3960" s="11" t="s">
        <v>1370</v>
      </c>
    </row>
    <row r="3961" spans="1:2" outlineLevel="2" x14ac:dyDescent="0.2">
      <c r="A3961" s="31"/>
      <c r="B3961" s="11" t="s">
        <v>1371</v>
      </c>
    </row>
    <row r="3962" spans="1:2" ht="25.5" outlineLevel="2" x14ac:dyDescent="0.2">
      <c r="A3962" s="31"/>
      <c r="B3962" s="11" t="s">
        <v>1372</v>
      </c>
    </row>
    <row r="3963" spans="1:2" ht="25.5" outlineLevel="2" x14ac:dyDescent="0.2">
      <c r="A3963" s="31"/>
      <c r="B3963" s="11" t="s">
        <v>1373</v>
      </c>
    </row>
    <row r="3964" spans="1:2" outlineLevel="2" x14ac:dyDescent="0.2">
      <c r="A3964" s="31"/>
      <c r="B3964" s="14" t="s">
        <v>6134</v>
      </c>
    </row>
    <row r="3965" spans="1:2" outlineLevel="2" x14ac:dyDescent="0.2">
      <c r="A3965" s="31"/>
      <c r="B3965" s="14" t="s">
        <v>6135</v>
      </c>
    </row>
    <row r="3966" spans="1:2" outlineLevel="2" x14ac:dyDescent="0.2">
      <c r="A3966" s="31"/>
      <c r="B3966" s="11" t="s">
        <v>1374</v>
      </c>
    </row>
    <row r="3967" spans="1:2" outlineLevel="2" x14ac:dyDescent="0.2">
      <c r="A3967" s="31"/>
      <c r="B3967" s="11" t="s">
        <v>1375</v>
      </c>
    </row>
    <row r="3968" spans="1:2" ht="25.5" outlineLevel="2" x14ac:dyDescent="0.2">
      <c r="A3968" s="31"/>
      <c r="B3968" s="11" t="s">
        <v>3039</v>
      </c>
    </row>
    <row r="3969" spans="1:2" outlineLevel="2" x14ac:dyDescent="0.2">
      <c r="A3969" s="31"/>
      <c r="B3969" s="11" t="s">
        <v>1376</v>
      </c>
    </row>
    <row r="3970" spans="1:2" ht="25.5" outlineLevel="2" x14ac:dyDescent="0.2">
      <c r="A3970" s="31"/>
      <c r="B3970" s="11" t="s">
        <v>1377</v>
      </c>
    </row>
    <row r="3971" spans="1:2" outlineLevel="2" x14ac:dyDescent="0.2">
      <c r="A3971" s="31"/>
      <c r="B3971" s="11" t="s">
        <v>1378</v>
      </c>
    </row>
    <row r="3972" spans="1:2" ht="13.5" outlineLevel="2" x14ac:dyDescent="0.2">
      <c r="A3972" s="31"/>
      <c r="B3972" s="15" t="s">
        <v>1615</v>
      </c>
    </row>
    <row r="3973" spans="1:2" outlineLevel="2" x14ac:dyDescent="0.2">
      <c r="A3973" s="31"/>
      <c r="B3973" s="16" t="s">
        <v>3040</v>
      </c>
    </row>
    <row r="3974" spans="1:2" outlineLevel="2" x14ac:dyDescent="0.2">
      <c r="A3974" s="31"/>
      <c r="B3974" s="16" t="s">
        <v>3041</v>
      </c>
    </row>
    <row r="3975" spans="1:2" outlineLevel="2" x14ac:dyDescent="0.2">
      <c r="A3975" s="31"/>
      <c r="B3975" s="16" t="s">
        <v>2805</v>
      </c>
    </row>
    <row r="3976" spans="1:2" ht="25.5" outlineLevel="2" x14ac:dyDescent="0.2">
      <c r="A3976" s="31"/>
      <c r="B3976" s="16" t="s">
        <v>3042</v>
      </c>
    </row>
    <row r="3977" spans="1:2" outlineLevel="2" x14ac:dyDescent="0.2">
      <c r="A3977" s="31"/>
      <c r="B3977" s="16" t="s">
        <v>2701</v>
      </c>
    </row>
    <row r="3978" spans="1:2" outlineLevel="2" x14ac:dyDescent="0.2">
      <c r="A3978" s="31"/>
      <c r="B3978" s="16" t="s">
        <v>2915</v>
      </c>
    </row>
    <row r="3979" spans="1:2" outlineLevel="2" x14ac:dyDescent="0.2">
      <c r="A3979" s="31"/>
      <c r="B3979" s="16" t="s">
        <v>2966</v>
      </c>
    </row>
    <row r="3980" spans="1:2" ht="12.75" customHeight="1" outlineLevel="2" x14ac:dyDescent="0.2">
      <c r="A3980" s="31"/>
      <c r="B3980" s="16" t="s">
        <v>3036</v>
      </c>
    </row>
    <row r="3981" spans="1:2" outlineLevel="1" x14ac:dyDescent="0.2">
      <c r="A3981" s="31" t="s">
        <v>3043</v>
      </c>
      <c r="B3981" s="19" t="s">
        <v>3044</v>
      </c>
    </row>
    <row r="3982" spans="1:2" outlineLevel="2" x14ac:dyDescent="0.2">
      <c r="A3982" s="31" t="s">
        <v>7444</v>
      </c>
      <c r="B3982" s="9" t="s">
        <v>3045</v>
      </c>
    </row>
    <row r="3983" spans="1:2" outlineLevel="3" x14ac:dyDescent="0.2">
      <c r="A3983" s="31" t="s">
        <v>7445</v>
      </c>
      <c r="B3983" s="10" t="s">
        <v>31</v>
      </c>
    </row>
    <row r="3984" spans="1:2" outlineLevel="3" x14ac:dyDescent="0.2">
      <c r="A3984" s="31" t="s">
        <v>7446</v>
      </c>
      <c r="B3984" s="10" t="s">
        <v>31</v>
      </c>
    </row>
    <row r="3985" spans="1:2" outlineLevel="3" x14ac:dyDescent="0.2">
      <c r="A3985" s="31" t="s">
        <v>7447</v>
      </c>
      <c r="B3985" s="11" t="s">
        <v>3046</v>
      </c>
    </row>
    <row r="3986" spans="1:2" outlineLevel="3" x14ac:dyDescent="0.2">
      <c r="A3986" s="31"/>
      <c r="B3986" s="10" t="s">
        <v>1614</v>
      </c>
    </row>
    <row r="3987" spans="1:2" outlineLevel="3" x14ac:dyDescent="0.2">
      <c r="A3987" s="31"/>
      <c r="B3987" s="11" t="s">
        <v>1379</v>
      </c>
    </row>
    <row r="3988" spans="1:2" outlineLevel="3" x14ac:dyDescent="0.2">
      <c r="A3988" s="31"/>
      <c r="B3988" s="11" t="s">
        <v>1380</v>
      </c>
    </row>
    <row r="3989" spans="1:2" outlineLevel="3" x14ac:dyDescent="0.2">
      <c r="A3989" s="31"/>
      <c r="B3989" s="14" t="s">
        <v>6136</v>
      </c>
    </row>
    <row r="3990" spans="1:2" outlineLevel="3" x14ac:dyDescent="0.2">
      <c r="A3990" s="31"/>
      <c r="B3990" s="11" t="s">
        <v>1381</v>
      </c>
    </row>
    <row r="3991" spans="1:2" outlineLevel="3" x14ac:dyDescent="0.2">
      <c r="A3991" s="31"/>
      <c r="B3991" s="11" t="s">
        <v>1382</v>
      </c>
    </row>
    <row r="3992" spans="1:2" outlineLevel="3" x14ac:dyDescent="0.2">
      <c r="A3992" s="31"/>
      <c r="B3992" s="11" t="s">
        <v>1383</v>
      </c>
    </row>
    <row r="3993" spans="1:2" outlineLevel="3" x14ac:dyDescent="0.2">
      <c r="A3993" s="31"/>
      <c r="B3993" s="14" t="s">
        <v>6137</v>
      </c>
    </row>
    <row r="3994" spans="1:2" ht="25.5" outlineLevel="3" x14ac:dyDescent="0.2">
      <c r="A3994" s="31"/>
      <c r="B3994" s="14" t="s">
        <v>6138</v>
      </c>
    </row>
    <row r="3995" spans="1:2" outlineLevel="3" x14ac:dyDescent="0.2">
      <c r="A3995" s="31"/>
      <c r="B3995" s="14" t="s">
        <v>6139</v>
      </c>
    </row>
    <row r="3996" spans="1:2" outlineLevel="3" x14ac:dyDescent="0.2">
      <c r="A3996" s="31"/>
      <c r="B3996" s="11" t="s">
        <v>1384</v>
      </c>
    </row>
    <row r="3997" spans="1:2" ht="13.5" outlineLevel="3" x14ac:dyDescent="0.2">
      <c r="A3997" s="31"/>
      <c r="B3997" s="15" t="s">
        <v>1615</v>
      </c>
    </row>
    <row r="3998" spans="1:2" ht="25.5" outlineLevel="3" x14ac:dyDescent="0.2">
      <c r="A3998" s="31"/>
      <c r="B3998" s="16" t="s">
        <v>3047</v>
      </c>
    </row>
    <row r="3999" spans="1:2" ht="25.5" outlineLevel="3" x14ac:dyDescent="0.2">
      <c r="A3999" s="31"/>
      <c r="B3999" s="16" t="s">
        <v>3048</v>
      </c>
    </row>
    <row r="4000" spans="1:2" ht="25.5" outlineLevel="3" x14ac:dyDescent="0.2">
      <c r="A4000" s="31"/>
      <c r="B4000" s="16" t="s">
        <v>3049</v>
      </c>
    </row>
    <row r="4001" spans="1:2" ht="25.5" outlineLevel="3" x14ac:dyDescent="0.2">
      <c r="A4001" s="31"/>
      <c r="B4001" s="16" t="s">
        <v>3050</v>
      </c>
    </row>
    <row r="4002" spans="1:2" outlineLevel="3" x14ac:dyDescent="0.2">
      <c r="A4002" s="31"/>
      <c r="B4002" s="16" t="s">
        <v>6140</v>
      </c>
    </row>
    <row r="4003" spans="1:2" outlineLevel="3" x14ac:dyDescent="0.2">
      <c r="A4003" s="31"/>
      <c r="B4003" s="16" t="s">
        <v>3051</v>
      </c>
    </row>
    <row r="4004" spans="1:2" ht="25.5" outlineLevel="3" x14ac:dyDescent="0.2">
      <c r="A4004" s="31"/>
      <c r="B4004" s="16" t="s">
        <v>3052</v>
      </c>
    </row>
    <row r="4005" spans="1:2" ht="25.5" outlineLevel="3" x14ac:dyDescent="0.2">
      <c r="A4005" s="31"/>
      <c r="B4005" s="16" t="s">
        <v>3053</v>
      </c>
    </row>
    <row r="4006" spans="1:2" ht="25.5" outlineLevel="3" x14ac:dyDescent="0.2">
      <c r="A4006" s="31"/>
      <c r="B4006" s="16" t="s">
        <v>3054</v>
      </c>
    </row>
    <row r="4007" spans="1:2" outlineLevel="3" x14ac:dyDescent="0.2">
      <c r="A4007" s="31" t="s">
        <v>7448</v>
      </c>
      <c r="B4007" s="11" t="s">
        <v>3055</v>
      </c>
    </row>
    <row r="4008" spans="1:2" outlineLevel="3" x14ac:dyDescent="0.2">
      <c r="A4008" s="31"/>
      <c r="B4008" s="10" t="s">
        <v>1614</v>
      </c>
    </row>
    <row r="4009" spans="1:2" outlineLevel="3" x14ac:dyDescent="0.2">
      <c r="A4009" s="31"/>
      <c r="B4009" s="11" t="s">
        <v>1385</v>
      </c>
    </row>
    <row r="4010" spans="1:2" outlineLevel="3" x14ac:dyDescent="0.2">
      <c r="A4010" s="31"/>
      <c r="B4010" s="11" t="s">
        <v>1386</v>
      </c>
    </row>
    <row r="4011" spans="1:2" ht="13.5" outlineLevel="3" x14ac:dyDescent="0.2">
      <c r="A4011" s="31"/>
      <c r="B4011" s="15" t="s">
        <v>1615</v>
      </c>
    </row>
    <row r="4012" spans="1:2" outlineLevel="3" x14ac:dyDescent="0.2">
      <c r="A4012" s="31"/>
      <c r="B4012" s="16" t="s">
        <v>3056</v>
      </c>
    </row>
    <row r="4013" spans="1:2" ht="25.5" outlineLevel="3" x14ac:dyDescent="0.2">
      <c r="A4013" s="31"/>
      <c r="B4013" s="16" t="s">
        <v>3048</v>
      </c>
    </row>
    <row r="4014" spans="1:2" ht="25.5" outlineLevel="3" x14ac:dyDescent="0.2">
      <c r="A4014" s="31"/>
      <c r="B4014" s="16" t="s">
        <v>3057</v>
      </c>
    </row>
    <row r="4015" spans="1:2" outlineLevel="3" x14ac:dyDescent="0.2">
      <c r="A4015" s="31" t="s">
        <v>7449</v>
      </c>
      <c r="B4015" s="10" t="s">
        <v>136</v>
      </c>
    </row>
    <row r="4016" spans="1:2" outlineLevel="3" x14ac:dyDescent="0.2">
      <c r="A4016" s="31" t="s">
        <v>7450</v>
      </c>
      <c r="B4016" s="10" t="s">
        <v>136</v>
      </c>
    </row>
    <row r="4017" spans="1:2" outlineLevel="3" x14ac:dyDescent="0.2">
      <c r="A4017" s="31" t="s">
        <v>7451</v>
      </c>
      <c r="B4017" s="11" t="s">
        <v>3058</v>
      </c>
    </row>
    <row r="4018" spans="1:2" outlineLevel="3" x14ac:dyDescent="0.2">
      <c r="A4018" s="31"/>
      <c r="B4018" s="10" t="s">
        <v>1614</v>
      </c>
    </row>
    <row r="4019" spans="1:2" outlineLevel="3" x14ac:dyDescent="0.2">
      <c r="A4019" s="31"/>
      <c r="B4019" s="11" t="s">
        <v>1387</v>
      </c>
    </row>
    <row r="4020" spans="1:2" outlineLevel="3" x14ac:dyDescent="0.2">
      <c r="A4020" s="31"/>
      <c r="B4020" s="11" t="s">
        <v>1388</v>
      </c>
    </row>
    <row r="4021" spans="1:2" ht="25.5" outlineLevel="3" x14ac:dyDescent="0.2">
      <c r="A4021" s="31"/>
      <c r="B4021" s="11" t="s">
        <v>1389</v>
      </c>
    </row>
    <row r="4022" spans="1:2" ht="25.5" outlineLevel="3" x14ac:dyDescent="0.2">
      <c r="A4022" s="31"/>
      <c r="B4022" s="11" t="s">
        <v>1390</v>
      </c>
    </row>
    <row r="4023" spans="1:2" ht="13.5" outlineLevel="3" x14ac:dyDescent="0.2">
      <c r="A4023" s="31"/>
      <c r="B4023" s="15" t="s">
        <v>1615</v>
      </c>
    </row>
    <row r="4024" spans="1:2" ht="25.5" outlineLevel="3" x14ac:dyDescent="0.2">
      <c r="A4024" s="31"/>
      <c r="B4024" s="16" t="s">
        <v>3059</v>
      </c>
    </row>
    <row r="4025" spans="1:2" outlineLevel="3" x14ac:dyDescent="0.2">
      <c r="A4025" s="31" t="s">
        <v>7452</v>
      </c>
      <c r="B4025" s="11" t="s">
        <v>3060</v>
      </c>
    </row>
    <row r="4026" spans="1:2" outlineLevel="3" x14ac:dyDescent="0.2">
      <c r="A4026" s="31"/>
      <c r="B4026" s="10" t="s">
        <v>1614</v>
      </c>
    </row>
    <row r="4027" spans="1:2" outlineLevel="3" x14ac:dyDescent="0.2">
      <c r="A4027" s="31"/>
      <c r="B4027" s="11" t="s">
        <v>1391</v>
      </c>
    </row>
    <row r="4028" spans="1:2" outlineLevel="3" x14ac:dyDescent="0.2">
      <c r="A4028" s="31"/>
      <c r="B4028" s="14" t="s">
        <v>6141</v>
      </c>
    </row>
    <row r="4029" spans="1:2" outlineLevel="3" x14ac:dyDescent="0.2">
      <c r="A4029" s="31"/>
      <c r="B4029" s="14" t="s">
        <v>6142</v>
      </c>
    </row>
    <row r="4030" spans="1:2" ht="25.5" outlineLevel="3" x14ac:dyDescent="0.2">
      <c r="A4030" s="31"/>
      <c r="B4030" s="11" t="s">
        <v>1392</v>
      </c>
    </row>
    <row r="4031" spans="1:2" ht="13.5" outlineLevel="3" x14ac:dyDescent="0.2">
      <c r="A4031" s="31"/>
      <c r="B4031" s="15" t="s">
        <v>1615</v>
      </c>
    </row>
    <row r="4032" spans="1:2" ht="25.5" outlineLevel="3" x14ac:dyDescent="0.2">
      <c r="A4032" s="31"/>
      <c r="B4032" s="16" t="s">
        <v>3061</v>
      </c>
    </row>
    <row r="4033" spans="1:2" outlineLevel="3" x14ac:dyDescent="0.2">
      <c r="A4033" s="31"/>
      <c r="B4033" s="16" t="s">
        <v>3062</v>
      </c>
    </row>
    <row r="4034" spans="1:2" ht="25.5" outlineLevel="3" x14ac:dyDescent="0.2">
      <c r="A4034" s="31"/>
      <c r="B4034" s="16" t="s">
        <v>3063</v>
      </c>
    </row>
    <row r="4035" spans="1:2" outlineLevel="3" x14ac:dyDescent="0.2">
      <c r="A4035" s="31" t="s">
        <v>7453</v>
      </c>
      <c r="B4035" s="10" t="s">
        <v>137</v>
      </c>
    </row>
    <row r="4036" spans="1:2" outlineLevel="3" x14ac:dyDescent="0.2">
      <c r="A4036" s="31" t="s">
        <v>7454</v>
      </c>
      <c r="B4036" s="10" t="s">
        <v>3064</v>
      </c>
    </row>
    <row r="4037" spans="1:2" outlineLevel="3" x14ac:dyDescent="0.2">
      <c r="A4037" s="31" t="s">
        <v>7455</v>
      </c>
      <c r="B4037" s="11" t="s">
        <v>3064</v>
      </c>
    </row>
    <row r="4038" spans="1:2" outlineLevel="3" x14ac:dyDescent="0.2">
      <c r="A4038" s="31"/>
      <c r="B4038" s="10" t="s">
        <v>1614</v>
      </c>
    </row>
    <row r="4039" spans="1:2" ht="38.25" outlineLevel="3" x14ac:dyDescent="0.2">
      <c r="A4039" s="31"/>
      <c r="B4039" s="11" t="s">
        <v>3065</v>
      </c>
    </row>
    <row r="4040" spans="1:2" outlineLevel="3" x14ac:dyDescent="0.2">
      <c r="A4040" s="31"/>
      <c r="B4040" s="11" t="s">
        <v>1393</v>
      </c>
    </row>
    <row r="4041" spans="1:2" ht="25.5" outlineLevel="3" x14ac:dyDescent="0.2">
      <c r="A4041" s="31"/>
      <c r="B4041" s="11" t="s">
        <v>3066</v>
      </c>
    </row>
    <row r="4042" spans="1:2" outlineLevel="3" x14ac:dyDescent="0.2">
      <c r="A4042" s="31"/>
      <c r="B4042" s="11" t="s">
        <v>1394</v>
      </c>
    </row>
    <row r="4043" spans="1:2" ht="13.5" outlineLevel="3" x14ac:dyDescent="0.2">
      <c r="A4043" s="31"/>
      <c r="B4043" s="15" t="s">
        <v>1615</v>
      </c>
    </row>
    <row r="4044" spans="1:2" ht="25.5" outlineLevel="3" x14ac:dyDescent="0.2">
      <c r="A4044" s="31"/>
      <c r="B4044" s="16" t="s">
        <v>3067</v>
      </c>
    </row>
    <row r="4045" spans="1:2" ht="25.5" outlineLevel="3" x14ac:dyDescent="0.2">
      <c r="A4045" s="31"/>
      <c r="B4045" s="16" t="s">
        <v>3047</v>
      </c>
    </row>
    <row r="4046" spans="1:2" ht="25.5" outlineLevel="3" x14ac:dyDescent="0.2">
      <c r="A4046" s="31"/>
      <c r="B4046" s="16" t="s">
        <v>3068</v>
      </c>
    </row>
    <row r="4047" spans="1:2" outlineLevel="3" x14ac:dyDescent="0.2">
      <c r="A4047" s="31" t="s">
        <v>7456</v>
      </c>
      <c r="B4047" s="10" t="s">
        <v>3069</v>
      </c>
    </row>
    <row r="4048" spans="1:2" outlineLevel="3" x14ac:dyDescent="0.2">
      <c r="A4048" s="31" t="s">
        <v>7457</v>
      </c>
      <c r="B4048" s="11" t="s">
        <v>3069</v>
      </c>
    </row>
    <row r="4049" spans="1:2" outlineLevel="3" x14ac:dyDescent="0.2">
      <c r="A4049" s="31"/>
      <c r="B4049" s="10" t="s">
        <v>1614</v>
      </c>
    </row>
    <row r="4050" spans="1:2" outlineLevel="3" x14ac:dyDescent="0.2">
      <c r="A4050" s="31"/>
      <c r="B4050" s="11" t="s">
        <v>1395</v>
      </c>
    </row>
    <row r="4051" spans="1:2" ht="51" outlineLevel="3" x14ac:dyDescent="0.2">
      <c r="A4051" s="31"/>
      <c r="B4051" s="14" t="s">
        <v>6143</v>
      </c>
    </row>
    <row r="4052" spans="1:2" outlineLevel="3" x14ac:dyDescent="0.2">
      <c r="A4052" s="31"/>
      <c r="B4052" s="11" t="s">
        <v>1396</v>
      </c>
    </row>
    <row r="4053" spans="1:2" outlineLevel="3" x14ac:dyDescent="0.2">
      <c r="A4053" s="31"/>
      <c r="B4053" s="14" t="s">
        <v>6144</v>
      </c>
    </row>
    <row r="4054" spans="1:2" outlineLevel="3" x14ac:dyDescent="0.2">
      <c r="A4054" s="31"/>
      <c r="B4054" s="11" t="s">
        <v>1397</v>
      </c>
    </row>
    <row r="4055" spans="1:2" ht="25.5" outlineLevel="3" x14ac:dyDescent="0.2">
      <c r="A4055" s="31"/>
      <c r="B4055" s="11" t="s">
        <v>3070</v>
      </c>
    </row>
    <row r="4056" spans="1:2" ht="13.5" outlineLevel="3" x14ac:dyDescent="0.2">
      <c r="A4056" s="31"/>
      <c r="B4056" s="15" t="s">
        <v>1615</v>
      </c>
    </row>
    <row r="4057" spans="1:2" outlineLevel="3" x14ac:dyDescent="0.2">
      <c r="A4057" s="31"/>
      <c r="B4057" s="16" t="s">
        <v>3071</v>
      </c>
    </row>
    <row r="4058" spans="1:2" ht="25.5" outlineLevel="3" x14ac:dyDescent="0.2">
      <c r="A4058" s="31"/>
      <c r="B4058" s="16" t="s">
        <v>3072</v>
      </c>
    </row>
    <row r="4059" spans="1:2" ht="25.5" outlineLevel="3" x14ac:dyDescent="0.2">
      <c r="A4059" s="31"/>
      <c r="B4059" s="16" t="s">
        <v>3073</v>
      </c>
    </row>
    <row r="4060" spans="1:2" ht="25.5" outlineLevel="3" x14ac:dyDescent="0.2">
      <c r="A4060" s="31"/>
      <c r="B4060" s="16" t="s">
        <v>3048</v>
      </c>
    </row>
    <row r="4061" spans="1:2" outlineLevel="3" x14ac:dyDescent="0.2">
      <c r="A4061" s="31"/>
      <c r="B4061" s="16" t="s">
        <v>3074</v>
      </c>
    </row>
    <row r="4062" spans="1:2" outlineLevel="2" x14ac:dyDescent="0.2">
      <c r="A4062" s="31" t="s">
        <v>270</v>
      </c>
      <c r="B4062" s="9" t="s">
        <v>3075</v>
      </c>
    </row>
    <row r="4063" spans="1:2" outlineLevel="3" x14ac:dyDescent="0.2">
      <c r="A4063" s="31" t="s">
        <v>7458</v>
      </c>
      <c r="B4063" s="10" t="s">
        <v>138</v>
      </c>
    </row>
    <row r="4064" spans="1:2" ht="25.5" outlineLevel="3" x14ac:dyDescent="0.2">
      <c r="A4064" s="31"/>
      <c r="B4064" s="11" t="s">
        <v>3076</v>
      </c>
    </row>
    <row r="4065" spans="1:2" outlineLevel="3" x14ac:dyDescent="0.2">
      <c r="A4065" s="31" t="s">
        <v>7459</v>
      </c>
      <c r="B4065" s="10" t="s">
        <v>3077</v>
      </c>
    </row>
    <row r="4066" spans="1:2" outlineLevel="3" x14ac:dyDescent="0.2">
      <c r="A4066" s="31" t="s">
        <v>7460</v>
      </c>
      <c r="B4066" s="11" t="s">
        <v>3077</v>
      </c>
    </row>
    <row r="4067" spans="1:2" outlineLevel="3" x14ac:dyDescent="0.2">
      <c r="A4067" s="31"/>
      <c r="B4067" s="10" t="s">
        <v>1614</v>
      </c>
    </row>
    <row r="4068" spans="1:2" outlineLevel="3" x14ac:dyDescent="0.2">
      <c r="A4068" s="31"/>
      <c r="B4068" s="11" t="s">
        <v>1398</v>
      </c>
    </row>
    <row r="4069" spans="1:2" outlineLevel="3" x14ac:dyDescent="0.2">
      <c r="A4069" s="31"/>
      <c r="B4069" s="14" t="s">
        <v>6145</v>
      </c>
    </row>
    <row r="4070" spans="1:2" outlineLevel="3" x14ac:dyDescent="0.2">
      <c r="A4070" s="31"/>
      <c r="B4070" s="11" t="s">
        <v>1399</v>
      </c>
    </row>
    <row r="4071" spans="1:2" outlineLevel="3" x14ac:dyDescent="0.2">
      <c r="A4071" s="31"/>
      <c r="B4071" s="11" t="s">
        <v>1400</v>
      </c>
    </row>
    <row r="4072" spans="1:2" ht="25.5" outlineLevel="3" x14ac:dyDescent="0.2">
      <c r="A4072" s="31"/>
      <c r="B4072" s="11" t="s">
        <v>1401</v>
      </c>
    </row>
    <row r="4073" spans="1:2" outlineLevel="3" x14ac:dyDescent="0.2">
      <c r="A4073" s="31"/>
      <c r="B4073" s="11" t="s">
        <v>1402</v>
      </c>
    </row>
    <row r="4074" spans="1:2" outlineLevel="3" x14ac:dyDescent="0.2">
      <c r="A4074" s="31"/>
      <c r="B4074" s="11" t="s">
        <v>1403</v>
      </c>
    </row>
    <row r="4075" spans="1:2" ht="25.5" outlineLevel="3" x14ac:dyDescent="0.2">
      <c r="A4075" s="31"/>
      <c r="B4075" s="14" t="s">
        <v>6146</v>
      </c>
    </row>
    <row r="4076" spans="1:2" outlineLevel="3" x14ac:dyDescent="0.2">
      <c r="A4076" s="31"/>
      <c r="B4076" s="11" t="s">
        <v>1404</v>
      </c>
    </row>
    <row r="4077" spans="1:2" outlineLevel="3" x14ac:dyDescent="0.2">
      <c r="A4077" s="31"/>
      <c r="B4077" s="11" t="s">
        <v>1405</v>
      </c>
    </row>
    <row r="4078" spans="1:2" ht="13.5" outlineLevel="3" x14ac:dyDescent="0.2">
      <c r="A4078" s="31"/>
      <c r="B4078" s="15" t="s">
        <v>1615</v>
      </c>
    </row>
    <row r="4079" spans="1:2" outlineLevel="3" x14ac:dyDescent="0.2">
      <c r="A4079" s="31"/>
      <c r="B4079" s="16" t="s">
        <v>3078</v>
      </c>
    </row>
    <row r="4080" spans="1:2" outlineLevel="3" x14ac:dyDescent="0.2">
      <c r="A4080" s="31"/>
      <c r="B4080" s="14" t="s">
        <v>6147</v>
      </c>
    </row>
    <row r="4081" spans="1:2" outlineLevel="3" x14ac:dyDescent="0.2">
      <c r="A4081" s="31"/>
      <c r="B4081" s="14" t="s">
        <v>6148</v>
      </c>
    </row>
    <row r="4082" spans="1:2" outlineLevel="3" x14ac:dyDescent="0.2">
      <c r="A4082" s="31"/>
      <c r="B4082" s="14" t="s">
        <v>6149</v>
      </c>
    </row>
    <row r="4083" spans="1:2" outlineLevel="3" x14ac:dyDescent="0.2">
      <c r="A4083" s="31"/>
      <c r="B4083" s="14" t="s">
        <v>6150</v>
      </c>
    </row>
    <row r="4084" spans="1:2" outlineLevel="3" x14ac:dyDescent="0.2">
      <c r="A4084" s="31"/>
      <c r="B4084" s="16" t="s">
        <v>3079</v>
      </c>
    </row>
    <row r="4085" spans="1:2" outlineLevel="3" x14ac:dyDescent="0.2">
      <c r="A4085" s="31"/>
      <c r="B4085" s="16" t="s">
        <v>3080</v>
      </c>
    </row>
    <row r="4086" spans="1:2" outlineLevel="3" x14ac:dyDescent="0.2">
      <c r="A4086" s="31"/>
      <c r="B4086" s="16" t="s">
        <v>3081</v>
      </c>
    </row>
    <row r="4087" spans="1:2" outlineLevel="3" x14ac:dyDescent="0.2">
      <c r="A4087" s="31"/>
      <c r="B4087" s="16" t="s">
        <v>3082</v>
      </c>
    </row>
    <row r="4088" spans="1:2" ht="25.5" outlineLevel="3" x14ac:dyDescent="0.2">
      <c r="A4088" s="31"/>
      <c r="B4088" s="16" t="s">
        <v>3083</v>
      </c>
    </row>
    <row r="4089" spans="1:2" outlineLevel="3" x14ac:dyDescent="0.2">
      <c r="A4089" s="31"/>
      <c r="B4089" s="16" t="s">
        <v>3084</v>
      </c>
    </row>
    <row r="4090" spans="1:2" outlineLevel="3" x14ac:dyDescent="0.2">
      <c r="A4090" s="31"/>
      <c r="B4090" s="16" t="s">
        <v>3085</v>
      </c>
    </row>
    <row r="4091" spans="1:2" outlineLevel="3" x14ac:dyDescent="0.2">
      <c r="A4091" s="31" t="s">
        <v>7461</v>
      </c>
      <c r="B4091" s="10" t="s">
        <v>3086</v>
      </c>
    </row>
    <row r="4092" spans="1:2" outlineLevel="3" x14ac:dyDescent="0.2">
      <c r="A4092" s="31" t="s">
        <v>7462</v>
      </c>
      <c r="B4092" s="11" t="s">
        <v>3086</v>
      </c>
    </row>
    <row r="4093" spans="1:2" outlineLevel="3" x14ac:dyDescent="0.2">
      <c r="A4093" s="31"/>
      <c r="B4093" s="10" t="s">
        <v>1614</v>
      </c>
    </row>
    <row r="4094" spans="1:2" outlineLevel="3" x14ac:dyDescent="0.2">
      <c r="A4094" s="31"/>
      <c r="B4094" s="11" t="s">
        <v>1406</v>
      </c>
    </row>
    <row r="4095" spans="1:2" outlineLevel="3" x14ac:dyDescent="0.2">
      <c r="A4095" s="31"/>
      <c r="B4095" s="11" t="s">
        <v>1407</v>
      </c>
    </row>
    <row r="4096" spans="1:2" outlineLevel="3" x14ac:dyDescent="0.2">
      <c r="A4096" s="31"/>
      <c r="B4096" s="11" t="s">
        <v>1408</v>
      </c>
    </row>
    <row r="4097" spans="1:2" ht="25.5" outlineLevel="3" x14ac:dyDescent="0.2">
      <c r="A4097" s="31"/>
      <c r="B4097" s="11" t="s">
        <v>1409</v>
      </c>
    </row>
    <row r="4098" spans="1:2" outlineLevel="3" x14ac:dyDescent="0.2">
      <c r="A4098" s="31"/>
      <c r="B4098" s="11" t="s">
        <v>1410</v>
      </c>
    </row>
    <row r="4099" spans="1:2" outlineLevel="3" x14ac:dyDescent="0.2">
      <c r="A4099" s="31"/>
      <c r="B4099" s="11" t="s">
        <v>1411</v>
      </c>
    </row>
    <row r="4100" spans="1:2" outlineLevel="3" x14ac:dyDescent="0.2">
      <c r="A4100" s="31"/>
      <c r="B4100" s="14" t="s">
        <v>6151</v>
      </c>
    </row>
    <row r="4101" spans="1:2" ht="13.5" outlineLevel="3" x14ac:dyDescent="0.2">
      <c r="A4101" s="31"/>
      <c r="B4101" s="15" t="s">
        <v>1615</v>
      </c>
    </row>
    <row r="4102" spans="1:2" outlineLevel="3" x14ac:dyDescent="0.2">
      <c r="A4102" s="31"/>
      <c r="B4102" s="16" t="s">
        <v>3087</v>
      </c>
    </row>
    <row r="4103" spans="1:2" outlineLevel="3" x14ac:dyDescent="0.2">
      <c r="A4103" s="31"/>
      <c r="B4103" s="14" t="s">
        <v>6147</v>
      </c>
    </row>
    <row r="4104" spans="1:2" outlineLevel="3" x14ac:dyDescent="0.2">
      <c r="A4104" s="31"/>
      <c r="B4104" s="14" t="s">
        <v>6149</v>
      </c>
    </row>
    <row r="4105" spans="1:2" outlineLevel="3" x14ac:dyDescent="0.2">
      <c r="A4105" s="31"/>
      <c r="B4105" s="14" t="s">
        <v>6150</v>
      </c>
    </row>
    <row r="4106" spans="1:2" outlineLevel="3" x14ac:dyDescent="0.2">
      <c r="A4106" s="31"/>
      <c r="B4106" s="16" t="s">
        <v>3088</v>
      </c>
    </row>
    <row r="4107" spans="1:2" outlineLevel="3" x14ac:dyDescent="0.2">
      <c r="A4107" s="31"/>
      <c r="B4107" s="16" t="s">
        <v>3089</v>
      </c>
    </row>
    <row r="4108" spans="1:2" outlineLevel="3" x14ac:dyDescent="0.2">
      <c r="A4108" s="31" t="s">
        <v>7463</v>
      </c>
      <c r="B4108" s="10" t="s">
        <v>139</v>
      </c>
    </row>
    <row r="4109" spans="1:2" outlineLevel="3" x14ac:dyDescent="0.2">
      <c r="A4109" s="31" t="s">
        <v>7464</v>
      </c>
      <c r="B4109" s="10" t="s">
        <v>139</v>
      </c>
    </row>
    <row r="4110" spans="1:2" outlineLevel="3" x14ac:dyDescent="0.2">
      <c r="A4110" s="31" t="s">
        <v>7465</v>
      </c>
      <c r="B4110" s="11" t="s">
        <v>139</v>
      </c>
    </row>
    <row r="4111" spans="1:2" outlineLevel="3" x14ac:dyDescent="0.2">
      <c r="A4111" s="31"/>
      <c r="B4111" s="10" t="s">
        <v>1614</v>
      </c>
    </row>
    <row r="4112" spans="1:2" ht="12.75" customHeight="1" outlineLevel="3" x14ac:dyDescent="0.2">
      <c r="A4112" s="31"/>
      <c r="B4112" s="11" t="s">
        <v>1412</v>
      </c>
    </row>
    <row r="4113" spans="1:2" ht="25.5" outlineLevel="3" x14ac:dyDescent="0.2">
      <c r="A4113" s="31"/>
      <c r="B4113" s="11" t="s">
        <v>1413</v>
      </c>
    </row>
    <row r="4114" spans="1:2" outlineLevel="3" x14ac:dyDescent="0.2">
      <c r="A4114" s="31"/>
      <c r="B4114" s="11" t="s">
        <v>1414</v>
      </c>
    </row>
    <row r="4115" spans="1:2" ht="25.5" outlineLevel="3" x14ac:dyDescent="0.2">
      <c r="A4115" s="31"/>
      <c r="B4115" s="14" t="s">
        <v>6152</v>
      </c>
    </row>
    <row r="4116" spans="1:2" ht="25.5" outlineLevel="3" x14ac:dyDescent="0.2">
      <c r="A4116" s="31"/>
      <c r="B4116" s="11" t="s">
        <v>3090</v>
      </c>
    </row>
    <row r="4117" spans="1:2" ht="38.25" outlineLevel="3" x14ac:dyDescent="0.2">
      <c r="A4117" s="31"/>
      <c r="B4117" s="14" t="s">
        <v>6153</v>
      </c>
    </row>
    <row r="4118" spans="1:2" ht="25.5" outlineLevel="3" x14ac:dyDescent="0.2">
      <c r="A4118" s="31"/>
      <c r="B4118" s="11" t="s">
        <v>1415</v>
      </c>
    </row>
    <row r="4119" spans="1:2" ht="51" outlineLevel="3" x14ac:dyDescent="0.2">
      <c r="A4119" s="31"/>
      <c r="B4119" s="11" t="s">
        <v>3091</v>
      </c>
    </row>
    <row r="4120" spans="1:2" outlineLevel="3" x14ac:dyDescent="0.2">
      <c r="A4120" s="31"/>
      <c r="B4120" s="11" t="s">
        <v>1416</v>
      </c>
    </row>
    <row r="4121" spans="1:2" ht="13.5" outlineLevel="3" x14ac:dyDescent="0.2">
      <c r="A4121" s="31"/>
      <c r="B4121" s="15" t="s">
        <v>1615</v>
      </c>
    </row>
    <row r="4122" spans="1:2" outlineLevel="3" x14ac:dyDescent="0.2">
      <c r="A4122" s="31"/>
      <c r="B4122" s="16" t="s">
        <v>3092</v>
      </c>
    </row>
    <row r="4123" spans="1:2" ht="25.5" outlineLevel="3" x14ac:dyDescent="0.2">
      <c r="A4123" s="31"/>
      <c r="B4123" s="16" t="s">
        <v>3093</v>
      </c>
    </row>
    <row r="4124" spans="1:2" outlineLevel="3" x14ac:dyDescent="0.2">
      <c r="A4124" s="31"/>
      <c r="B4124" s="16" t="s">
        <v>3056</v>
      </c>
    </row>
    <row r="4125" spans="1:2" ht="25.5" customHeight="1" outlineLevel="3" x14ac:dyDescent="0.2">
      <c r="A4125" s="31"/>
      <c r="B4125" s="16" t="s">
        <v>3094</v>
      </c>
    </row>
    <row r="4126" spans="1:2" ht="25.5" outlineLevel="3" x14ac:dyDescent="0.2">
      <c r="A4126" s="31"/>
      <c r="B4126" s="16" t="s">
        <v>3095</v>
      </c>
    </row>
    <row r="4127" spans="1:2" ht="38.25" outlineLevel="3" x14ac:dyDescent="0.2">
      <c r="A4127" s="31"/>
      <c r="B4127" s="16" t="s">
        <v>3096</v>
      </c>
    </row>
    <row r="4128" spans="1:2" ht="25.5" outlineLevel="3" x14ac:dyDescent="0.2">
      <c r="A4128" s="31"/>
      <c r="B4128" s="16" t="s">
        <v>3097</v>
      </c>
    </row>
    <row r="4129" spans="1:2" outlineLevel="3" x14ac:dyDescent="0.2">
      <c r="A4129" s="31" t="s">
        <v>7466</v>
      </c>
      <c r="B4129" s="10" t="s">
        <v>140</v>
      </c>
    </row>
    <row r="4130" spans="1:2" outlineLevel="3" x14ac:dyDescent="0.2">
      <c r="A4130" s="31" t="s">
        <v>7467</v>
      </c>
      <c r="B4130" s="10" t="s">
        <v>3098</v>
      </c>
    </row>
    <row r="4131" spans="1:2" outlineLevel="3" x14ac:dyDescent="0.2">
      <c r="A4131" s="31" t="s">
        <v>7468</v>
      </c>
      <c r="B4131" s="11" t="s">
        <v>140</v>
      </c>
    </row>
    <row r="4132" spans="1:2" outlineLevel="3" x14ac:dyDescent="0.2">
      <c r="A4132" s="31"/>
      <c r="B4132" s="10" t="s">
        <v>1614</v>
      </c>
    </row>
    <row r="4133" spans="1:2" ht="25.5" outlineLevel="3" x14ac:dyDescent="0.2">
      <c r="A4133" s="31"/>
      <c r="B4133" s="11" t="s">
        <v>1417</v>
      </c>
    </row>
    <row r="4134" spans="1:2" outlineLevel="3" x14ac:dyDescent="0.2">
      <c r="A4134" s="31"/>
      <c r="B4134" s="11" t="s">
        <v>1418</v>
      </c>
    </row>
    <row r="4135" spans="1:2" outlineLevel="3" x14ac:dyDescent="0.2">
      <c r="A4135" s="31"/>
      <c r="B4135" s="11" t="s">
        <v>1419</v>
      </c>
    </row>
    <row r="4136" spans="1:2" outlineLevel="3" x14ac:dyDescent="0.2">
      <c r="A4136" s="31"/>
      <c r="B4136" s="11" t="s">
        <v>1420</v>
      </c>
    </row>
    <row r="4137" spans="1:2" outlineLevel="3" x14ac:dyDescent="0.2">
      <c r="A4137" s="31"/>
      <c r="B4137" s="11" t="s">
        <v>1421</v>
      </c>
    </row>
    <row r="4138" spans="1:2" ht="25.5" outlineLevel="3" x14ac:dyDescent="0.2">
      <c r="A4138" s="31"/>
      <c r="B4138" s="14" t="s">
        <v>6154</v>
      </c>
    </row>
    <row r="4139" spans="1:2" outlineLevel="3" x14ac:dyDescent="0.2">
      <c r="A4139" s="31"/>
      <c r="B4139" s="14" t="s">
        <v>6155</v>
      </c>
    </row>
    <row r="4140" spans="1:2" outlineLevel="3" x14ac:dyDescent="0.2">
      <c r="A4140" s="31"/>
      <c r="B4140" s="14" t="s">
        <v>6156</v>
      </c>
    </row>
    <row r="4141" spans="1:2" outlineLevel="3" x14ac:dyDescent="0.2">
      <c r="A4141" s="31"/>
      <c r="B4141" s="14" t="s">
        <v>6157</v>
      </c>
    </row>
    <row r="4142" spans="1:2" outlineLevel="3" x14ac:dyDescent="0.2">
      <c r="A4142" s="31"/>
      <c r="B4142" s="11" t="s">
        <v>1422</v>
      </c>
    </row>
    <row r="4143" spans="1:2" ht="38.25" outlineLevel="3" x14ac:dyDescent="0.2">
      <c r="A4143" s="31"/>
      <c r="B4143" s="11" t="s">
        <v>1423</v>
      </c>
    </row>
    <row r="4144" spans="1:2" outlineLevel="3" x14ac:dyDescent="0.2">
      <c r="A4144" s="31"/>
      <c r="B4144" s="11" t="s">
        <v>1424</v>
      </c>
    </row>
    <row r="4145" spans="1:2" ht="25.5" outlineLevel="3" x14ac:dyDescent="0.2">
      <c r="A4145" s="31"/>
      <c r="B4145" s="11" t="s">
        <v>1425</v>
      </c>
    </row>
    <row r="4146" spans="1:2" outlineLevel="3" x14ac:dyDescent="0.2">
      <c r="A4146" s="31"/>
      <c r="B4146" s="11" t="s">
        <v>1426</v>
      </c>
    </row>
    <row r="4147" spans="1:2" ht="13.5" outlineLevel="3" x14ac:dyDescent="0.2">
      <c r="A4147" s="31"/>
      <c r="B4147" s="15" t="s">
        <v>1615</v>
      </c>
    </row>
    <row r="4148" spans="1:2" outlineLevel="3" x14ac:dyDescent="0.2">
      <c r="A4148" s="31"/>
      <c r="B4148" s="16" t="s">
        <v>3099</v>
      </c>
    </row>
    <row r="4149" spans="1:2" outlineLevel="3" x14ac:dyDescent="0.2">
      <c r="A4149" s="31"/>
      <c r="B4149" s="16" t="s">
        <v>3100</v>
      </c>
    </row>
    <row r="4150" spans="1:2" ht="25.5" outlineLevel="3" x14ac:dyDescent="0.2">
      <c r="A4150" s="31"/>
      <c r="B4150" s="16" t="s">
        <v>3101</v>
      </c>
    </row>
    <row r="4151" spans="1:2" ht="25.5" outlineLevel="3" x14ac:dyDescent="0.2">
      <c r="A4151" s="31"/>
      <c r="B4151" s="16" t="s">
        <v>3102</v>
      </c>
    </row>
    <row r="4152" spans="1:2" ht="25.5" outlineLevel="3" x14ac:dyDescent="0.2">
      <c r="A4152" s="31"/>
      <c r="B4152" s="16" t="s">
        <v>3103</v>
      </c>
    </row>
    <row r="4153" spans="1:2" ht="25.5" outlineLevel="3" x14ac:dyDescent="0.2">
      <c r="A4153" s="31"/>
      <c r="B4153" s="16" t="s">
        <v>3048</v>
      </c>
    </row>
    <row r="4154" spans="1:2" ht="25.5" outlineLevel="3" x14ac:dyDescent="0.2">
      <c r="A4154" s="31"/>
      <c r="B4154" s="16" t="s">
        <v>3104</v>
      </c>
    </row>
    <row r="4155" spans="1:2" ht="25.5" outlineLevel="3" x14ac:dyDescent="0.2">
      <c r="A4155" s="31"/>
      <c r="B4155" s="16" t="s">
        <v>3105</v>
      </c>
    </row>
    <row r="4156" spans="1:2" ht="25.5" outlineLevel="3" x14ac:dyDescent="0.2">
      <c r="A4156" s="31"/>
      <c r="B4156" s="16" t="s">
        <v>3106</v>
      </c>
    </row>
    <row r="4157" spans="1:2" outlineLevel="3" x14ac:dyDescent="0.2">
      <c r="A4157" s="31" t="s">
        <v>7472</v>
      </c>
      <c r="B4157" s="10" t="s">
        <v>142</v>
      </c>
    </row>
    <row r="4158" spans="1:2" ht="38.25" outlineLevel="3" x14ac:dyDescent="0.2">
      <c r="A4158" s="31"/>
      <c r="B4158" s="11" t="s">
        <v>3110</v>
      </c>
    </row>
    <row r="4159" spans="1:2" outlineLevel="3" x14ac:dyDescent="0.2">
      <c r="A4159" s="31" t="s">
        <v>7473</v>
      </c>
      <c r="B4159" s="10" t="s">
        <v>3111</v>
      </c>
    </row>
    <row r="4160" spans="1:2" outlineLevel="3" x14ac:dyDescent="0.2">
      <c r="A4160" s="31" t="s">
        <v>7474</v>
      </c>
      <c r="B4160" s="11" t="s">
        <v>3111</v>
      </c>
    </row>
    <row r="4161" spans="1:2" outlineLevel="3" x14ac:dyDescent="0.2">
      <c r="A4161" s="31"/>
      <c r="B4161" s="10" t="s">
        <v>1614</v>
      </c>
    </row>
    <row r="4162" spans="1:2" outlineLevel="3" x14ac:dyDescent="0.2">
      <c r="A4162" s="31"/>
      <c r="B4162" s="11" t="s">
        <v>1431</v>
      </c>
    </row>
    <row r="4163" spans="1:2" outlineLevel="3" x14ac:dyDescent="0.2">
      <c r="A4163" s="31"/>
      <c r="B4163" s="11" t="s">
        <v>1432</v>
      </c>
    </row>
    <row r="4164" spans="1:2" outlineLevel="3" x14ac:dyDescent="0.2">
      <c r="A4164" s="31"/>
      <c r="B4164" s="11" t="s">
        <v>1433</v>
      </c>
    </row>
    <row r="4165" spans="1:2" outlineLevel="3" x14ac:dyDescent="0.2">
      <c r="A4165" s="31"/>
      <c r="B4165" s="11" t="s">
        <v>1434</v>
      </c>
    </row>
    <row r="4166" spans="1:2" ht="13.5" outlineLevel="3" x14ac:dyDescent="0.2">
      <c r="A4166" s="31"/>
      <c r="B4166" s="15" t="s">
        <v>1615</v>
      </c>
    </row>
    <row r="4167" spans="1:2" outlineLevel="3" x14ac:dyDescent="0.2">
      <c r="A4167" s="31"/>
      <c r="B4167" s="16" t="s">
        <v>3112</v>
      </c>
    </row>
    <row r="4168" spans="1:2" outlineLevel="3" x14ac:dyDescent="0.2">
      <c r="A4168" s="31"/>
      <c r="B4168" s="16" t="s">
        <v>3113</v>
      </c>
    </row>
    <row r="4169" spans="1:2" outlineLevel="3" x14ac:dyDescent="0.2">
      <c r="A4169" s="31"/>
      <c r="B4169" s="16" t="s">
        <v>3114</v>
      </c>
    </row>
    <row r="4170" spans="1:2" outlineLevel="3" x14ac:dyDescent="0.2">
      <c r="A4170" s="31" t="s">
        <v>7475</v>
      </c>
      <c r="B4170" s="10" t="s">
        <v>3115</v>
      </c>
    </row>
    <row r="4171" spans="1:2" outlineLevel="3" x14ac:dyDescent="0.2">
      <c r="A4171" s="31" t="s">
        <v>7476</v>
      </c>
      <c r="B4171" s="11" t="s">
        <v>3116</v>
      </c>
    </row>
    <row r="4172" spans="1:2" outlineLevel="3" x14ac:dyDescent="0.2">
      <c r="A4172" s="31"/>
      <c r="B4172" s="10" t="s">
        <v>1614</v>
      </c>
    </row>
    <row r="4173" spans="1:2" ht="38.25" outlineLevel="3" x14ac:dyDescent="0.2">
      <c r="A4173" s="31"/>
      <c r="B4173" s="11" t="s">
        <v>1435</v>
      </c>
    </row>
    <row r="4174" spans="1:2" outlineLevel="3" x14ac:dyDescent="0.2">
      <c r="A4174" s="31"/>
      <c r="B4174" s="11" t="s">
        <v>1436</v>
      </c>
    </row>
    <row r="4175" spans="1:2" ht="13.5" outlineLevel="3" x14ac:dyDescent="0.2">
      <c r="A4175" s="31"/>
      <c r="B4175" s="15" t="s">
        <v>1615</v>
      </c>
    </row>
    <row r="4176" spans="1:2" ht="12.75" customHeight="1" outlineLevel="3" x14ac:dyDescent="0.2">
      <c r="A4176" s="31"/>
      <c r="B4176" s="16" t="s">
        <v>3117</v>
      </c>
    </row>
    <row r="4177" spans="1:2" ht="25.5" outlineLevel="3" x14ac:dyDescent="0.2">
      <c r="A4177" s="31"/>
      <c r="B4177" s="16" t="s">
        <v>3118</v>
      </c>
    </row>
    <row r="4178" spans="1:2" outlineLevel="3" x14ac:dyDescent="0.2">
      <c r="A4178" s="31"/>
      <c r="B4178" s="16" t="s">
        <v>3119</v>
      </c>
    </row>
    <row r="4179" spans="1:2" outlineLevel="3" x14ac:dyDescent="0.2">
      <c r="A4179" s="31" t="s">
        <v>7477</v>
      </c>
      <c r="B4179" s="11" t="s">
        <v>3120</v>
      </c>
    </row>
    <row r="4180" spans="1:2" ht="13.5" outlineLevel="3" x14ac:dyDescent="0.2">
      <c r="A4180" s="31"/>
      <c r="B4180" s="15" t="s">
        <v>1615</v>
      </c>
    </row>
    <row r="4181" spans="1:2" outlineLevel="3" x14ac:dyDescent="0.2">
      <c r="A4181" s="31"/>
      <c r="B4181" s="16" t="s">
        <v>3121</v>
      </c>
    </row>
    <row r="4182" spans="1:2" outlineLevel="3" x14ac:dyDescent="0.2">
      <c r="A4182" s="31"/>
      <c r="B4182" s="16" t="s">
        <v>3122</v>
      </c>
    </row>
    <row r="4183" spans="1:2" outlineLevel="3" x14ac:dyDescent="0.2">
      <c r="A4183" s="31" t="s">
        <v>7478</v>
      </c>
      <c r="B4183" s="11" t="s">
        <v>3123</v>
      </c>
    </row>
    <row r="4184" spans="1:2" outlineLevel="3" x14ac:dyDescent="0.2">
      <c r="A4184" s="31"/>
      <c r="B4184" s="10" t="s">
        <v>1614</v>
      </c>
    </row>
    <row r="4185" spans="1:2" outlineLevel="3" x14ac:dyDescent="0.2">
      <c r="A4185" s="31"/>
      <c r="B4185" s="11" t="s">
        <v>1437</v>
      </c>
    </row>
    <row r="4186" spans="1:2" outlineLevel="3" x14ac:dyDescent="0.2">
      <c r="A4186" s="31"/>
      <c r="B4186" s="11" t="s">
        <v>1438</v>
      </c>
    </row>
    <row r="4187" spans="1:2" ht="13.5" outlineLevel="3" x14ac:dyDescent="0.2">
      <c r="A4187" s="31"/>
      <c r="B4187" s="15" t="s">
        <v>1615</v>
      </c>
    </row>
    <row r="4188" spans="1:2" ht="25.5" outlineLevel="3" x14ac:dyDescent="0.2">
      <c r="A4188" s="31"/>
      <c r="B4188" s="16" t="s">
        <v>3124</v>
      </c>
    </row>
    <row r="4189" spans="1:2" ht="25.5" outlineLevel="3" x14ac:dyDescent="0.2">
      <c r="A4189" s="31" t="s">
        <v>7479</v>
      </c>
      <c r="B4189" s="10" t="s">
        <v>3125</v>
      </c>
    </row>
    <row r="4190" spans="1:2" ht="25.5" outlineLevel="3" x14ac:dyDescent="0.2">
      <c r="A4190" s="31" t="s">
        <v>7480</v>
      </c>
      <c r="B4190" s="11" t="s">
        <v>3125</v>
      </c>
    </row>
    <row r="4191" spans="1:2" outlineLevel="3" x14ac:dyDescent="0.2">
      <c r="A4191" s="31"/>
      <c r="B4191" s="10" t="s">
        <v>1614</v>
      </c>
    </row>
    <row r="4192" spans="1:2" ht="25.5" outlineLevel="3" x14ac:dyDescent="0.2">
      <c r="A4192" s="31"/>
      <c r="B4192" s="11" t="s">
        <v>3126</v>
      </c>
    </row>
    <row r="4193" spans="1:2" ht="25.5" outlineLevel="3" x14ac:dyDescent="0.2">
      <c r="A4193" s="31"/>
      <c r="B4193" s="11" t="s">
        <v>3127</v>
      </c>
    </row>
    <row r="4194" spans="1:2" ht="13.5" outlineLevel="3" x14ac:dyDescent="0.2">
      <c r="A4194" s="31"/>
      <c r="B4194" s="15" t="s">
        <v>1615</v>
      </c>
    </row>
    <row r="4195" spans="1:2" ht="38.25" outlineLevel="3" x14ac:dyDescent="0.2">
      <c r="A4195" s="31"/>
      <c r="B4195" s="16" t="s">
        <v>3128</v>
      </c>
    </row>
    <row r="4196" spans="1:2" ht="25.5" customHeight="1" outlineLevel="3" x14ac:dyDescent="0.2">
      <c r="A4196" s="31"/>
      <c r="B4196" s="16" t="s">
        <v>3129</v>
      </c>
    </row>
    <row r="4197" spans="1:2" ht="12.75" customHeight="1" outlineLevel="3" x14ac:dyDescent="0.2">
      <c r="A4197" s="31"/>
      <c r="B4197" s="16" t="s">
        <v>3130</v>
      </c>
    </row>
    <row r="4198" spans="1:2" ht="25.5" outlineLevel="3" x14ac:dyDescent="0.2">
      <c r="A4198" s="31"/>
      <c r="B4198" s="16" t="s">
        <v>3131</v>
      </c>
    </row>
    <row r="4199" spans="1:2" ht="25.5" outlineLevel="1" x14ac:dyDescent="0.2">
      <c r="A4199" s="31" t="s">
        <v>3132</v>
      </c>
      <c r="B4199" s="19" t="s">
        <v>3133</v>
      </c>
    </row>
    <row r="4200" spans="1:2" outlineLevel="2" x14ac:dyDescent="0.2">
      <c r="A4200" s="31" t="s">
        <v>7481</v>
      </c>
      <c r="B4200" s="9" t="s">
        <v>3134</v>
      </c>
    </row>
    <row r="4201" spans="1:2" outlineLevel="3" x14ac:dyDescent="0.2">
      <c r="A4201" s="31" t="s">
        <v>7482</v>
      </c>
      <c r="B4201" s="10" t="s">
        <v>32</v>
      </c>
    </row>
    <row r="4202" spans="1:2" outlineLevel="3" x14ac:dyDescent="0.2">
      <c r="A4202" s="31" t="s">
        <v>7483</v>
      </c>
      <c r="B4202" s="10" t="s">
        <v>3135</v>
      </c>
    </row>
    <row r="4203" spans="1:2" outlineLevel="3" x14ac:dyDescent="0.2">
      <c r="A4203" s="31" t="s">
        <v>7484</v>
      </c>
      <c r="B4203" s="11" t="s">
        <v>3136</v>
      </c>
    </row>
    <row r="4204" spans="1:2" outlineLevel="3" x14ac:dyDescent="0.2">
      <c r="A4204" s="31"/>
      <c r="B4204" s="10" t="s">
        <v>1614</v>
      </c>
    </row>
    <row r="4205" spans="1:2" ht="25.5" outlineLevel="3" x14ac:dyDescent="0.2">
      <c r="A4205" s="31"/>
      <c r="B4205" s="11" t="s">
        <v>1439</v>
      </c>
    </row>
    <row r="4206" spans="1:2" ht="25.5" outlineLevel="3" x14ac:dyDescent="0.2">
      <c r="A4206" s="31"/>
      <c r="B4206" s="11" t="s">
        <v>3137</v>
      </c>
    </row>
    <row r="4207" spans="1:2" ht="25.5" outlineLevel="3" x14ac:dyDescent="0.2">
      <c r="A4207" s="31"/>
      <c r="B4207" s="11" t="s">
        <v>3138</v>
      </c>
    </row>
    <row r="4208" spans="1:2" outlineLevel="3" x14ac:dyDescent="0.2">
      <c r="A4208" s="31"/>
      <c r="B4208" s="11" t="s">
        <v>1440</v>
      </c>
    </row>
    <row r="4209" spans="1:2" outlineLevel="3" x14ac:dyDescent="0.2">
      <c r="A4209" s="31"/>
      <c r="B4209" s="11" t="s">
        <v>3139</v>
      </c>
    </row>
    <row r="4210" spans="1:2" outlineLevel="3" x14ac:dyDescent="0.2">
      <c r="A4210" s="31"/>
      <c r="B4210" s="11" t="s">
        <v>1441</v>
      </c>
    </row>
    <row r="4211" spans="1:2" outlineLevel="3" x14ac:dyDescent="0.2">
      <c r="A4211" s="31"/>
      <c r="B4211" s="11" t="s">
        <v>1442</v>
      </c>
    </row>
    <row r="4212" spans="1:2" ht="25.5" outlineLevel="3" x14ac:dyDescent="0.2">
      <c r="A4212" s="31"/>
      <c r="B4212" s="11" t="s">
        <v>1443</v>
      </c>
    </row>
    <row r="4213" spans="1:2" outlineLevel="3" x14ac:dyDescent="0.2">
      <c r="A4213" s="31"/>
      <c r="B4213" s="11" t="s">
        <v>1444</v>
      </c>
    </row>
    <row r="4214" spans="1:2" ht="13.5" outlineLevel="3" x14ac:dyDescent="0.2">
      <c r="A4214" s="31"/>
      <c r="B4214" s="15" t="s">
        <v>1615</v>
      </c>
    </row>
    <row r="4215" spans="1:2" outlineLevel="3" x14ac:dyDescent="0.2">
      <c r="A4215" s="31"/>
      <c r="B4215" s="16" t="s">
        <v>3140</v>
      </c>
    </row>
    <row r="4216" spans="1:2" ht="25.5" outlineLevel="3" x14ac:dyDescent="0.2">
      <c r="A4216" s="31"/>
      <c r="B4216" s="16" t="s">
        <v>3141</v>
      </c>
    </row>
    <row r="4217" spans="1:2" outlineLevel="3" x14ac:dyDescent="0.2">
      <c r="A4217" s="31"/>
      <c r="B4217" s="16" t="s">
        <v>3142</v>
      </c>
    </row>
    <row r="4218" spans="1:2" ht="25.5" outlineLevel="3" x14ac:dyDescent="0.2">
      <c r="A4218" s="31"/>
      <c r="B4218" s="16" t="s">
        <v>3143</v>
      </c>
    </row>
    <row r="4219" spans="1:2" outlineLevel="3" x14ac:dyDescent="0.2">
      <c r="A4219" s="31"/>
      <c r="B4219" s="16" t="s">
        <v>3144</v>
      </c>
    </row>
    <row r="4220" spans="1:2" outlineLevel="3" x14ac:dyDescent="0.2">
      <c r="A4220" s="31"/>
      <c r="B4220" s="16" t="s">
        <v>2731</v>
      </c>
    </row>
    <row r="4221" spans="1:2" ht="25.5" outlineLevel="3" x14ac:dyDescent="0.2">
      <c r="A4221" s="31"/>
      <c r="B4221" s="16" t="s">
        <v>3145</v>
      </c>
    </row>
    <row r="4222" spans="1:2" ht="25.5" outlineLevel="3" x14ac:dyDescent="0.2">
      <c r="A4222" s="31"/>
      <c r="B4222" s="16" t="s">
        <v>3146</v>
      </c>
    </row>
    <row r="4223" spans="1:2" outlineLevel="3" x14ac:dyDescent="0.2">
      <c r="A4223" s="31" t="s">
        <v>7485</v>
      </c>
      <c r="B4223" s="10" t="s">
        <v>3147</v>
      </c>
    </row>
    <row r="4224" spans="1:2" outlineLevel="3" x14ac:dyDescent="0.2">
      <c r="A4224" s="31" t="s">
        <v>7486</v>
      </c>
      <c r="B4224" s="11" t="s">
        <v>3147</v>
      </c>
    </row>
    <row r="4225" spans="1:2" outlineLevel="3" x14ac:dyDescent="0.2">
      <c r="A4225" s="31"/>
      <c r="B4225" s="10" t="s">
        <v>1614</v>
      </c>
    </row>
    <row r="4226" spans="1:2" outlineLevel="3" x14ac:dyDescent="0.2">
      <c r="A4226" s="31"/>
      <c r="B4226" s="11" t="s">
        <v>1445</v>
      </c>
    </row>
    <row r="4227" spans="1:2" outlineLevel="3" x14ac:dyDescent="0.2">
      <c r="A4227" s="31" t="s">
        <v>7487</v>
      </c>
      <c r="B4227" s="10" t="s">
        <v>3148</v>
      </c>
    </row>
    <row r="4228" spans="1:2" outlineLevel="3" x14ac:dyDescent="0.2">
      <c r="A4228" s="31" t="s">
        <v>7488</v>
      </c>
      <c r="B4228" s="11" t="s">
        <v>3148</v>
      </c>
    </row>
    <row r="4229" spans="1:2" outlineLevel="3" x14ac:dyDescent="0.2">
      <c r="A4229" s="31"/>
      <c r="B4229" s="10" t="s">
        <v>1614</v>
      </c>
    </row>
    <row r="4230" spans="1:2" outlineLevel="3" x14ac:dyDescent="0.2">
      <c r="A4230" s="31"/>
      <c r="B4230" s="11" t="s">
        <v>1446</v>
      </c>
    </row>
    <row r="4231" spans="1:2" ht="25.5" outlineLevel="3" x14ac:dyDescent="0.2">
      <c r="A4231" s="31"/>
      <c r="B4231" s="14" t="s">
        <v>6158</v>
      </c>
    </row>
    <row r="4232" spans="1:2" outlineLevel="3" x14ac:dyDescent="0.2">
      <c r="A4232" s="31"/>
      <c r="B4232" s="14" t="s">
        <v>6159</v>
      </c>
    </row>
    <row r="4233" spans="1:2" outlineLevel="3" x14ac:dyDescent="0.2">
      <c r="A4233" s="31"/>
      <c r="B4233" s="11" t="s">
        <v>1447</v>
      </c>
    </row>
    <row r="4234" spans="1:2" outlineLevel="3" x14ac:dyDescent="0.2">
      <c r="A4234" s="31"/>
      <c r="B4234" s="11" t="s">
        <v>1448</v>
      </c>
    </row>
    <row r="4235" spans="1:2" ht="13.5" outlineLevel="3" x14ac:dyDescent="0.2">
      <c r="A4235" s="31"/>
      <c r="B4235" s="15" t="s">
        <v>1615</v>
      </c>
    </row>
    <row r="4236" spans="1:2" ht="25.5" outlineLevel="3" x14ac:dyDescent="0.2">
      <c r="A4236" s="31"/>
      <c r="B4236" s="16" t="s">
        <v>3149</v>
      </c>
    </row>
    <row r="4237" spans="1:2" ht="25.5" outlineLevel="3" x14ac:dyDescent="0.2">
      <c r="A4237" s="31"/>
      <c r="B4237" s="16" t="s">
        <v>3150</v>
      </c>
    </row>
    <row r="4238" spans="1:2" outlineLevel="3" x14ac:dyDescent="0.2">
      <c r="A4238" s="31" t="s">
        <v>7489</v>
      </c>
      <c r="B4238" s="10" t="s">
        <v>3151</v>
      </c>
    </row>
    <row r="4239" spans="1:2" outlineLevel="3" x14ac:dyDescent="0.2">
      <c r="A4239" s="31" t="s">
        <v>7490</v>
      </c>
      <c r="B4239" s="11" t="s">
        <v>3151</v>
      </c>
    </row>
    <row r="4240" spans="1:2" outlineLevel="3" x14ac:dyDescent="0.2">
      <c r="A4240" s="31"/>
      <c r="B4240" s="10" t="s">
        <v>1614</v>
      </c>
    </row>
    <row r="4241" spans="1:2" outlineLevel="3" x14ac:dyDescent="0.2">
      <c r="A4241" s="31"/>
      <c r="B4241" s="11" t="s">
        <v>3152</v>
      </c>
    </row>
    <row r="4242" spans="1:2" outlineLevel="3" x14ac:dyDescent="0.2">
      <c r="A4242" s="31"/>
      <c r="B4242" s="11" t="s">
        <v>1449</v>
      </c>
    </row>
    <row r="4243" spans="1:2" outlineLevel="3" x14ac:dyDescent="0.2">
      <c r="A4243" s="31"/>
      <c r="B4243" s="11" t="s">
        <v>1450</v>
      </c>
    </row>
    <row r="4244" spans="1:2" outlineLevel="3" x14ac:dyDescent="0.2">
      <c r="A4244" s="31"/>
      <c r="B4244" s="11" t="s">
        <v>1451</v>
      </c>
    </row>
    <row r="4245" spans="1:2" outlineLevel="3" x14ac:dyDescent="0.2">
      <c r="A4245" s="31"/>
      <c r="B4245" s="11" t="s">
        <v>3153</v>
      </c>
    </row>
    <row r="4246" spans="1:2" outlineLevel="3" x14ac:dyDescent="0.2">
      <c r="A4246" s="31"/>
      <c r="B4246" s="11" t="s">
        <v>1452</v>
      </c>
    </row>
    <row r="4247" spans="1:2" ht="25.5" outlineLevel="3" x14ac:dyDescent="0.2">
      <c r="A4247" s="31"/>
      <c r="B4247" s="11" t="s">
        <v>1453</v>
      </c>
    </row>
    <row r="4248" spans="1:2" ht="13.5" outlineLevel="3" x14ac:dyDescent="0.2">
      <c r="A4248" s="31"/>
      <c r="B4248" s="15" t="s">
        <v>1615</v>
      </c>
    </row>
    <row r="4249" spans="1:2" ht="25.5" outlineLevel="3" x14ac:dyDescent="0.2">
      <c r="A4249" s="31"/>
      <c r="B4249" s="16" t="s">
        <v>3149</v>
      </c>
    </row>
    <row r="4250" spans="1:2" ht="25.5" outlineLevel="3" x14ac:dyDescent="0.2">
      <c r="A4250" s="31"/>
      <c r="B4250" s="16" t="s">
        <v>3154</v>
      </c>
    </row>
    <row r="4251" spans="1:2" outlineLevel="3" x14ac:dyDescent="0.2">
      <c r="A4251" s="31"/>
      <c r="B4251" s="16" t="s">
        <v>3155</v>
      </c>
    </row>
    <row r="4252" spans="1:2" outlineLevel="3" x14ac:dyDescent="0.2">
      <c r="A4252" s="31"/>
      <c r="B4252" s="16" t="s">
        <v>3142</v>
      </c>
    </row>
    <row r="4253" spans="1:2" ht="25.5" outlineLevel="3" x14ac:dyDescent="0.2">
      <c r="A4253" s="31"/>
      <c r="B4253" s="16" t="s">
        <v>3143</v>
      </c>
    </row>
    <row r="4254" spans="1:2" outlineLevel="3" x14ac:dyDescent="0.2">
      <c r="A4254" s="31"/>
      <c r="B4254" s="16" t="s">
        <v>3144</v>
      </c>
    </row>
    <row r="4255" spans="1:2" ht="25.5" outlineLevel="3" x14ac:dyDescent="0.2">
      <c r="A4255" s="31"/>
      <c r="B4255" s="16" t="s">
        <v>3156</v>
      </c>
    </row>
    <row r="4256" spans="1:2" outlineLevel="2" x14ac:dyDescent="0.2">
      <c r="A4256" s="31" t="s">
        <v>7491</v>
      </c>
      <c r="B4256" s="9" t="s">
        <v>3157</v>
      </c>
    </row>
    <row r="4257" spans="1:2" outlineLevel="3" x14ac:dyDescent="0.2">
      <c r="A4257" s="31" t="s">
        <v>7492</v>
      </c>
      <c r="B4257" s="10" t="s">
        <v>143</v>
      </c>
    </row>
    <row r="4258" spans="1:2" outlineLevel="3" x14ac:dyDescent="0.2">
      <c r="A4258" s="31" t="s">
        <v>7493</v>
      </c>
      <c r="B4258" s="10" t="s">
        <v>3158</v>
      </c>
    </row>
    <row r="4259" spans="1:2" outlineLevel="3" x14ac:dyDescent="0.2">
      <c r="A4259" s="31" t="s">
        <v>7494</v>
      </c>
      <c r="B4259" s="11" t="s">
        <v>3158</v>
      </c>
    </row>
    <row r="4260" spans="1:2" outlineLevel="3" x14ac:dyDescent="0.2">
      <c r="A4260" s="31"/>
      <c r="B4260" s="10" t="s">
        <v>1614</v>
      </c>
    </row>
    <row r="4261" spans="1:2" ht="25.5" outlineLevel="3" x14ac:dyDescent="0.2">
      <c r="A4261" s="31"/>
      <c r="B4261" s="11" t="s">
        <v>1454</v>
      </c>
    </row>
    <row r="4262" spans="1:2" outlineLevel="3" x14ac:dyDescent="0.2">
      <c r="A4262" s="31" t="s">
        <v>7495</v>
      </c>
      <c r="B4262" s="10" t="s">
        <v>3159</v>
      </c>
    </row>
    <row r="4263" spans="1:2" outlineLevel="3" x14ac:dyDescent="0.2">
      <c r="A4263" s="31" t="s">
        <v>7496</v>
      </c>
      <c r="B4263" s="11" t="s">
        <v>3159</v>
      </c>
    </row>
    <row r="4264" spans="1:2" outlineLevel="3" x14ac:dyDescent="0.2">
      <c r="A4264" s="31"/>
      <c r="B4264" s="10" t="s">
        <v>1614</v>
      </c>
    </row>
    <row r="4265" spans="1:2" outlineLevel="3" x14ac:dyDescent="0.2">
      <c r="A4265" s="31"/>
      <c r="B4265" s="11" t="s">
        <v>1455</v>
      </c>
    </row>
    <row r="4266" spans="1:2" ht="38.25" outlineLevel="3" x14ac:dyDescent="0.2">
      <c r="A4266" s="31"/>
      <c r="B4266" s="11" t="s">
        <v>1456</v>
      </c>
    </row>
    <row r="4267" spans="1:2" outlineLevel="3" x14ac:dyDescent="0.2">
      <c r="A4267" s="31"/>
      <c r="B4267" s="11" t="s">
        <v>1457</v>
      </c>
    </row>
    <row r="4268" spans="1:2" ht="51" outlineLevel="3" x14ac:dyDescent="0.2">
      <c r="A4268" s="31"/>
      <c r="B4268" s="11" t="s">
        <v>1458</v>
      </c>
    </row>
    <row r="4269" spans="1:2" ht="51" outlineLevel="3" x14ac:dyDescent="0.2">
      <c r="A4269" s="31"/>
      <c r="B4269" s="11" t="s">
        <v>3160</v>
      </c>
    </row>
    <row r="4270" spans="1:2" ht="38.25" outlineLevel="3" x14ac:dyDescent="0.2">
      <c r="A4270" s="31"/>
      <c r="B4270" s="11" t="s">
        <v>3161</v>
      </c>
    </row>
    <row r="4271" spans="1:2" ht="25.5" outlineLevel="3" x14ac:dyDescent="0.2">
      <c r="A4271" s="31"/>
      <c r="B4271" s="11" t="s">
        <v>1459</v>
      </c>
    </row>
    <row r="4272" spans="1:2" outlineLevel="3" x14ac:dyDescent="0.2">
      <c r="A4272" s="31"/>
      <c r="B4272" s="11" t="s">
        <v>1460</v>
      </c>
    </row>
    <row r="4273" spans="1:2" outlineLevel="3" x14ac:dyDescent="0.2">
      <c r="A4273" s="31"/>
      <c r="B4273" s="11" t="s">
        <v>1461</v>
      </c>
    </row>
    <row r="4274" spans="1:2" outlineLevel="3" x14ac:dyDescent="0.2">
      <c r="A4274" s="31"/>
      <c r="B4274" s="11" t="s">
        <v>1462</v>
      </c>
    </row>
    <row r="4275" spans="1:2" ht="13.5" outlineLevel="3" x14ac:dyDescent="0.2">
      <c r="A4275" s="31"/>
      <c r="B4275" s="15" t="s">
        <v>1615</v>
      </c>
    </row>
    <row r="4276" spans="1:2" ht="25.5" outlineLevel="3" x14ac:dyDescent="0.2">
      <c r="A4276" s="31"/>
      <c r="B4276" s="16" t="s">
        <v>3162</v>
      </c>
    </row>
    <row r="4277" spans="1:2" ht="25.5" outlineLevel="3" x14ac:dyDescent="0.2">
      <c r="A4277" s="31"/>
      <c r="B4277" s="16" t="s">
        <v>3163</v>
      </c>
    </row>
    <row r="4278" spans="1:2" outlineLevel="3" x14ac:dyDescent="0.2">
      <c r="A4278" s="31"/>
      <c r="B4278" s="16" t="s">
        <v>2271</v>
      </c>
    </row>
    <row r="4279" spans="1:2" ht="25.5" outlineLevel="3" x14ac:dyDescent="0.2">
      <c r="A4279" s="31"/>
      <c r="B4279" s="16" t="s">
        <v>2798</v>
      </c>
    </row>
    <row r="4280" spans="1:2" outlineLevel="3" x14ac:dyDescent="0.2">
      <c r="A4280" s="31"/>
      <c r="B4280" s="16" t="s">
        <v>2514</v>
      </c>
    </row>
    <row r="4281" spans="1:2" outlineLevel="3" x14ac:dyDescent="0.2">
      <c r="A4281" s="31"/>
      <c r="B4281" s="16" t="s">
        <v>3164</v>
      </c>
    </row>
    <row r="4282" spans="1:2" outlineLevel="3" x14ac:dyDescent="0.2">
      <c r="A4282" s="31" t="s">
        <v>7497</v>
      </c>
      <c r="B4282" s="10" t="s">
        <v>3165</v>
      </c>
    </row>
    <row r="4283" spans="1:2" outlineLevel="3" x14ac:dyDescent="0.2">
      <c r="A4283" s="31" t="s">
        <v>7498</v>
      </c>
      <c r="B4283" s="11" t="s">
        <v>3165</v>
      </c>
    </row>
    <row r="4284" spans="1:2" outlineLevel="3" x14ac:dyDescent="0.2">
      <c r="A4284" s="31"/>
      <c r="B4284" s="10" t="s">
        <v>1614</v>
      </c>
    </row>
    <row r="4285" spans="1:2" outlineLevel="3" x14ac:dyDescent="0.2">
      <c r="A4285" s="31"/>
      <c r="B4285" s="11" t="s">
        <v>1463</v>
      </c>
    </row>
    <row r="4286" spans="1:2" ht="25.5" outlineLevel="3" x14ac:dyDescent="0.2">
      <c r="A4286" s="31"/>
      <c r="B4286" s="14" t="s">
        <v>6160</v>
      </c>
    </row>
    <row r="4287" spans="1:2" ht="25.5" outlineLevel="3" x14ac:dyDescent="0.2">
      <c r="A4287" s="31"/>
      <c r="B4287" s="14" t="s">
        <v>6161</v>
      </c>
    </row>
    <row r="4288" spans="1:2" ht="25.5" outlineLevel="3" x14ac:dyDescent="0.2">
      <c r="A4288" s="31"/>
      <c r="B4288" s="11" t="s">
        <v>1464</v>
      </c>
    </row>
    <row r="4289" spans="1:2" ht="13.5" outlineLevel="3" x14ac:dyDescent="0.2">
      <c r="A4289" s="31"/>
      <c r="B4289" s="15" t="s">
        <v>1615</v>
      </c>
    </row>
    <row r="4290" spans="1:2" ht="38.25" outlineLevel="3" x14ac:dyDescent="0.2">
      <c r="A4290" s="31"/>
      <c r="B4290" s="16" t="s">
        <v>3166</v>
      </c>
    </row>
    <row r="4291" spans="1:2" ht="25.5" outlineLevel="3" x14ac:dyDescent="0.2">
      <c r="A4291" s="31"/>
      <c r="B4291" s="16" t="s">
        <v>3167</v>
      </c>
    </row>
    <row r="4292" spans="1:2" ht="25.5" outlineLevel="3" x14ac:dyDescent="0.2">
      <c r="A4292" s="31"/>
      <c r="B4292" s="16" t="s">
        <v>3168</v>
      </c>
    </row>
    <row r="4293" spans="1:2" outlineLevel="3" x14ac:dyDescent="0.2">
      <c r="A4293" s="31" t="s">
        <v>7499</v>
      </c>
      <c r="B4293" s="10" t="s">
        <v>33</v>
      </c>
    </row>
    <row r="4294" spans="1:2" outlineLevel="3" x14ac:dyDescent="0.2">
      <c r="A4294" s="31" t="s">
        <v>7500</v>
      </c>
      <c r="B4294" s="10" t="s">
        <v>33</v>
      </c>
    </row>
    <row r="4295" spans="1:2" outlineLevel="3" x14ac:dyDescent="0.2">
      <c r="A4295" s="31" t="s">
        <v>7501</v>
      </c>
      <c r="B4295" s="11" t="s">
        <v>33</v>
      </c>
    </row>
    <row r="4296" spans="1:2" outlineLevel="3" x14ac:dyDescent="0.2">
      <c r="A4296" s="31"/>
      <c r="B4296" s="10" t="s">
        <v>1614</v>
      </c>
    </row>
    <row r="4297" spans="1:2" outlineLevel="3" x14ac:dyDescent="0.2">
      <c r="A4297" s="31"/>
      <c r="B4297" s="11" t="s">
        <v>1465</v>
      </c>
    </row>
    <row r="4298" spans="1:2" ht="25.5" outlineLevel="3" x14ac:dyDescent="0.2">
      <c r="A4298" s="31"/>
      <c r="B4298" s="11" t="s">
        <v>1466</v>
      </c>
    </row>
    <row r="4299" spans="1:2" ht="25.5" outlineLevel="3" x14ac:dyDescent="0.2">
      <c r="A4299" s="31"/>
      <c r="B4299" s="11" t="s">
        <v>1467</v>
      </c>
    </row>
    <row r="4300" spans="1:2" outlineLevel="3" x14ac:dyDescent="0.2">
      <c r="A4300" s="31"/>
      <c r="B4300" s="11" t="s">
        <v>1468</v>
      </c>
    </row>
    <row r="4301" spans="1:2" outlineLevel="3" x14ac:dyDescent="0.2">
      <c r="A4301" s="31"/>
      <c r="B4301" s="11" t="s">
        <v>1469</v>
      </c>
    </row>
    <row r="4302" spans="1:2" outlineLevel="3" x14ac:dyDescent="0.2">
      <c r="A4302" s="31"/>
      <c r="B4302" s="11" t="s">
        <v>1470</v>
      </c>
    </row>
    <row r="4303" spans="1:2" outlineLevel="3" x14ac:dyDescent="0.2">
      <c r="A4303" s="31"/>
      <c r="B4303" s="11" t="s">
        <v>1471</v>
      </c>
    </row>
    <row r="4304" spans="1:2" outlineLevel="3" x14ac:dyDescent="0.2">
      <c r="A4304" s="31"/>
      <c r="B4304" s="11" t="s">
        <v>3169</v>
      </c>
    </row>
    <row r="4305" spans="1:2" outlineLevel="3" x14ac:dyDescent="0.2">
      <c r="A4305" s="31"/>
      <c r="B4305" s="11" t="s">
        <v>1472</v>
      </c>
    </row>
    <row r="4306" spans="1:2" outlineLevel="3" x14ac:dyDescent="0.2">
      <c r="A4306" s="31"/>
      <c r="B4306" s="11" t="s">
        <v>1473</v>
      </c>
    </row>
    <row r="4307" spans="1:2" outlineLevel="3" x14ac:dyDescent="0.2">
      <c r="A4307" s="31"/>
      <c r="B4307" s="11" t="s">
        <v>3170</v>
      </c>
    </row>
    <row r="4308" spans="1:2" ht="13.5" outlineLevel="3" x14ac:dyDescent="0.2">
      <c r="A4308" s="31"/>
      <c r="B4308" s="15" t="s">
        <v>1615</v>
      </c>
    </row>
    <row r="4309" spans="1:2" outlineLevel="3" x14ac:dyDescent="0.2">
      <c r="A4309" s="31"/>
      <c r="B4309" s="16" t="s">
        <v>3171</v>
      </c>
    </row>
    <row r="4310" spans="1:2" ht="25.5" outlineLevel="3" x14ac:dyDescent="0.2">
      <c r="A4310" s="31"/>
      <c r="B4310" s="16" t="s">
        <v>3172</v>
      </c>
    </row>
    <row r="4311" spans="1:2" outlineLevel="3" x14ac:dyDescent="0.2">
      <c r="A4311" s="31"/>
      <c r="B4311" s="16" t="s">
        <v>3173</v>
      </c>
    </row>
    <row r="4312" spans="1:2" outlineLevel="3" x14ac:dyDescent="0.2">
      <c r="A4312" s="31"/>
      <c r="B4312" s="16" t="s">
        <v>3174</v>
      </c>
    </row>
    <row r="4313" spans="1:2" ht="25.5" outlineLevel="3" x14ac:dyDescent="0.2">
      <c r="A4313" s="31"/>
      <c r="B4313" s="16" t="s">
        <v>3175</v>
      </c>
    </row>
    <row r="4314" spans="1:2" outlineLevel="3" x14ac:dyDescent="0.2">
      <c r="A4314" s="31"/>
      <c r="B4314" s="16" t="s">
        <v>3176</v>
      </c>
    </row>
    <row r="4315" spans="1:2" outlineLevel="3" x14ac:dyDescent="0.2">
      <c r="A4315" s="31"/>
      <c r="B4315" s="16" t="s">
        <v>3177</v>
      </c>
    </row>
    <row r="4316" spans="1:2" outlineLevel="3" x14ac:dyDescent="0.2">
      <c r="A4316" s="31"/>
      <c r="B4316" s="16" t="s">
        <v>3178</v>
      </c>
    </row>
    <row r="4317" spans="1:2" outlineLevel="3" x14ac:dyDescent="0.2">
      <c r="A4317" s="31" t="s">
        <v>7502</v>
      </c>
      <c r="B4317" s="10" t="s">
        <v>34</v>
      </c>
    </row>
    <row r="4318" spans="1:2" outlineLevel="3" x14ac:dyDescent="0.2">
      <c r="A4318" s="31" t="s">
        <v>7503</v>
      </c>
      <c r="B4318" s="10" t="s">
        <v>34</v>
      </c>
    </row>
    <row r="4319" spans="1:2" outlineLevel="3" x14ac:dyDescent="0.2">
      <c r="A4319" s="31" t="s">
        <v>7504</v>
      </c>
      <c r="B4319" s="11" t="s">
        <v>34</v>
      </c>
    </row>
    <row r="4320" spans="1:2" outlineLevel="3" x14ac:dyDescent="0.2">
      <c r="A4320" s="31"/>
      <c r="B4320" s="10" t="s">
        <v>1614</v>
      </c>
    </row>
    <row r="4321" spans="1:2" ht="25.5" outlineLevel="3" x14ac:dyDescent="0.2">
      <c r="A4321" s="31"/>
      <c r="B4321" s="11" t="s">
        <v>1474</v>
      </c>
    </row>
    <row r="4322" spans="1:2" outlineLevel="3" x14ac:dyDescent="0.2">
      <c r="A4322" s="31"/>
      <c r="B4322" s="13" t="s">
        <v>6162</v>
      </c>
    </row>
    <row r="4323" spans="1:2" outlineLevel="3" x14ac:dyDescent="0.2">
      <c r="A4323" s="31"/>
      <c r="B4323" s="13" t="s">
        <v>6163</v>
      </c>
    </row>
    <row r="4324" spans="1:2" outlineLevel="3" x14ac:dyDescent="0.2">
      <c r="A4324" s="31"/>
      <c r="B4324" s="13" t="s">
        <v>6164</v>
      </c>
    </row>
    <row r="4325" spans="1:2" outlineLevel="3" x14ac:dyDescent="0.2">
      <c r="A4325" s="31"/>
      <c r="B4325" s="13" t="s">
        <v>6165</v>
      </c>
    </row>
    <row r="4326" spans="1:2" outlineLevel="3" x14ac:dyDescent="0.2">
      <c r="A4326" s="31"/>
      <c r="B4326" s="13" t="s">
        <v>6166</v>
      </c>
    </row>
    <row r="4327" spans="1:2" outlineLevel="3" x14ac:dyDescent="0.2">
      <c r="A4327" s="31"/>
      <c r="B4327" s="13" t="s">
        <v>6167</v>
      </c>
    </row>
    <row r="4328" spans="1:2" outlineLevel="3" x14ac:dyDescent="0.2">
      <c r="A4328" s="31"/>
      <c r="B4328" s="13" t="s">
        <v>6168</v>
      </c>
    </row>
    <row r="4329" spans="1:2" outlineLevel="3" x14ac:dyDescent="0.2">
      <c r="A4329" s="31"/>
      <c r="B4329" s="13" t="s">
        <v>6169</v>
      </c>
    </row>
    <row r="4330" spans="1:2" outlineLevel="3" x14ac:dyDescent="0.2">
      <c r="A4330" s="31"/>
      <c r="B4330" s="13" t="s">
        <v>6170</v>
      </c>
    </row>
    <row r="4331" spans="1:2" outlineLevel="3" x14ac:dyDescent="0.2">
      <c r="A4331" s="31"/>
      <c r="B4331" s="13" t="s">
        <v>6171</v>
      </c>
    </row>
    <row r="4332" spans="1:2" outlineLevel="3" x14ac:dyDescent="0.2">
      <c r="A4332" s="31"/>
      <c r="B4332" s="13" t="s">
        <v>6172</v>
      </c>
    </row>
    <row r="4333" spans="1:2" outlineLevel="3" x14ac:dyDescent="0.2">
      <c r="A4333" s="31"/>
      <c r="B4333" s="13" t="s">
        <v>6173</v>
      </c>
    </row>
    <row r="4334" spans="1:2" ht="13.5" outlineLevel="3" x14ac:dyDescent="0.2">
      <c r="A4334" s="31"/>
      <c r="B4334" s="15" t="s">
        <v>1615</v>
      </c>
    </row>
    <row r="4335" spans="1:2" outlineLevel="3" x14ac:dyDescent="0.2">
      <c r="A4335" s="31"/>
      <c r="B4335" s="16" t="s">
        <v>3179</v>
      </c>
    </row>
    <row r="4336" spans="1:2" outlineLevel="3" x14ac:dyDescent="0.2">
      <c r="A4336" s="31"/>
      <c r="B4336" s="16" t="s">
        <v>3180</v>
      </c>
    </row>
    <row r="4337" spans="1:2" outlineLevel="3" x14ac:dyDescent="0.2">
      <c r="A4337" s="31"/>
      <c r="B4337" s="16" t="s">
        <v>3181</v>
      </c>
    </row>
    <row r="4338" spans="1:2" outlineLevel="3" x14ac:dyDescent="0.2">
      <c r="A4338" s="31"/>
      <c r="B4338" s="16" t="s">
        <v>3182</v>
      </c>
    </row>
    <row r="4339" spans="1:2" outlineLevel="3" x14ac:dyDescent="0.2">
      <c r="A4339" s="31"/>
      <c r="B4339" s="16" t="s">
        <v>3183</v>
      </c>
    </row>
    <row r="4340" spans="1:2" outlineLevel="3" x14ac:dyDescent="0.2">
      <c r="A4340" s="31"/>
      <c r="B4340" s="16" t="s">
        <v>3184</v>
      </c>
    </row>
    <row r="4341" spans="1:2" outlineLevel="3" x14ac:dyDescent="0.2">
      <c r="A4341" s="31"/>
      <c r="B4341" s="16" t="s">
        <v>3185</v>
      </c>
    </row>
    <row r="4342" spans="1:2" outlineLevel="3" x14ac:dyDescent="0.2">
      <c r="A4342" s="31"/>
      <c r="B4342" s="16" t="s">
        <v>3186</v>
      </c>
    </row>
    <row r="4343" spans="1:2" ht="25.5" outlineLevel="3" x14ac:dyDescent="0.2">
      <c r="A4343" s="31"/>
      <c r="B4343" s="16" t="s">
        <v>3187</v>
      </c>
    </row>
    <row r="4344" spans="1:2" outlineLevel="3" x14ac:dyDescent="0.2">
      <c r="A4344" s="31"/>
      <c r="B4344" s="16" t="s">
        <v>3188</v>
      </c>
    </row>
    <row r="4345" spans="1:2" outlineLevel="3" x14ac:dyDescent="0.2">
      <c r="A4345" s="31"/>
      <c r="B4345" s="16" t="s">
        <v>3189</v>
      </c>
    </row>
    <row r="4346" spans="1:2" ht="25.5" outlineLevel="3" x14ac:dyDescent="0.2">
      <c r="A4346" s="31"/>
      <c r="B4346" s="16" t="s">
        <v>3190</v>
      </c>
    </row>
    <row r="4347" spans="1:2" outlineLevel="3" x14ac:dyDescent="0.2">
      <c r="A4347" s="31"/>
      <c r="B4347" s="16" t="s">
        <v>3191</v>
      </c>
    </row>
    <row r="4348" spans="1:2" outlineLevel="3" x14ac:dyDescent="0.2">
      <c r="A4348" s="31" t="s">
        <v>7505</v>
      </c>
      <c r="B4348" s="10" t="s">
        <v>35</v>
      </c>
    </row>
    <row r="4349" spans="1:2" outlineLevel="3" x14ac:dyDescent="0.2">
      <c r="A4349" s="31" t="s">
        <v>7506</v>
      </c>
      <c r="B4349" s="10" t="s">
        <v>35</v>
      </c>
    </row>
    <row r="4350" spans="1:2" outlineLevel="3" x14ac:dyDescent="0.2">
      <c r="A4350" s="31" t="s">
        <v>7507</v>
      </c>
      <c r="B4350" s="11" t="s">
        <v>35</v>
      </c>
    </row>
    <row r="4351" spans="1:2" outlineLevel="3" x14ac:dyDescent="0.2">
      <c r="A4351" s="31"/>
      <c r="B4351" s="10" t="s">
        <v>1614</v>
      </c>
    </row>
    <row r="4352" spans="1:2" outlineLevel="3" x14ac:dyDescent="0.2">
      <c r="A4352" s="31"/>
      <c r="B4352" s="11" t="s">
        <v>1475</v>
      </c>
    </row>
    <row r="4353" spans="1:2" outlineLevel="3" x14ac:dyDescent="0.2">
      <c r="A4353" s="31"/>
      <c r="B4353" s="11" t="s">
        <v>1476</v>
      </c>
    </row>
    <row r="4354" spans="1:2" outlineLevel="3" x14ac:dyDescent="0.2">
      <c r="A4354" s="31"/>
      <c r="B4354" s="11" t="s">
        <v>1477</v>
      </c>
    </row>
    <row r="4355" spans="1:2" outlineLevel="3" x14ac:dyDescent="0.2">
      <c r="A4355" s="31"/>
      <c r="B4355" s="11" t="s">
        <v>1478</v>
      </c>
    </row>
    <row r="4356" spans="1:2" outlineLevel="3" x14ac:dyDescent="0.2">
      <c r="A4356" s="31"/>
      <c r="B4356" s="11" t="s">
        <v>1479</v>
      </c>
    </row>
    <row r="4357" spans="1:2" outlineLevel="3" x14ac:dyDescent="0.2">
      <c r="A4357" s="31"/>
      <c r="B4357" s="11" t="s">
        <v>1480</v>
      </c>
    </row>
    <row r="4358" spans="1:2" outlineLevel="3" x14ac:dyDescent="0.2">
      <c r="A4358" s="31"/>
      <c r="B4358" s="11" t="s">
        <v>3192</v>
      </c>
    </row>
    <row r="4359" spans="1:2" ht="25.5" outlineLevel="3" x14ac:dyDescent="0.2">
      <c r="A4359" s="31"/>
      <c r="B4359" s="11" t="s">
        <v>3193</v>
      </c>
    </row>
    <row r="4360" spans="1:2" ht="25.5" outlineLevel="3" x14ac:dyDescent="0.2">
      <c r="A4360" s="31"/>
      <c r="B4360" s="11" t="s">
        <v>3194</v>
      </c>
    </row>
    <row r="4361" spans="1:2" ht="25.5" outlineLevel="3" x14ac:dyDescent="0.2">
      <c r="A4361" s="31"/>
      <c r="B4361" s="11" t="s">
        <v>1481</v>
      </c>
    </row>
    <row r="4362" spans="1:2" ht="25.5" outlineLevel="3" x14ac:dyDescent="0.2">
      <c r="A4362" s="31"/>
      <c r="B4362" s="11" t="s">
        <v>1482</v>
      </c>
    </row>
    <row r="4363" spans="1:2" outlineLevel="3" x14ac:dyDescent="0.2">
      <c r="A4363" s="31"/>
      <c r="B4363" s="11" t="s">
        <v>1483</v>
      </c>
    </row>
    <row r="4364" spans="1:2" ht="13.5" outlineLevel="3" x14ac:dyDescent="0.2">
      <c r="A4364" s="31"/>
      <c r="B4364" s="15" t="s">
        <v>1615</v>
      </c>
    </row>
    <row r="4365" spans="1:2" outlineLevel="3" x14ac:dyDescent="0.2">
      <c r="A4365" s="31"/>
      <c r="B4365" s="16" t="s">
        <v>3195</v>
      </c>
    </row>
    <row r="4366" spans="1:2" outlineLevel="3" x14ac:dyDescent="0.2">
      <c r="A4366" s="31"/>
      <c r="B4366" s="16" t="s">
        <v>3112</v>
      </c>
    </row>
    <row r="4367" spans="1:2" ht="25.5" outlineLevel="3" x14ac:dyDescent="0.2">
      <c r="A4367" s="31"/>
      <c r="B4367" s="16" t="s">
        <v>3196</v>
      </c>
    </row>
    <row r="4368" spans="1:2" ht="25.5" outlineLevel="3" x14ac:dyDescent="0.2">
      <c r="A4368" s="31"/>
      <c r="B4368" s="16" t="s">
        <v>3197</v>
      </c>
    </row>
    <row r="4369" spans="1:2" outlineLevel="3" x14ac:dyDescent="0.2">
      <c r="A4369" s="31" t="s">
        <v>7508</v>
      </c>
      <c r="B4369" s="10" t="s">
        <v>144</v>
      </c>
    </row>
    <row r="4370" spans="1:2" outlineLevel="3" x14ac:dyDescent="0.2">
      <c r="A4370" s="31" t="s">
        <v>7509</v>
      </c>
      <c r="B4370" s="10" t="s">
        <v>144</v>
      </c>
    </row>
    <row r="4371" spans="1:2" outlineLevel="3" x14ac:dyDescent="0.2">
      <c r="A4371" s="31" t="s">
        <v>7510</v>
      </c>
      <c r="B4371" s="11" t="s">
        <v>3198</v>
      </c>
    </row>
    <row r="4372" spans="1:2" outlineLevel="3" x14ac:dyDescent="0.2">
      <c r="A4372" s="31"/>
      <c r="B4372" s="10" t="s">
        <v>1614</v>
      </c>
    </row>
    <row r="4373" spans="1:2" outlineLevel="3" x14ac:dyDescent="0.2">
      <c r="A4373" s="31"/>
      <c r="B4373" s="11" t="s">
        <v>3199</v>
      </c>
    </row>
    <row r="4374" spans="1:2" outlineLevel="3" x14ac:dyDescent="0.2">
      <c r="A4374" s="31"/>
      <c r="B4374" s="11" t="s">
        <v>3200</v>
      </c>
    </row>
    <row r="4375" spans="1:2" ht="25.5" outlineLevel="3" x14ac:dyDescent="0.2">
      <c r="A4375" s="31"/>
      <c r="B4375" s="11" t="s">
        <v>3201</v>
      </c>
    </row>
    <row r="4376" spans="1:2" outlineLevel="3" x14ac:dyDescent="0.2">
      <c r="A4376" s="31"/>
      <c r="B4376" s="11" t="s">
        <v>1484</v>
      </c>
    </row>
    <row r="4377" spans="1:2" ht="13.5" outlineLevel="3" x14ac:dyDescent="0.2">
      <c r="A4377" s="31"/>
      <c r="B4377" s="15" t="s">
        <v>1615</v>
      </c>
    </row>
    <row r="4378" spans="1:2" ht="25.5" outlineLevel="3" x14ac:dyDescent="0.2">
      <c r="A4378" s="31"/>
      <c r="B4378" s="16" t="s">
        <v>3202</v>
      </c>
    </row>
    <row r="4379" spans="1:2" ht="12.75" customHeight="1" outlineLevel="3" x14ac:dyDescent="0.2">
      <c r="A4379" s="31"/>
      <c r="B4379" s="16" t="s">
        <v>3203</v>
      </c>
    </row>
    <row r="4380" spans="1:2" outlineLevel="3" x14ac:dyDescent="0.2">
      <c r="A4380" s="31"/>
      <c r="B4380" s="16" t="s">
        <v>3204</v>
      </c>
    </row>
    <row r="4381" spans="1:2" outlineLevel="3" x14ac:dyDescent="0.2">
      <c r="A4381" s="31" t="s">
        <v>7511</v>
      </c>
      <c r="B4381" s="11" t="s">
        <v>3205</v>
      </c>
    </row>
    <row r="4382" spans="1:2" outlineLevel="3" x14ac:dyDescent="0.2">
      <c r="A4382" s="31"/>
      <c r="B4382" s="10" t="s">
        <v>1614</v>
      </c>
    </row>
    <row r="4383" spans="1:2" ht="25.5" outlineLevel="3" x14ac:dyDescent="0.2">
      <c r="A4383" s="31"/>
      <c r="B4383" s="11" t="s">
        <v>1485</v>
      </c>
    </row>
    <row r="4384" spans="1:2" outlineLevel="3" x14ac:dyDescent="0.2">
      <c r="A4384" s="31" t="s">
        <v>7512</v>
      </c>
      <c r="B4384" s="11" t="s">
        <v>3206</v>
      </c>
    </row>
    <row r="4385" spans="1:2" outlineLevel="3" x14ac:dyDescent="0.2">
      <c r="A4385" s="31"/>
      <c r="B4385" s="10" t="s">
        <v>1614</v>
      </c>
    </row>
    <row r="4386" spans="1:2" outlineLevel="3" x14ac:dyDescent="0.2">
      <c r="A4386" s="31"/>
      <c r="B4386" s="11" t="s">
        <v>1486</v>
      </c>
    </row>
    <row r="4387" spans="1:2" outlineLevel="3" x14ac:dyDescent="0.2">
      <c r="A4387" s="31"/>
      <c r="B4387" s="13" t="s">
        <v>6174</v>
      </c>
    </row>
    <row r="4388" spans="1:2" outlineLevel="3" x14ac:dyDescent="0.2">
      <c r="A4388" s="31"/>
      <c r="B4388" s="13" t="s">
        <v>6175</v>
      </c>
    </row>
    <row r="4389" spans="1:2" outlineLevel="3" x14ac:dyDescent="0.2">
      <c r="A4389" s="31"/>
      <c r="B4389" s="13" t="s">
        <v>6176</v>
      </c>
    </row>
    <row r="4390" spans="1:2" outlineLevel="3" x14ac:dyDescent="0.2">
      <c r="A4390" s="31"/>
      <c r="B4390" s="13" t="s">
        <v>6177</v>
      </c>
    </row>
    <row r="4391" spans="1:2" outlineLevel="3" x14ac:dyDescent="0.2">
      <c r="A4391" s="31"/>
      <c r="B4391" s="13" t="s">
        <v>6178</v>
      </c>
    </row>
    <row r="4392" spans="1:2" ht="13.5" outlineLevel="3" x14ac:dyDescent="0.2">
      <c r="A4392" s="31"/>
      <c r="B4392" s="15" t="s">
        <v>1615</v>
      </c>
    </row>
    <row r="4393" spans="1:2" outlineLevel="3" x14ac:dyDescent="0.2">
      <c r="A4393" s="31"/>
      <c r="B4393" s="16" t="s">
        <v>3204</v>
      </c>
    </row>
    <row r="4394" spans="1:2" ht="25.5" outlineLevel="3" x14ac:dyDescent="0.2">
      <c r="A4394" s="31" t="s">
        <v>7513</v>
      </c>
      <c r="B4394" s="11" t="s">
        <v>3207</v>
      </c>
    </row>
    <row r="4395" spans="1:2" outlineLevel="3" x14ac:dyDescent="0.2">
      <c r="A4395" s="31"/>
      <c r="B4395" s="10" t="s">
        <v>1614</v>
      </c>
    </row>
    <row r="4396" spans="1:2" outlineLevel="3" x14ac:dyDescent="0.2">
      <c r="A4396" s="31"/>
      <c r="B4396" s="11" t="s">
        <v>1487</v>
      </c>
    </row>
    <row r="4397" spans="1:2" outlineLevel="3" x14ac:dyDescent="0.2">
      <c r="A4397" s="31"/>
      <c r="B4397" s="11" t="s">
        <v>1488</v>
      </c>
    </row>
    <row r="4398" spans="1:2" ht="27" customHeight="1" outlineLevel="3" x14ac:dyDescent="0.2">
      <c r="A4398" s="31"/>
      <c r="B4398" s="11" t="s">
        <v>1489</v>
      </c>
    </row>
    <row r="4399" spans="1:2" outlineLevel="3" x14ac:dyDescent="0.2">
      <c r="A4399" s="31"/>
      <c r="B4399" s="11" t="s">
        <v>1490</v>
      </c>
    </row>
    <row r="4400" spans="1:2" outlineLevel="3" x14ac:dyDescent="0.2">
      <c r="A4400" s="31"/>
      <c r="B4400" s="11" t="s">
        <v>1491</v>
      </c>
    </row>
    <row r="4401" spans="1:2" outlineLevel="3" x14ac:dyDescent="0.2">
      <c r="A4401" s="31"/>
      <c r="B4401" s="11" t="s">
        <v>1492</v>
      </c>
    </row>
    <row r="4402" spans="1:2" outlineLevel="3" x14ac:dyDescent="0.2">
      <c r="A4402" s="31"/>
      <c r="B4402" s="11" t="s">
        <v>1493</v>
      </c>
    </row>
    <row r="4403" spans="1:2" ht="25.5" outlineLevel="3" x14ac:dyDescent="0.2">
      <c r="A4403" s="31"/>
      <c r="B4403" s="11" t="s">
        <v>6179</v>
      </c>
    </row>
    <row r="4404" spans="1:2" outlineLevel="3" x14ac:dyDescent="0.2">
      <c r="A4404" s="31"/>
      <c r="B4404" s="11" t="s">
        <v>3208</v>
      </c>
    </row>
    <row r="4405" spans="1:2" ht="25.5" outlineLevel="3" x14ac:dyDescent="0.2">
      <c r="A4405" s="31"/>
      <c r="B4405" s="11" t="s">
        <v>1494</v>
      </c>
    </row>
    <row r="4406" spans="1:2" outlineLevel="3" x14ac:dyDescent="0.2">
      <c r="A4406" s="31"/>
      <c r="B4406" s="11" t="s">
        <v>6180</v>
      </c>
    </row>
    <row r="4407" spans="1:2" ht="25.5" outlineLevel="3" x14ac:dyDescent="0.2">
      <c r="A4407" s="31"/>
      <c r="B4407" s="11" t="s">
        <v>6181</v>
      </c>
    </row>
    <row r="4408" spans="1:2" ht="13.5" outlineLevel="3" x14ac:dyDescent="0.2">
      <c r="A4408" s="31"/>
      <c r="B4408" s="15" t="s">
        <v>1615</v>
      </c>
    </row>
    <row r="4409" spans="1:2" outlineLevel="3" x14ac:dyDescent="0.2">
      <c r="A4409" s="31"/>
      <c r="B4409" s="16" t="s">
        <v>3209</v>
      </c>
    </row>
    <row r="4410" spans="1:2" ht="25.5" outlineLevel="3" x14ac:dyDescent="0.2">
      <c r="A4410" s="31"/>
      <c r="B4410" s="16" t="s">
        <v>3202</v>
      </c>
    </row>
    <row r="4411" spans="1:2" ht="25.5" outlineLevel="3" x14ac:dyDescent="0.2">
      <c r="A4411" s="31"/>
      <c r="B4411" s="16" t="s">
        <v>3210</v>
      </c>
    </row>
    <row r="4412" spans="1:2" outlineLevel="3" x14ac:dyDescent="0.2">
      <c r="A4412" s="31" t="s">
        <v>7514</v>
      </c>
      <c r="B4412" s="10" t="s">
        <v>145</v>
      </c>
    </row>
    <row r="4413" spans="1:2" outlineLevel="3" x14ac:dyDescent="0.2">
      <c r="A4413" s="31" t="s">
        <v>7515</v>
      </c>
      <c r="B4413" s="10" t="s">
        <v>3211</v>
      </c>
    </row>
    <row r="4414" spans="1:2" outlineLevel="3" x14ac:dyDescent="0.2">
      <c r="A4414" s="31" t="s">
        <v>7516</v>
      </c>
      <c r="B4414" s="11" t="s">
        <v>3211</v>
      </c>
    </row>
    <row r="4415" spans="1:2" outlineLevel="3" x14ac:dyDescent="0.2">
      <c r="A4415" s="31"/>
      <c r="B4415" s="10" t="s">
        <v>1614</v>
      </c>
    </row>
    <row r="4416" spans="1:2" ht="38.25" outlineLevel="3" x14ac:dyDescent="0.2">
      <c r="A4416" s="31"/>
      <c r="B4416" s="11" t="s">
        <v>3212</v>
      </c>
    </row>
    <row r="4417" spans="1:2" outlineLevel="3" x14ac:dyDescent="0.2">
      <c r="A4417" s="31"/>
      <c r="B4417" s="11" t="s">
        <v>1495</v>
      </c>
    </row>
    <row r="4418" spans="1:2" outlineLevel="3" x14ac:dyDescent="0.2">
      <c r="A4418" s="31"/>
      <c r="B4418" s="11" t="s">
        <v>1496</v>
      </c>
    </row>
    <row r="4419" spans="1:2" outlineLevel="3" x14ac:dyDescent="0.2">
      <c r="A4419" s="31"/>
      <c r="B4419" s="11" t="s">
        <v>1497</v>
      </c>
    </row>
    <row r="4420" spans="1:2" outlineLevel="3" x14ac:dyDescent="0.2">
      <c r="A4420" s="31"/>
      <c r="B4420" s="11" t="s">
        <v>1498</v>
      </c>
    </row>
    <row r="4421" spans="1:2" outlineLevel="3" x14ac:dyDescent="0.2">
      <c r="A4421" s="31" t="s">
        <v>7517</v>
      </c>
      <c r="B4421" s="10" t="s">
        <v>3213</v>
      </c>
    </row>
    <row r="4422" spans="1:2" outlineLevel="3" x14ac:dyDescent="0.2">
      <c r="A4422" s="31" t="s">
        <v>7518</v>
      </c>
      <c r="B4422" s="11" t="s">
        <v>3214</v>
      </c>
    </row>
    <row r="4423" spans="1:2" outlineLevel="3" x14ac:dyDescent="0.2">
      <c r="A4423" s="31"/>
      <c r="B4423" s="10" t="s">
        <v>1614</v>
      </c>
    </row>
    <row r="4424" spans="1:2" ht="25.5" outlineLevel="3" x14ac:dyDescent="0.2">
      <c r="A4424" s="31"/>
      <c r="B4424" s="11" t="s">
        <v>1499</v>
      </c>
    </row>
    <row r="4425" spans="1:2" outlineLevel="3" x14ac:dyDescent="0.2">
      <c r="A4425" s="31"/>
      <c r="B4425" s="11" t="s">
        <v>1500</v>
      </c>
    </row>
    <row r="4426" spans="1:2" ht="25.5" outlineLevel="3" x14ac:dyDescent="0.2">
      <c r="A4426" s="31"/>
      <c r="B4426" s="11" t="s">
        <v>1501</v>
      </c>
    </row>
    <row r="4427" spans="1:2" ht="25.5" outlineLevel="3" x14ac:dyDescent="0.2">
      <c r="A4427" s="31"/>
      <c r="B4427" s="11" t="s">
        <v>1502</v>
      </c>
    </row>
    <row r="4428" spans="1:2" ht="13.5" outlineLevel="3" x14ac:dyDescent="0.2">
      <c r="A4428" s="31"/>
      <c r="B4428" s="15" t="s">
        <v>1615</v>
      </c>
    </row>
    <row r="4429" spans="1:2" ht="25.5" outlineLevel="3" x14ac:dyDescent="0.2">
      <c r="A4429" s="31"/>
      <c r="B4429" s="16" t="s">
        <v>3215</v>
      </c>
    </row>
    <row r="4430" spans="1:2" outlineLevel="3" x14ac:dyDescent="0.2">
      <c r="A4430" s="31" t="s">
        <v>7519</v>
      </c>
      <c r="B4430" s="11" t="s">
        <v>3216</v>
      </c>
    </row>
    <row r="4431" spans="1:2" outlineLevel="3" x14ac:dyDescent="0.2">
      <c r="A4431" s="31"/>
      <c r="B4431" s="10" t="s">
        <v>1614</v>
      </c>
    </row>
    <row r="4432" spans="1:2" outlineLevel="3" x14ac:dyDescent="0.2">
      <c r="A4432" s="31"/>
      <c r="B4432" s="11" t="s">
        <v>1503</v>
      </c>
    </row>
    <row r="4433" spans="1:2" outlineLevel="3" x14ac:dyDescent="0.2">
      <c r="A4433" s="31"/>
      <c r="B4433" s="14" t="s">
        <v>6182</v>
      </c>
    </row>
    <row r="4434" spans="1:2" ht="25.5" outlineLevel="3" x14ac:dyDescent="0.2">
      <c r="A4434" s="31"/>
      <c r="B4434" s="14" t="s">
        <v>6183</v>
      </c>
    </row>
    <row r="4435" spans="1:2" outlineLevel="3" x14ac:dyDescent="0.2">
      <c r="A4435" s="31"/>
      <c r="B4435" s="14" t="s">
        <v>6184</v>
      </c>
    </row>
    <row r="4436" spans="1:2" ht="25.5" outlineLevel="3" x14ac:dyDescent="0.2">
      <c r="A4436" s="31"/>
      <c r="B4436" s="14" t="s">
        <v>6185</v>
      </c>
    </row>
    <row r="4437" spans="1:2" outlineLevel="3" x14ac:dyDescent="0.2">
      <c r="A4437" s="31"/>
      <c r="B4437" s="14" t="s">
        <v>6186</v>
      </c>
    </row>
    <row r="4438" spans="1:2" ht="25.5" outlineLevel="3" x14ac:dyDescent="0.2">
      <c r="A4438" s="31"/>
      <c r="B4438" s="14" t="s">
        <v>6187</v>
      </c>
    </row>
    <row r="4439" spans="1:2" ht="25.5" outlineLevel="3" x14ac:dyDescent="0.2">
      <c r="A4439" s="31"/>
      <c r="B4439" s="14" t="s">
        <v>6188</v>
      </c>
    </row>
    <row r="4440" spans="1:2" outlineLevel="3" x14ac:dyDescent="0.2">
      <c r="A4440" s="31"/>
      <c r="B4440" s="14" t="s">
        <v>6189</v>
      </c>
    </row>
    <row r="4441" spans="1:2" outlineLevel="3" x14ac:dyDescent="0.2">
      <c r="A4441" s="31"/>
      <c r="B4441" s="11" t="s">
        <v>1504</v>
      </c>
    </row>
    <row r="4442" spans="1:2" outlineLevel="3" x14ac:dyDescent="0.2">
      <c r="A4442" s="31"/>
      <c r="B4442" s="11" t="s">
        <v>1505</v>
      </c>
    </row>
    <row r="4443" spans="1:2" outlineLevel="3" x14ac:dyDescent="0.2">
      <c r="A4443" s="31"/>
      <c r="B4443" s="11" t="s">
        <v>1506</v>
      </c>
    </row>
    <row r="4444" spans="1:2" outlineLevel="3" x14ac:dyDescent="0.2">
      <c r="A4444" s="31"/>
      <c r="B4444" s="11" t="s">
        <v>1507</v>
      </c>
    </row>
    <row r="4445" spans="1:2" ht="25.5" outlineLevel="3" x14ac:dyDescent="0.2">
      <c r="A4445" s="31"/>
      <c r="B4445" s="11" t="s">
        <v>1508</v>
      </c>
    </row>
    <row r="4446" spans="1:2" ht="25.5" outlineLevel="3" x14ac:dyDescent="0.2">
      <c r="A4446" s="31"/>
      <c r="B4446" s="11" t="s">
        <v>1509</v>
      </c>
    </row>
    <row r="4447" spans="1:2" outlineLevel="3" x14ac:dyDescent="0.2">
      <c r="A4447" s="31"/>
      <c r="B4447" s="11" t="s">
        <v>1510</v>
      </c>
    </row>
    <row r="4448" spans="1:2" outlineLevel="3" x14ac:dyDescent="0.2">
      <c r="A4448" s="31"/>
      <c r="B4448" s="11" t="s">
        <v>1511</v>
      </c>
    </row>
    <row r="4449" spans="1:2" ht="25.5" outlineLevel="3" x14ac:dyDescent="0.2">
      <c r="A4449" s="31"/>
      <c r="B4449" s="11" t="s">
        <v>1512</v>
      </c>
    </row>
    <row r="4450" spans="1:2" outlineLevel="3" x14ac:dyDescent="0.2">
      <c r="A4450" s="31"/>
      <c r="B4450" s="11" t="s">
        <v>1513</v>
      </c>
    </row>
    <row r="4451" spans="1:2" ht="13.5" outlineLevel="3" x14ac:dyDescent="0.2">
      <c r="A4451" s="31"/>
      <c r="B4451" s="15" t="s">
        <v>1615</v>
      </c>
    </row>
    <row r="4452" spans="1:2" outlineLevel="3" x14ac:dyDescent="0.2">
      <c r="A4452" s="31"/>
      <c r="B4452" s="16" t="s">
        <v>3217</v>
      </c>
    </row>
    <row r="4453" spans="1:2" ht="25.5" outlineLevel="3" x14ac:dyDescent="0.2">
      <c r="A4453" s="31"/>
      <c r="B4453" s="16" t="s">
        <v>3218</v>
      </c>
    </row>
    <row r="4454" spans="1:2" outlineLevel="3" x14ac:dyDescent="0.2">
      <c r="A4454" s="31"/>
      <c r="B4454" s="16" t="s">
        <v>3219</v>
      </c>
    </row>
    <row r="4455" spans="1:2" outlineLevel="3" x14ac:dyDescent="0.2">
      <c r="A4455" s="31"/>
      <c r="B4455" s="16" t="s">
        <v>3220</v>
      </c>
    </row>
    <row r="4456" spans="1:2" outlineLevel="3" x14ac:dyDescent="0.2">
      <c r="A4456" s="31"/>
      <c r="B4456" s="16" t="s">
        <v>2270</v>
      </c>
    </row>
    <row r="4457" spans="1:2" outlineLevel="3" x14ac:dyDescent="0.2">
      <c r="A4457" s="31"/>
      <c r="B4457" s="16" t="s">
        <v>3221</v>
      </c>
    </row>
    <row r="4458" spans="1:2" ht="25.5" outlineLevel="3" x14ac:dyDescent="0.2">
      <c r="A4458" s="31"/>
      <c r="B4458" s="16" t="s">
        <v>3222</v>
      </c>
    </row>
    <row r="4459" spans="1:2" ht="25.5" customHeight="1" outlineLevel="3" x14ac:dyDescent="0.2">
      <c r="A4459" s="31"/>
      <c r="B4459" s="16" t="s">
        <v>3223</v>
      </c>
    </row>
    <row r="4460" spans="1:2" ht="12.75" customHeight="1" outlineLevel="3" x14ac:dyDescent="0.2">
      <c r="A4460" s="31"/>
      <c r="B4460" s="16" t="s">
        <v>3224</v>
      </c>
    </row>
    <row r="4461" spans="1:2" outlineLevel="3" x14ac:dyDescent="0.2">
      <c r="A4461" s="31"/>
      <c r="B4461" s="16" t="s">
        <v>3225</v>
      </c>
    </row>
    <row r="4462" spans="1:2" outlineLevel="2" x14ac:dyDescent="0.2">
      <c r="A4462" s="31" t="s">
        <v>7520</v>
      </c>
      <c r="B4462" s="9" t="s">
        <v>3226</v>
      </c>
    </row>
    <row r="4463" spans="1:2" outlineLevel="3" x14ac:dyDescent="0.2">
      <c r="A4463" s="30" t="s">
        <v>7521</v>
      </c>
      <c r="B4463" s="10" t="s">
        <v>146</v>
      </c>
    </row>
    <row r="4464" spans="1:2" outlineLevel="3" x14ac:dyDescent="0.2">
      <c r="A4464" s="30" t="s">
        <v>7522</v>
      </c>
      <c r="B4464" s="10" t="s">
        <v>3227</v>
      </c>
    </row>
    <row r="4465" spans="1:2" outlineLevel="3" x14ac:dyDescent="0.2">
      <c r="A4465" s="31" t="s">
        <v>7523</v>
      </c>
      <c r="B4465" s="11" t="s">
        <v>3227</v>
      </c>
    </row>
    <row r="4466" spans="1:2" outlineLevel="3" x14ac:dyDescent="0.2">
      <c r="A4466" s="30"/>
      <c r="B4466" s="10" t="s">
        <v>1614</v>
      </c>
    </row>
    <row r="4467" spans="1:2" ht="25.5" outlineLevel="3" x14ac:dyDescent="0.2">
      <c r="A4467" s="31"/>
      <c r="B4467" s="11" t="s">
        <v>1514</v>
      </c>
    </row>
    <row r="4468" spans="1:2" outlineLevel="3" x14ac:dyDescent="0.2">
      <c r="A4468" s="31"/>
      <c r="B4468" s="14" t="s">
        <v>6190</v>
      </c>
    </row>
    <row r="4469" spans="1:2" ht="25.5" outlineLevel="3" x14ac:dyDescent="0.2">
      <c r="A4469" s="31"/>
      <c r="B4469" s="14" t="s">
        <v>6191</v>
      </c>
    </row>
    <row r="4470" spans="1:2" outlineLevel="3" x14ac:dyDescent="0.2">
      <c r="A4470" s="31"/>
      <c r="B4470" s="14" t="s">
        <v>6192</v>
      </c>
    </row>
    <row r="4471" spans="1:2" outlineLevel="3" x14ac:dyDescent="0.2">
      <c r="A4471" s="31"/>
      <c r="B4471" s="14" t="s">
        <v>6193</v>
      </c>
    </row>
    <row r="4472" spans="1:2" outlineLevel="3" x14ac:dyDescent="0.2">
      <c r="A4472" s="31"/>
      <c r="B4472" s="14" t="s">
        <v>6194</v>
      </c>
    </row>
    <row r="4473" spans="1:2" ht="25.5" outlineLevel="3" x14ac:dyDescent="0.2">
      <c r="A4473" s="31"/>
      <c r="B4473" s="14" t="s">
        <v>6195</v>
      </c>
    </row>
    <row r="4474" spans="1:2" outlineLevel="3" x14ac:dyDescent="0.2">
      <c r="A4474" s="31"/>
      <c r="B4474" s="14" t="s">
        <v>6196</v>
      </c>
    </row>
    <row r="4475" spans="1:2" outlineLevel="3" x14ac:dyDescent="0.2">
      <c r="A4475" s="31"/>
      <c r="B4475" s="14" t="s">
        <v>6197</v>
      </c>
    </row>
    <row r="4476" spans="1:2" ht="25.5" outlineLevel="3" x14ac:dyDescent="0.2">
      <c r="A4476" s="31"/>
      <c r="B4476" s="14" t="s">
        <v>6198</v>
      </c>
    </row>
    <row r="4477" spans="1:2" ht="25.5" outlineLevel="3" x14ac:dyDescent="0.2">
      <c r="A4477" s="31"/>
      <c r="B4477" s="14" t="s">
        <v>6199</v>
      </c>
    </row>
    <row r="4478" spans="1:2" outlineLevel="3" x14ac:dyDescent="0.2">
      <c r="A4478" s="31"/>
      <c r="B4478" s="14" t="s">
        <v>6200</v>
      </c>
    </row>
    <row r="4479" spans="1:2" outlineLevel="3" x14ac:dyDescent="0.2">
      <c r="A4479" s="31"/>
      <c r="B4479" s="14" t="s">
        <v>6201</v>
      </c>
    </row>
    <row r="4480" spans="1:2" outlineLevel="3" x14ac:dyDescent="0.2">
      <c r="A4480" s="31"/>
      <c r="B4480" s="14" t="s">
        <v>6202</v>
      </c>
    </row>
    <row r="4481" spans="1:2" outlineLevel="3" x14ac:dyDescent="0.2">
      <c r="A4481" s="31"/>
      <c r="B4481" s="14" t="s">
        <v>6203</v>
      </c>
    </row>
    <row r="4482" spans="1:2" ht="13.5" outlineLevel="3" x14ac:dyDescent="0.2">
      <c r="A4482" s="30"/>
      <c r="B4482" s="15" t="s">
        <v>1615</v>
      </c>
    </row>
    <row r="4483" spans="1:2" ht="25.5" outlineLevel="3" x14ac:dyDescent="0.2">
      <c r="A4483" s="31"/>
      <c r="B4483" s="16" t="s">
        <v>3228</v>
      </c>
    </row>
    <row r="4484" spans="1:2" ht="25.5" outlineLevel="3" x14ac:dyDescent="0.2">
      <c r="A4484" s="31"/>
      <c r="B4484" s="16" t="s">
        <v>3229</v>
      </c>
    </row>
    <row r="4485" spans="1:2" outlineLevel="3" x14ac:dyDescent="0.2">
      <c r="A4485" s="31"/>
      <c r="B4485" s="16" t="s">
        <v>3230</v>
      </c>
    </row>
    <row r="4486" spans="1:2" ht="25.5" outlineLevel="3" x14ac:dyDescent="0.2">
      <c r="A4486" s="31"/>
      <c r="B4486" s="16" t="s">
        <v>3231</v>
      </c>
    </row>
    <row r="4487" spans="1:2" ht="25.5" outlineLevel="3" x14ac:dyDescent="0.2">
      <c r="A4487" s="31"/>
      <c r="B4487" s="16" t="s">
        <v>3232</v>
      </c>
    </row>
    <row r="4488" spans="1:2" outlineLevel="3" x14ac:dyDescent="0.2">
      <c r="A4488" s="30" t="s">
        <v>7524</v>
      </c>
      <c r="B4488" s="10" t="s">
        <v>3233</v>
      </c>
    </row>
    <row r="4489" spans="1:2" outlineLevel="3" x14ac:dyDescent="0.2">
      <c r="A4489" s="31" t="s">
        <v>7525</v>
      </c>
      <c r="B4489" s="11" t="s">
        <v>3233</v>
      </c>
    </row>
    <row r="4490" spans="1:2" outlineLevel="3" x14ac:dyDescent="0.2">
      <c r="A4490" s="30"/>
      <c r="B4490" s="10" t="s">
        <v>1614</v>
      </c>
    </row>
    <row r="4491" spans="1:2" ht="25.5" outlineLevel="3" x14ac:dyDescent="0.2">
      <c r="A4491" s="31"/>
      <c r="B4491" s="11" t="s">
        <v>1515</v>
      </c>
    </row>
    <row r="4492" spans="1:2" outlineLevel="3" x14ac:dyDescent="0.2">
      <c r="A4492" s="31"/>
      <c r="B4492" s="14" t="s">
        <v>6204</v>
      </c>
    </row>
    <row r="4493" spans="1:2" outlineLevel="3" x14ac:dyDescent="0.2">
      <c r="A4493" s="31"/>
      <c r="B4493" s="14" t="s">
        <v>6205</v>
      </c>
    </row>
    <row r="4494" spans="1:2" outlineLevel="3" x14ac:dyDescent="0.2">
      <c r="A4494" s="31"/>
      <c r="B4494" s="14" t="s">
        <v>6206</v>
      </c>
    </row>
    <row r="4495" spans="1:2" outlineLevel="3" x14ac:dyDescent="0.2">
      <c r="A4495" s="31"/>
      <c r="B4495" s="14" t="s">
        <v>6207</v>
      </c>
    </row>
    <row r="4496" spans="1:2" outlineLevel="3" x14ac:dyDescent="0.2">
      <c r="A4496" s="31"/>
      <c r="B4496" s="14" t="s">
        <v>6208</v>
      </c>
    </row>
    <row r="4497" spans="1:2" outlineLevel="3" x14ac:dyDescent="0.2">
      <c r="A4497" s="31"/>
      <c r="B4497" s="14" t="s">
        <v>6209</v>
      </c>
    </row>
    <row r="4498" spans="1:2" outlineLevel="3" x14ac:dyDescent="0.2">
      <c r="A4498" s="31"/>
      <c r="B4498" s="14" t="s">
        <v>6210</v>
      </c>
    </row>
    <row r="4499" spans="1:2" outlineLevel="3" x14ac:dyDescent="0.2">
      <c r="A4499" s="31"/>
      <c r="B4499" s="14" t="s">
        <v>6211</v>
      </c>
    </row>
    <row r="4500" spans="1:2" outlineLevel="3" x14ac:dyDescent="0.2">
      <c r="A4500" s="31"/>
      <c r="B4500" s="14" t="s">
        <v>6212</v>
      </c>
    </row>
    <row r="4501" spans="1:2" outlineLevel="3" x14ac:dyDescent="0.2">
      <c r="A4501" s="31"/>
      <c r="B4501" s="14" t="s">
        <v>6213</v>
      </c>
    </row>
    <row r="4502" spans="1:2" outlineLevel="3" x14ac:dyDescent="0.2">
      <c r="A4502" s="31"/>
      <c r="B4502" s="14" t="s">
        <v>6214</v>
      </c>
    </row>
    <row r="4503" spans="1:2" outlineLevel="3" x14ac:dyDescent="0.2">
      <c r="A4503" s="31"/>
      <c r="B4503" s="14" t="s">
        <v>6215</v>
      </c>
    </row>
    <row r="4504" spans="1:2" outlineLevel="3" x14ac:dyDescent="0.2">
      <c r="A4504" s="31"/>
      <c r="B4504" s="14" t="s">
        <v>6216</v>
      </c>
    </row>
    <row r="4505" spans="1:2" outlineLevel="3" x14ac:dyDescent="0.2">
      <c r="A4505" s="31"/>
      <c r="B4505" s="14" t="s">
        <v>6217</v>
      </c>
    </row>
    <row r="4506" spans="1:2" outlineLevel="3" x14ac:dyDescent="0.2">
      <c r="A4506" s="31"/>
      <c r="B4506" s="14" t="s">
        <v>6218</v>
      </c>
    </row>
    <row r="4507" spans="1:2" outlineLevel="3" x14ac:dyDescent="0.2">
      <c r="A4507" s="31"/>
      <c r="B4507" s="14" t="s">
        <v>6219</v>
      </c>
    </row>
    <row r="4508" spans="1:2" outlineLevel="3" x14ac:dyDescent="0.2">
      <c r="A4508" s="31"/>
      <c r="B4508" s="14" t="s">
        <v>6220</v>
      </c>
    </row>
    <row r="4509" spans="1:2" outlineLevel="3" x14ac:dyDescent="0.2">
      <c r="A4509" s="31"/>
      <c r="B4509" s="14" t="s">
        <v>6221</v>
      </c>
    </row>
    <row r="4510" spans="1:2" outlineLevel="3" x14ac:dyDescent="0.2">
      <c r="A4510" s="31"/>
      <c r="B4510" s="14" t="s">
        <v>6222</v>
      </c>
    </row>
    <row r="4511" spans="1:2" outlineLevel="3" x14ac:dyDescent="0.2">
      <c r="A4511" s="31"/>
      <c r="B4511" s="14" t="s">
        <v>6223</v>
      </c>
    </row>
    <row r="4512" spans="1:2" outlineLevel="3" x14ac:dyDescent="0.2">
      <c r="A4512" s="31"/>
      <c r="B4512" s="14" t="s">
        <v>6224</v>
      </c>
    </row>
    <row r="4513" spans="1:2" outlineLevel="3" x14ac:dyDescent="0.2">
      <c r="A4513" s="31"/>
      <c r="B4513" s="14" t="s">
        <v>6225</v>
      </c>
    </row>
    <row r="4514" spans="1:2" ht="25.5" outlineLevel="3" x14ac:dyDescent="0.2">
      <c r="A4514" s="31"/>
      <c r="B4514" s="14" t="s">
        <v>6226</v>
      </c>
    </row>
    <row r="4515" spans="1:2" ht="25.5" outlineLevel="3" x14ac:dyDescent="0.2">
      <c r="A4515" s="31"/>
      <c r="B4515" s="14" t="s">
        <v>6227</v>
      </c>
    </row>
    <row r="4516" spans="1:2" outlineLevel="3" x14ac:dyDescent="0.2">
      <c r="A4516" s="31"/>
      <c r="B4516" s="14" t="s">
        <v>6228</v>
      </c>
    </row>
    <row r="4517" spans="1:2" outlineLevel="3" x14ac:dyDescent="0.2">
      <c r="A4517" s="31"/>
      <c r="B4517" s="14" t="s">
        <v>6229</v>
      </c>
    </row>
    <row r="4518" spans="1:2" outlineLevel="3" x14ac:dyDescent="0.2">
      <c r="A4518" s="31"/>
      <c r="B4518" s="14" t="s">
        <v>6230</v>
      </c>
    </row>
    <row r="4519" spans="1:2" outlineLevel="3" x14ac:dyDescent="0.2">
      <c r="A4519" s="31"/>
      <c r="B4519" s="11" t="s">
        <v>1516</v>
      </c>
    </row>
    <row r="4520" spans="1:2" outlineLevel="3" x14ac:dyDescent="0.2">
      <c r="A4520" s="31"/>
      <c r="B4520" s="11" t="s">
        <v>1517</v>
      </c>
    </row>
    <row r="4521" spans="1:2" ht="13.5" outlineLevel="3" x14ac:dyDescent="0.2">
      <c r="A4521" s="30"/>
      <c r="B4521" s="15" t="s">
        <v>1615</v>
      </c>
    </row>
    <row r="4522" spans="1:2" ht="25.5" customHeight="1" outlineLevel="3" x14ac:dyDescent="0.2">
      <c r="A4522" s="31"/>
      <c r="B4522" s="16" t="s">
        <v>3234</v>
      </c>
    </row>
    <row r="4523" spans="1:2" ht="25.5" outlineLevel="3" x14ac:dyDescent="0.2">
      <c r="A4523" s="31"/>
      <c r="B4523" s="16" t="s">
        <v>3235</v>
      </c>
    </row>
    <row r="4524" spans="1:2" ht="25.5" outlineLevel="3" x14ac:dyDescent="0.2">
      <c r="A4524" s="31"/>
      <c r="B4524" s="16" t="s">
        <v>3236</v>
      </c>
    </row>
    <row r="4525" spans="1:2" ht="25.5" outlineLevel="3" x14ac:dyDescent="0.2">
      <c r="A4525" s="31"/>
      <c r="B4525" s="16" t="s">
        <v>3237</v>
      </c>
    </row>
    <row r="4526" spans="1:2" ht="25.5" outlineLevel="3" x14ac:dyDescent="0.2">
      <c r="A4526" s="31"/>
      <c r="B4526" s="16" t="s">
        <v>3238</v>
      </c>
    </row>
    <row r="4527" spans="1:2" ht="25.5" outlineLevel="3" x14ac:dyDescent="0.2">
      <c r="A4527" s="31"/>
      <c r="B4527" s="16" t="s">
        <v>3239</v>
      </c>
    </row>
    <row r="4528" spans="1:2" outlineLevel="3" x14ac:dyDescent="0.2">
      <c r="A4528" s="30" t="s">
        <v>7526</v>
      </c>
      <c r="B4528" s="10" t="s">
        <v>3240</v>
      </c>
    </row>
    <row r="4529" spans="1:2" ht="25.5" customHeight="1" outlineLevel="3" x14ac:dyDescent="0.2">
      <c r="A4529" s="31"/>
      <c r="B4529" s="11" t="s">
        <v>3241</v>
      </c>
    </row>
    <row r="4530" spans="1:2" outlineLevel="3" x14ac:dyDescent="0.2">
      <c r="A4530" s="31" t="s">
        <v>7527</v>
      </c>
      <c r="B4530" s="11" t="s">
        <v>3240</v>
      </c>
    </row>
    <row r="4531" spans="1:2" outlineLevel="3" x14ac:dyDescent="0.2">
      <c r="A4531" s="31"/>
      <c r="B4531" s="10" t="s">
        <v>1614</v>
      </c>
    </row>
    <row r="4532" spans="1:2" ht="25.5" outlineLevel="3" x14ac:dyDescent="0.2">
      <c r="A4532" s="31"/>
      <c r="B4532" s="11" t="s">
        <v>1518</v>
      </c>
    </row>
    <row r="4533" spans="1:2" outlineLevel="3" x14ac:dyDescent="0.2">
      <c r="A4533" s="31"/>
      <c r="B4533" s="14" t="s">
        <v>6231</v>
      </c>
    </row>
    <row r="4534" spans="1:2" outlineLevel="3" x14ac:dyDescent="0.2">
      <c r="A4534" s="31"/>
      <c r="B4534" s="14" t="s">
        <v>6232</v>
      </c>
    </row>
    <row r="4535" spans="1:2" outlineLevel="3" x14ac:dyDescent="0.2">
      <c r="A4535" s="31"/>
      <c r="B4535" s="14" t="s">
        <v>6233</v>
      </c>
    </row>
    <row r="4536" spans="1:2" ht="12.75" customHeight="1" outlineLevel="3" x14ac:dyDescent="0.2">
      <c r="A4536" s="31"/>
      <c r="B4536" s="14" t="s">
        <v>6234</v>
      </c>
    </row>
    <row r="4537" spans="1:2" outlineLevel="3" x14ac:dyDescent="0.2">
      <c r="A4537" s="31"/>
      <c r="B4537" s="14" t="s">
        <v>6235</v>
      </c>
    </row>
    <row r="4538" spans="1:2" outlineLevel="3" x14ac:dyDescent="0.2">
      <c r="A4538" s="31"/>
      <c r="B4538" s="14" t="s">
        <v>6236</v>
      </c>
    </row>
    <row r="4539" spans="1:2" outlineLevel="3" x14ac:dyDescent="0.2">
      <c r="A4539" s="31"/>
      <c r="B4539" s="14" t="s">
        <v>6237</v>
      </c>
    </row>
    <row r="4540" spans="1:2" ht="38.25" outlineLevel="3" x14ac:dyDescent="0.2">
      <c r="A4540" s="31"/>
      <c r="B4540" s="14" t="s">
        <v>6238</v>
      </c>
    </row>
    <row r="4541" spans="1:2" ht="25.5" outlineLevel="3" x14ac:dyDescent="0.2">
      <c r="A4541" s="31"/>
      <c r="B4541" s="11" t="s">
        <v>1519</v>
      </c>
    </row>
    <row r="4542" spans="1:2" outlineLevel="3" x14ac:dyDescent="0.2">
      <c r="A4542" s="31"/>
      <c r="B4542" s="14" t="s">
        <v>6239</v>
      </c>
    </row>
    <row r="4543" spans="1:2" outlineLevel="3" x14ac:dyDescent="0.2">
      <c r="A4543" s="31"/>
      <c r="B4543" s="14" t="s">
        <v>6240</v>
      </c>
    </row>
    <row r="4544" spans="1:2" outlineLevel="3" x14ac:dyDescent="0.2">
      <c r="A4544" s="31"/>
      <c r="B4544" s="14" t="s">
        <v>6241</v>
      </c>
    </row>
    <row r="4545" spans="1:2" outlineLevel="3" x14ac:dyDescent="0.2">
      <c r="A4545" s="31"/>
      <c r="B4545" s="14" t="s">
        <v>6242</v>
      </c>
    </row>
    <row r="4546" spans="1:2" outlineLevel="3" x14ac:dyDescent="0.2">
      <c r="A4546" s="31"/>
      <c r="B4546" s="14" t="s">
        <v>6243</v>
      </c>
    </row>
    <row r="4547" spans="1:2" outlineLevel="3" x14ac:dyDescent="0.2">
      <c r="A4547" s="31"/>
      <c r="B4547" s="14" t="s">
        <v>6244</v>
      </c>
    </row>
    <row r="4548" spans="1:2" outlineLevel="3" x14ac:dyDescent="0.2">
      <c r="A4548" s="31"/>
      <c r="B4548" s="14" t="s">
        <v>6245</v>
      </c>
    </row>
    <row r="4549" spans="1:2" ht="25.5" outlineLevel="3" x14ac:dyDescent="0.2">
      <c r="A4549" s="31"/>
      <c r="B4549" s="11" t="s">
        <v>1520</v>
      </c>
    </row>
    <row r="4550" spans="1:2" outlineLevel="3" x14ac:dyDescent="0.2">
      <c r="A4550" s="31"/>
      <c r="B4550" s="14" t="s">
        <v>6246</v>
      </c>
    </row>
    <row r="4551" spans="1:2" outlineLevel="3" x14ac:dyDescent="0.2">
      <c r="A4551" s="31"/>
      <c r="B4551" s="14" t="s">
        <v>6247</v>
      </c>
    </row>
    <row r="4552" spans="1:2" outlineLevel="3" x14ac:dyDescent="0.2">
      <c r="A4552" s="31"/>
      <c r="B4552" s="14" t="s">
        <v>6248</v>
      </c>
    </row>
    <row r="4553" spans="1:2" outlineLevel="3" x14ac:dyDescent="0.2">
      <c r="A4553" s="31"/>
      <c r="B4553" s="14" t="s">
        <v>6249</v>
      </c>
    </row>
    <row r="4554" spans="1:2" outlineLevel="3" x14ac:dyDescent="0.2">
      <c r="A4554" s="31"/>
      <c r="B4554" s="14" t="s">
        <v>6250</v>
      </c>
    </row>
    <row r="4555" spans="1:2" ht="13.5" outlineLevel="3" x14ac:dyDescent="0.2">
      <c r="A4555" s="30"/>
      <c r="B4555" s="15" t="s">
        <v>1615</v>
      </c>
    </row>
    <row r="4556" spans="1:2" ht="12.75" customHeight="1" outlineLevel="3" x14ac:dyDescent="0.2">
      <c r="A4556" s="31"/>
      <c r="B4556" s="16" t="s">
        <v>3242</v>
      </c>
    </row>
    <row r="4557" spans="1:2" ht="51.75" customHeight="1" outlineLevel="3" x14ac:dyDescent="0.2">
      <c r="A4557" s="31"/>
      <c r="B4557" s="16" t="s">
        <v>6251</v>
      </c>
    </row>
    <row r="4558" spans="1:2" ht="25.5" outlineLevel="3" x14ac:dyDescent="0.2">
      <c r="A4558" s="31"/>
      <c r="B4558" s="16" t="s">
        <v>3237</v>
      </c>
    </row>
    <row r="4559" spans="1:2" ht="25.5" outlineLevel="3" x14ac:dyDescent="0.2">
      <c r="A4559" s="31"/>
      <c r="B4559" s="16" t="s">
        <v>3243</v>
      </c>
    </row>
    <row r="4560" spans="1:2" ht="25.5" outlineLevel="3" x14ac:dyDescent="0.2">
      <c r="A4560" s="31"/>
      <c r="B4560" s="16" t="s">
        <v>3244</v>
      </c>
    </row>
    <row r="4561" spans="1:2" ht="25.5" outlineLevel="3" x14ac:dyDescent="0.2">
      <c r="A4561" s="31"/>
      <c r="B4561" s="16" t="s">
        <v>3245</v>
      </c>
    </row>
    <row r="4562" spans="1:2" outlineLevel="3" x14ac:dyDescent="0.2">
      <c r="A4562" s="31"/>
      <c r="B4562" s="16" t="s">
        <v>3246</v>
      </c>
    </row>
    <row r="4563" spans="1:2" outlineLevel="3" x14ac:dyDescent="0.2">
      <c r="A4563" s="31"/>
      <c r="B4563" s="16" t="s">
        <v>2800</v>
      </c>
    </row>
    <row r="4564" spans="1:2" outlineLevel="3" x14ac:dyDescent="0.2">
      <c r="A4564" s="30" t="s">
        <v>7528</v>
      </c>
      <c r="B4564" s="10" t="s">
        <v>3247</v>
      </c>
    </row>
    <row r="4565" spans="1:2" outlineLevel="3" x14ac:dyDescent="0.2">
      <c r="A4565" s="31" t="s">
        <v>7529</v>
      </c>
      <c r="B4565" s="11" t="s">
        <v>3247</v>
      </c>
    </row>
    <row r="4566" spans="1:2" outlineLevel="3" x14ac:dyDescent="0.2">
      <c r="A4566" s="31"/>
      <c r="B4566" s="10" t="s">
        <v>1614</v>
      </c>
    </row>
    <row r="4567" spans="1:2" ht="25.5" outlineLevel="3" x14ac:dyDescent="0.2">
      <c r="A4567" s="31"/>
      <c r="B4567" s="11" t="s">
        <v>1521</v>
      </c>
    </row>
    <row r="4568" spans="1:2" outlineLevel="3" x14ac:dyDescent="0.2">
      <c r="A4568" s="31"/>
      <c r="B4568" s="14" t="s">
        <v>6252</v>
      </c>
    </row>
    <row r="4569" spans="1:2" outlineLevel="3" x14ac:dyDescent="0.2">
      <c r="A4569" s="31"/>
      <c r="B4569" s="14" t="s">
        <v>6253</v>
      </c>
    </row>
    <row r="4570" spans="1:2" outlineLevel="3" x14ac:dyDescent="0.2">
      <c r="A4570" s="31"/>
      <c r="B4570" s="14" t="s">
        <v>6254</v>
      </c>
    </row>
    <row r="4571" spans="1:2" outlineLevel="3" x14ac:dyDescent="0.2">
      <c r="A4571" s="31"/>
      <c r="B4571" s="14" t="s">
        <v>6255</v>
      </c>
    </row>
    <row r="4572" spans="1:2" outlineLevel="3" x14ac:dyDescent="0.2">
      <c r="A4572" s="31"/>
      <c r="B4572" s="14" t="s">
        <v>6256</v>
      </c>
    </row>
    <row r="4573" spans="1:2" ht="25.5" outlineLevel="3" x14ac:dyDescent="0.2">
      <c r="A4573" s="31"/>
      <c r="B4573" s="14" t="s">
        <v>6257</v>
      </c>
    </row>
    <row r="4574" spans="1:2" ht="13.5" outlineLevel="3" x14ac:dyDescent="0.2">
      <c r="A4574" s="35"/>
      <c r="B4574" s="15" t="s">
        <v>1615</v>
      </c>
    </row>
    <row r="4575" spans="1:2" ht="25.5" outlineLevel="3" x14ac:dyDescent="0.2">
      <c r="A4575" s="33"/>
      <c r="B4575" s="16" t="s">
        <v>3248</v>
      </c>
    </row>
    <row r="4576" spans="1:2" ht="25.5" outlineLevel="3" x14ac:dyDescent="0.2">
      <c r="A4576" s="33"/>
      <c r="B4576" s="16" t="s">
        <v>3237</v>
      </c>
    </row>
    <row r="4577" spans="1:2" ht="25.5" outlineLevel="3" x14ac:dyDescent="0.2">
      <c r="A4577" s="33"/>
      <c r="B4577" s="16" t="s">
        <v>3244</v>
      </c>
    </row>
    <row r="4578" spans="1:2" ht="25.5" outlineLevel="3" x14ac:dyDescent="0.2">
      <c r="A4578" s="33"/>
      <c r="B4578" s="16" t="s">
        <v>3249</v>
      </c>
    </row>
    <row r="4579" spans="1:2" outlineLevel="3" x14ac:dyDescent="0.2">
      <c r="A4579" s="33"/>
      <c r="B4579" s="16" t="s">
        <v>2800</v>
      </c>
    </row>
    <row r="4580" spans="1:2" outlineLevel="3" x14ac:dyDescent="0.2">
      <c r="A4580" s="30" t="s">
        <v>7530</v>
      </c>
      <c r="B4580" s="10" t="s">
        <v>3250</v>
      </c>
    </row>
    <row r="4581" spans="1:2" outlineLevel="3" x14ac:dyDescent="0.2">
      <c r="A4581" s="31" t="s">
        <v>7531</v>
      </c>
      <c r="B4581" s="11" t="s">
        <v>3250</v>
      </c>
    </row>
    <row r="4582" spans="1:2" outlineLevel="3" x14ac:dyDescent="0.2">
      <c r="A4582" s="31"/>
      <c r="B4582" s="10" t="s">
        <v>1614</v>
      </c>
    </row>
    <row r="4583" spans="1:2" ht="25.5" outlineLevel="3" x14ac:dyDescent="0.2">
      <c r="A4583" s="31"/>
      <c r="B4583" s="11" t="s">
        <v>1522</v>
      </c>
    </row>
    <row r="4584" spans="1:2" ht="25.5" outlineLevel="3" x14ac:dyDescent="0.2">
      <c r="A4584" s="31"/>
      <c r="B4584" s="11" t="s">
        <v>1523</v>
      </c>
    </row>
    <row r="4585" spans="1:2" ht="13.5" outlineLevel="3" x14ac:dyDescent="0.2">
      <c r="A4585" s="30"/>
      <c r="B4585" s="15" t="s">
        <v>1615</v>
      </c>
    </row>
    <row r="4586" spans="1:2" ht="25.5" outlineLevel="3" x14ac:dyDescent="0.2">
      <c r="A4586" s="31"/>
      <c r="B4586" s="16" t="s">
        <v>3251</v>
      </c>
    </row>
    <row r="4587" spans="1:2" outlineLevel="3" x14ac:dyDescent="0.2">
      <c r="A4587" s="31"/>
      <c r="B4587" s="16" t="s">
        <v>3252</v>
      </c>
    </row>
    <row r="4588" spans="1:2" outlineLevel="3" x14ac:dyDescent="0.2">
      <c r="A4588" s="31"/>
      <c r="B4588" s="16" t="s">
        <v>3253</v>
      </c>
    </row>
    <row r="4589" spans="1:2" outlineLevel="3" x14ac:dyDescent="0.2">
      <c r="A4589" s="30" t="s">
        <v>7532</v>
      </c>
      <c r="B4589" s="10" t="s">
        <v>3254</v>
      </c>
    </row>
    <row r="4590" spans="1:2" outlineLevel="3" x14ac:dyDescent="0.2">
      <c r="A4590" s="31" t="s">
        <v>7533</v>
      </c>
      <c r="B4590" s="11" t="s">
        <v>3254</v>
      </c>
    </row>
    <row r="4591" spans="1:2" outlineLevel="3" x14ac:dyDescent="0.2">
      <c r="A4591" s="31"/>
      <c r="B4591" s="10" t="s">
        <v>1614</v>
      </c>
    </row>
    <row r="4592" spans="1:2" ht="25.5" outlineLevel="3" x14ac:dyDescent="0.2">
      <c r="A4592" s="31"/>
      <c r="B4592" s="11" t="s">
        <v>1524</v>
      </c>
    </row>
    <row r="4593" spans="1:2" outlineLevel="3" x14ac:dyDescent="0.2">
      <c r="A4593" s="31"/>
      <c r="B4593" s="11" t="s">
        <v>1525</v>
      </c>
    </row>
    <row r="4594" spans="1:2" ht="13.5" outlineLevel="3" x14ac:dyDescent="0.2">
      <c r="A4594" s="30"/>
      <c r="B4594" s="15" t="s">
        <v>1615</v>
      </c>
    </row>
    <row r="4595" spans="1:2" ht="25.5" outlineLevel="3" x14ac:dyDescent="0.2">
      <c r="A4595" s="31"/>
      <c r="B4595" s="16" t="s">
        <v>3255</v>
      </c>
    </row>
    <row r="4596" spans="1:2" outlineLevel="3" x14ac:dyDescent="0.2">
      <c r="A4596" s="30" t="s">
        <v>7534</v>
      </c>
      <c r="B4596" s="10" t="s">
        <v>3256</v>
      </c>
    </row>
    <row r="4597" spans="1:2" outlineLevel="3" x14ac:dyDescent="0.2">
      <c r="A4597" s="31" t="s">
        <v>7535</v>
      </c>
      <c r="B4597" s="11" t="s">
        <v>3256</v>
      </c>
    </row>
    <row r="4598" spans="1:2" outlineLevel="3" x14ac:dyDescent="0.2">
      <c r="A4598" s="31"/>
      <c r="B4598" s="10" t="s">
        <v>1614</v>
      </c>
    </row>
    <row r="4599" spans="1:2" ht="25.5" outlineLevel="3" x14ac:dyDescent="0.2">
      <c r="A4599" s="31"/>
      <c r="B4599" s="11" t="s">
        <v>1526</v>
      </c>
    </row>
    <row r="4600" spans="1:2" ht="25.5" outlineLevel="3" x14ac:dyDescent="0.2">
      <c r="A4600" s="31"/>
      <c r="B4600" s="14" t="s">
        <v>6258</v>
      </c>
    </row>
    <row r="4601" spans="1:2" outlineLevel="3" x14ac:dyDescent="0.2">
      <c r="A4601" s="31"/>
      <c r="B4601" s="14" t="s">
        <v>6259</v>
      </c>
    </row>
    <row r="4602" spans="1:2" outlineLevel="3" x14ac:dyDescent="0.2">
      <c r="A4602" s="31"/>
      <c r="B4602" s="14" t="s">
        <v>6260</v>
      </c>
    </row>
    <row r="4603" spans="1:2" ht="13.5" outlineLevel="3" x14ac:dyDescent="0.2">
      <c r="A4603" s="30"/>
      <c r="B4603" s="15" t="s">
        <v>1615</v>
      </c>
    </row>
    <row r="4604" spans="1:2" ht="25.5" outlineLevel="3" x14ac:dyDescent="0.2">
      <c r="A4604" s="31"/>
      <c r="B4604" s="16" t="s">
        <v>3257</v>
      </c>
    </row>
    <row r="4605" spans="1:2" ht="25.5" outlineLevel="3" x14ac:dyDescent="0.2">
      <c r="A4605" s="31"/>
      <c r="B4605" s="16" t="s">
        <v>3228</v>
      </c>
    </row>
    <row r="4606" spans="1:2" ht="12.75" customHeight="1" outlineLevel="3" x14ac:dyDescent="0.2">
      <c r="A4606" s="31"/>
      <c r="B4606" s="16" t="s">
        <v>3130</v>
      </c>
    </row>
    <row r="4607" spans="1:2" ht="25.5" outlineLevel="3" x14ac:dyDescent="0.2">
      <c r="A4607" s="31"/>
      <c r="B4607" s="16" t="s">
        <v>3258</v>
      </c>
    </row>
    <row r="4608" spans="1:2" outlineLevel="3" x14ac:dyDescent="0.2">
      <c r="A4608" s="31"/>
      <c r="B4608" s="16" t="s">
        <v>3259</v>
      </c>
    </row>
    <row r="4609" spans="1:2" outlineLevel="3" x14ac:dyDescent="0.2">
      <c r="A4609" s="31"/>
      <c r="B4609" s="16" t="s">
        <v>3260</v>
      </c>
    </row>
    <row r="4610" spans="1:2" outlineLevel="3" x14ac:dyDescent="0.2">
      <c r="A4610" s="30" t="s">
        <v>7536</v>
      </c>
      <c r="B4610" s="10" t="s">
        <v>3261</v>
      </c>
    </row>
    <row r="4611" spans="1:2" outlineLevel="3" x14ac:dyDescent="0.2">
      <c r="A4611" s="31" t="s">
        <v>7537</v>
      </c>
      <c r="B4611" s="11" t="s">
        <v>3261</v>
      </c>
    </row>
    <row r="4612" spans="1:2" outlineLevel="3" x14ac:dyDescent="0.2">
      <c r="A4612" s="31"/>
      <c r="B4612" s="10" t="s">
        <v>1614</v>
      </c>
    </row>
    <row r="4613" spans="1:2" ht="25.5" outlineLevel="3" x14ac:dyDescent="0.2">
      <c r="A4613" s="31"/>
      <c r="B4613" s="11" t="s">
        <v>6261</v>
      </c>
    </row>
    <row r="4614" spans="1:2" outlineLevel="3" x14ac:dyDescent="0.2">
      <c r="A4614" s="31"/>
      <c r="B4614" s="14" t="s">
        <v>6262</v>
      </c>
    </row>
    <row r="4615" spans="1:2" outlineLevel="3" x14ac:dyDescent="0.2">
      <c r="A4615" s="31"/>
      <c r="B4615" s="14" t="s">
        <v>6263</v>
      </c>
    </row>
    <row r="4616" spans="1:2" outlineLevel="3" x14ac:dyDescent="0.2">
      <c r="A4616" s="31"/>
      <c r="B4616" s="14" t="s">
        <v>6264</v>
      </c>
    </row>
    <row r="4617" spans="1:2" outlineLevel="3" x14ac:dyDescent="0.2">
      <c r="A4617" s="31"/>
      <c r="B4617" s="14" t="s">
        <v>6265</v>
      </c>
    </row>
    <row r="4618" spans="1:2" outlineLevel="3" x14ac:dyDescent="0.2">
      <c r="A4618" s="31"/>
      <c r="B4618" s="14" t="s">
        <v>6266</v>
      </c>
    </row>
    <row r="4619" spans="1:2" ht="25.5" outlineLevel="3" x14ac:dyDescent="0.2">
      <c r="A4619" s="31"/>
      <c r="B4619" s="14" t="s">
        <v>6267</v>
      </c>
    </row>
    <row r="4620" spans="1:2" outlineLevel="3" x14ac:dyDescent="0.2">
      <c r="A4620" s="31"/>
      <c r="B4620" s="14" t="s">
        <v>6268</v>
      </c>
    </row>
    <row r="4621" spans="1:2" outlineLevel="3" x14ac:dyDescent="0.2">
      <c r="A4621" s="31"/>
      <c r="B4621" s="14" t="s">
        <v>6269</v>
      </c>
    </row>
    <row r="4622" spans="1:2" ht="25.5" outlineLevel="3" x14ac:dyDescent="0.2">
      <c r="A4622" s="31"/>
      <c r="B4622" s="14" t="s">
        <v>6270</v>
      </c>
    </row>
    <row r="4623" spans="1:2" outlineLevel="3" x14ac:dyDescent="0.2">
      <c r="A4623" s="31"/>
      <c r="B4623" s="14" t="s">
        <v>6271</v>
      </c>
    </row>
    <row r="4624" spans="1:2" ht="13.5" outlineLevel="3" x14ac:dyDescent="0.2">
      <c r="A4624" s="30"/>
      <c r="B4624" s="15" t="s">
        <v>1615</v>
      </c>
    </row>
    <row r="4625" spans="1:2" outlineLevel="3" x14ac:dyDescent="0.2">
      <c r="A4625" s="31"/>
      <c r="B4625" s="16" t="s">
        <v>3262</v>
      </c>
    </row>
    <row r="4626" spans="1:2" ht="25.5" outlineLevel="3" x14ac:dyDescent="0.2">
      <c r="A4626" s="31"/>
      <c r="B4626" s="16" t="s">
        <v>3263</v>
      </c>
    </row>
    <row r="4627" spans="1:2" ht="25.5" outlineLevel="3" x14ac:dyDescent="0.2">
      <c r="A4627" s="31"/>
      <c r="B4627" s="16" t="s">
        <v>3264</v>
      </c>
    </row>
    <row r="4628" spans="1:2" ht="12.75" customHeight="1" outlineLevel="3" x14ac:dyDescent="0.2">
      <c r="A4628" s="31"/>
      <c r="B4628" s="16" t="s">
        <v>3265</v>
      </c>
    </row>
    <row r="4629" spans="1:2" outlineLevel="3" x14ac:dyDescent="0.2">
      <c r="A4629" s="31"/>
      <c r="B4629" s="16" t="s">
        <v>3266</v>
      </c>
    </row>
    <row r="4630" spans="1:2" outlineLevel="3" x14ac:dyDescent="0.2">
      <c r="A4630" s="31"/>
      <c r="B4630" s="16" t="s">
        <v>3267</v>
      </c>
    </row>
    <row r="4631" spans="1:2" ht="25.5" outlineLevel="3" x14ac:dyDescent="0.2">
      <c r="A4631" s="31"/>
      <c r="B4631" s="16" t="s">
        <v>3268</v>
      </c>
    </row>
    <row r="4632" spans="1:2" outlineLevel="3" x14ac:dyDescent="0.2">
      <c r="A4632" s="30" t="s">
        <v>7538</v>
      </c>
      <c r="B4632" s="10" t="s">
        <v>147</v>
      </c>
    </row>
    <row r="4633" spans="1:2" ht="76.5" outlineLevel="3" x14ac:dyDescent="0.2">
      <c r="A4633" s="31"/>
      <c r="B4633" s="11" t="s">
        <v>3269</v>
      </c>
    </row>
    <row r="4634" spans="1:2" outlineLevel="3" x14ac:dyDescent="0.2">
      <c r="A4634" s="30" t="s">
        <v>7539</v>
      </c>
      <c r="B4634" s="10" t="s">
        <v>147</v>
      </c>
    </row>
    <row r="4635" spans="1:2" outlineLevel="3" x14ac:dyDescent="0.2">
      <c r="A4635" s="31" t="s">
        <v>7540</v>
      </c>
      <c r="B4635" s="11" t="s">
        <v>147</v>
      </c>
    </row>
    <row r="4636" spans="1:2" outlineLevel="3" x14ac:dyDescent="0.2">
      <c r="A4636" s="30"/>
      <c r="B4636" s="10" t="s">
        <v>1614</v>
      </c>
    </row>
    <row r="4637" spans="1:2" ht="25.5" outlineLevel="3" x14ac:dyDescent="0.2">
      <c r="A4637" s="31"/>
      <c r="B4637" s="11" t="s">
        <v>1527</v>
      </c>
    </row>
    <row r="4638" spans="1:2" outlineLevel="3" x14ac:dyDescent="0.2">
      <c r="A4638" s="31"/>
      <c r="B4638" s="14" t="s">
        <v>6272</v>
      </c>
    </row>
    <row r="4639" spans="1:2" outlineLevel="3" x14ac:dyDescent="0.2">
      <c r="A4639" s="31"/>
      <c r="B4639" s="14" t="s">
        <v>6273</v>
      </c>
    </row>
    <row r="4640" spans="1:2" ht="25.5" outlineLevel="3" x14ac:dyDescent="0.2">
      <c r="A4640" s="31"/>
      <c r="B4640" s="14" t="s">
        <v>6274</v>
      </c>
    </row>
    <row r="4641" spans="1:2" ht="51" outlineLevel="3" x14ac:dyDescent="0.2">
      <c r="A4641" s="31"/>
      <c r="B4641" s="14" t="s">
        <v>6275</v>
      </c>
    </row>
    <row r="4642" spans="1:2" ht="25.5" outlineLevel="3" x14ac:dyDescent="0.2">
      <c r="A4642" s="31"/>
      <c r="B4642" s="11" t="s">
        <v>1528</v>
      </c>
    </row>
    <row r="4643" spans="1:2" outlineLevel="3" x14ac:dyDescent="0.2">
      <c r="A4643" s="31"/>
      <c r="B4643" s="11" t="s">
        <v>1529</v>
      </c>
    </row>
    <row r="4644" spans="1:2" ht="13.5" outlineLevel="3" x14ac:dyDescent="0.2">
      <c r="A4644" s="30"/>
      <c r="B4644" s="15" t="s">
        <v>1615</v>
      </c>
    </row>
    <row r="4645" spans="1:2" ht="25.5" outlineLevel="3" x14ac:dyDescent="0.2">
      <c r="A4645" s="31"/>
      <c r="B4645" s="16" t="s">
        <v>3270</v>
      </c>
    </row>
    <row r="4646" spans="1:2" ht="25.5" outlineLevel="3" x14ac:dyDescent="0.2">
      <c r="A4646" s="31"/>
      <c r="B4646" s="16" t="s">
        <v>3271</v>
      </c>
    </row>
    <row r="4647" spans="1:2" ht="25.5" outlineLevel="3" x14ac:dyDescent="0.2">
      <c r="A4647" s="31"/>
      <c r="B4647" s="16" t="s">
        <v>3272</v>
      </c>
    </row>
    <row r="4648" spans="1:2" ht="25.5" outlineLevel="3" x14ac:dyDescent="0.2">
      <c r="A4648" s="31"/>
      <c r="B4648" s="16" t="s">
        <v>3273</v>
      </c>
    </row>
    <row r="4649" spans="1:2" outlineLevel="3" x14ac:dyDescent="0.2">
      <c r="A4649" s="31"/>
      <c r="B4649" s="16" t="s">
        <v>3274</v>
      </c>
    </row>
    <row r="4650" spans="1:2" ht="25.5" outlineLevel="3" x14ac:dyDescent="0.2">
      <c r="A4650" s="31"/>
      <c r="B4650" s="16" t="s">
        <v>3275</v>
      </c>
    </row>
    <row r="4651" spans="1:2" ht="25.5" x14ac:dyDescent="0.2">
      <c r="A4651" s="32" t="s">
        <v>3276</v>
      </c>
      <c r="B4651" s="18" t="s">
        <v>3277</v>
      </c>
    </row>
    <row r="4652" spans="1:2" ht="25.5" outlineLevel="1" x14ac:dyDescent="0.2">
      <c r="A4652" s="29" t="s">
        <v>5569</v>
      </c>
      <c r="B4652" s="9" t="s">
        <v>3277</v>
      </c>
    </row>
    <row r="4653" spans="1:2" outlineLevel="2" x14ac:dyDescent="0.2">
      <c r="A4653" s="30" t="s">
        <v>7541</v>
      </c>
      <c r="B4653" s="10" t="s">
        <v>3278</v>
      </c>
    </row>
    <row r="4654" spans="1:2" outlineLevel="2" x14ac:dyDescent="0.2">
      <c r="A4654" s="30"/>
      <c r="B4654" s="10" t="s">
        <v>1637</v>
      </c>
    </row>
    <row r="4655" spans="1:2" ht="25.5" customHeight="1" outlineLevel="2" x14ac:dyDescent="0.2">
      <c r="A4655" s="31"/>
      <c r="B4655" s="11" t="s">
        <v>1530</v>
      </c>
    </row>
    <row r="4656" spans="1:2" ht="25.5" outlineLevel="2" x14ac:dyDescent="0.2">
      <c r="A4656" s="31"/>
      <c r="B4656" s="11" t="s">
        <v>1531</v>
      </c>
    </row>
    <row r="4657" spans="1:2" outlineLevel="2" x14ac:dyDescent="0.2">
      <c r="A4657" s="31"/>
      <c r="B4657" s="11" t="s">
        <v>1532</v>
      </c>
    </row>
    <row r="4658" spans="1:2" ht="13.5" outlineLevel="2" x14ac:dyDescent="0.2">
      <c r="A4658" s="30"/>
      <c r="B4658" s="15" t="s">
        <v>1675</v>
      </c>
    </row>
    <row r="4659" spans="1:2" ht="25.5" outlineLevel="2" x14ac:dyDescent="0.2">
      <c r="A4659" s="31"/>
      <c r="B4659" s="16" t="s">
        <v>3279</v>
      </c>
    </row>
    <row r="4660" spans="1:2" ht="25.5" outlineLevel="2" x14ac:dyDescent="0.2">
      <c r="A4660" s="31"/>
      <c r="B4660" s="16" t="s">
        <v>3280</v>
      </c>
    </row>
    <row r="4661" spans="1:2" outlineLevel="2" x14ac:dyDescent="0.2">
      <c r="A4661" s="30" t="s">
        <v>7542</v>
      </c>
      <c r="B4661" s="10" t="s">
        <v>3281</v>
      </c>
    </row>
    <row r="4662" spans="1:2" outlineLevel="2" x14ac:dyDescent="0.2">
      <c r="A4662" s="31" t="s">
        <v>7543</v>
      </c>
      <c r="B4662" s="11" t="s">
        <v>3282</v>
      </c>
    </row>
    <row r="4663" spans="1:2" outlineLevel="2" x14ac:dyDescent="0.2">
      <c r="A4663" s="31" t="s">
        <v>7544</v>
      </c>
      <c r="B4663" s="11" t="s">
        <v>3283</v>
      </c>
    </row>
    <row r="4664" spans="1:2" outlineLevel="2" x14ac:dyDescent="0.2">
      <c r="A4664" s="31" t="s">
        <v>7545</v>
      </c>
      <c r="B4664" s="11" t="s">
        <v>3284</v>
      </c>
    </row>
    <row r="4665" spans="1:2" outlineLevel="2" x14ac:dyDescent="0.2">
      <c r="A4665" s="31" t="s">
        <v>7546</v>
      </c>
      <c r="B4665" s="11" t="s">
        <v>3285</v>
      </c>
    </row>
    <row r="4666" spans="1:2" outlineLevel="2" x14ac:dyDescent="0.2">
      <c r="A4666" s="30" t="s">
        <v>7547</v>
      </c>
      <c r="B4666" s="10" t="s">
        <v>3286</v>
      </c>
    </row>
    <row r="4667" spans="1:2" outlineLevel="2" x14ac:dyDescent="0.2">
      <c r="A4667" s="31" t="s">
        <v>7548</v>
      </c>
      <c r="B4667" s="11" t="s">
        <v>3286</v>
      </c>
    </row>
    <row r="4668" spans="1:2" outlineLevel="2" x14ac:dyDescent="0.2">
      <c r="A4668" s="31"/>
      <c r="B4668" s="10" t="s">
        <v>1614</v>
      </c>
    </row>
    <row r="4669" spans="1:2" ht="25.5" outlineLevel="2" x14ac:dyDescent="0.2">
      <c r="A4669" s="31"/>
      <c r="B4669" s="11" t="s">
        <v>1533</v>
      </c>
    </row>
    <row r="4670" spans="1:2" ht="13.5" outlineLevel="2" x14ac:dyDescent="0.2">
      <c r="A4670" s="30"/>
      <c r="B4670" s="15" t="s">
        <v>1615</v>
      </c>
    </row>
    <row r="4671" spans="1:2" outlineLevel="2" x14ac:dyDescent="0.2">
      <c r="A4671" s="31"/>
      <c r="B4671" s="16" t="s">
        <v>3287</v>
      </c>
    </row>
    <row r="4672" spans="1:2" outlineLevel="2" x14ac:dyDescent="0.2">
      <c r="A4672" s="30" t="s">
        <v>7549</v>
      </c>
      <c r="B4672" s="10" t="s">
        <v>3288</v>
      </c>
    </row>
    <row r="4673" spans="1:2" outlineLevel="2" x14ac:dyDescent="0.2">
      <c r="A4673" s="31" t="s">
        <v>7550</v>
      </c>
      <c r="B4673" s="11" t="s">
        <v>3288</v>
      </c>
    </row>
    <row r="4674" spans="1:2" outlineLevel="2" x14ac:dyDescent="0.2">
      <c r="A4674" s="31"/>
      <c r="B4674" s="10" t="s">
        <v>1614</v>
      </c>
    </row>
    <row r="4675" spans="1:2" ht="38.25" customHeight="1" outlineLevel="2" x14ac:dyDescent="0.2">
      <c r="A4675" s="31"/>
      <c r="B4675" s="11" t="s">
        <v>1534</v>
      </c>
    </row>
    <row r="4676" spans="1:2" ht="25.5" outlineLevel="2" x14ac:dyDescent="0.2">
      <c r="A4676" s="31"/>
      <c r="B4676" s="11" t="s">
        <v>6276</v>
      </c>
    </row>
    <row r="4677" spans="1:2" ht="13.5" outlineLevel="2" x14ac:dyDescent="0.2">
      <c r="A4677" s="31"/>
      <c r="B4677" s="15" t="s">
        <v>1615</v>
      </c>
    </row>
    <row r="4678" spans="1:2" outlineLevel="2" x14ac:dyDescent="0.2">
      <c r="A4678" s="31"/>
      <c r="B4678" s="16" t="s">
        <v>3289</v>
      </c>
    </row>
    <row r="4679" spans="1:2" ht="25.5" outlineLevel="2" x14ac:dyDescent="0.2">
      <c r="A4679" s="31"/>
      <c r="B4679" s="16" t="s">
        <v>3290</v>
      </c>
    </row>
    <row r="4680" spans="1:2" outlineLevel="2" x14ac:dyDescent="0.2">
      <c r="A4680" s="30" t="s">
        <v>7551</v>
      </c>
      <c r="B4680" s="10" t="s">
        <v>3291</v>
      </c>
    </row>
    <row r="4681" spans="1:2" outlineLevel="2" x14ac:dyDescent="0.2">
      <c r="A4681" s="31" t="s">
        <v>7552</v>
      </c>
      <c r="B4681" s="11" t="s">
        <v>3291</v>
      </c>
    </row>
    <row r="4682" spans="1:2" outlineLevel="2" x14ac:dyDescent="0.2">
      <c r="A4682" s="30"/>
      <c r="B4682" s="10" t="s">
        <v>1614</v>
      </c>
    </row>
    <row r="4683" spans="1:2" outlineLevel="2" x14ac:dyDescent="0.2">
      <c r="A4683" s="31"/>
      <c r="B4683" s="11" t="s">
        <v>1535</v>
      </c>
    </row>
    <row r="4684" spans="1:2" ht="25.5" outlineLevel="2" x14ac:dyDescent="0.2">
      <c r="A4684" s="31"/>
      <c r="B4684" s="11" t="s">
        <v>1536</v>
      </c>
    </row>
    <row r="4685" spans="1:2" ht="12.75" customHeight="1" outlineLevel="2" x14ac:dyDescent="0.2">
      <c r="A4685" s="31"/>
      <c r="B4685" s="11" t="s">
        <v>1537</v>
      </c>
    </row>
    <row r="4686" spans="1:2" ht="25.5" outlineLevel="2" x14ac:dyDescent="0.2">
      <c r="A4686" s="31"/>
      <c r="B4686" s="11" t="s">
        <v>1538</v>
      </c>
    </row>
    <row r="4687" spans="1:2" outlineLevel="2" x14ac:dyDescent="0.2">
      <c r="A4687" s="30" t="s">
        <v>7553</v>
      </c>
      <c r="B4687" s="10" t="s">
        <v>36</v>
      </c>
    </row>
    <row r="4688" spans="1:2" outlineLevel="2" x14ac:dyDescent="0.2">
      <c r="A4688" s="30"/>
      <c r="B4688" s="10" t="s">
        <v>1637</v>
      </c>
    </row>
    <row r="4689" spans="1:2" ht="25.5" outlineLevel="2" x14ac:dyDescent="0.2">
      <c r="A4689" s="31"/>
      <c r="B4689" s="11" t="s">
        <v>1539</v>
      </c>
    </row>
    <row r="4690" spans="1:2" ht="38.25" outlineLevel="2" x14ac:dyDescent="0.2">
      <c r="A4690" s="31"/>
      <c r="B4690" s="11" t="s">
        <v>1540</v>
      </c>
    </row>
    <row r="4691" spans="1:2" ht="13.5" outlineLevel="2" x14ac:dyDescent="0.2">
      <c r="A4691" s="30"/>
      <c r="B4691" s="15" t="s">
        <v>1675</v>
      </c>
    </row>
    <row r="4692" spans="1:2" ht="38.25" outlineLevel="2" x14ac:dyDescent="0.2">
      <c r="A4692" s="31"/>
      <c r="B4692" s="16" t="s">
        <v>3292</v>
      </c>
    </row>
    <row r="4693" spans="1:2" outlineLevel="2" x14ac:dyDescent="0.2">
      <c r="A4693" s="30" t="s">
        <v>7554</v>
      </c>
      <c r="B4693" s="10" t="s">
        <v>3293</v>
      </c>
    </row>
    <row r="4694" spans="1:2" outlineLevel="2" x14ac:dyDescent="0.2">
      <c r="A4694" s="31" t="s">
        <v>7555</v>
      </c>
      <c r="B4694" s="11" t="s">
        <v>3293</v>
      </c>
    </row>
    <row r="4695" spans="1:2" outlineLevel="2" x14ac:dyDescent="0.2">
      <c r="A4695" s="31"/>
      <c r="B4695" s="10" t="s">
        <v>1614</v>
      </c>
    </row>
    <row r="4696" spans="1:2" ht="38.25" outlineLevel="2" x14ac:dyDescent="0.2">
      <c r="A4696" s="31"/>
      <c r="B4696" s="11" t="s">
        <v>1541</v>
      </c>
    </row>
    <row r="4697" spans="1:2" ht="25.5" outlineLevel="2" x14ac:dyDescent="0.2">
      <c r="A4697" s="31"/>
      <c r="B4697" s="11" t="s">
        <v>1542</v>
      </c>
    </row>
    <row r="4698" spans="1:2" ht="12.75" customHeight="1" outlineLevel="2" x14ac:dyDescent="0.2">
      <c r="A4698" s="31"/>
      <c r="B4698" s="11" t="s">
        <v>1543</v>
      </c>
    </row>
    <row r="4699" spans="1:2" ht="13.5" outlineLevel="2" x14ac:dyDescent="0.2">
      <c r="A4699" s="30"/>
      <c r="B4699" s="15" t="s">
        <v>1615</v>
      </c>
    </row>
    <row r="4700" spans="1:2" outlineLevel="2" x14ac:dyDescent="0.2">
      <c r="A4700" s="31"/>
      <c r="B4700" s="16" t="s">
        <v>3294</v>
      </c>
    </row>
    <row r="4701" spans="1:2" outlineLevel="2" x14ac:dyDescent="0.2">
      <c r="A4701" s="31"/>
      <c r="B4701" s="16" t="s">
        <v>3295</v>
      </c>
    </row>
    <row r="4702" spans="1:2" outlineLevel="2" x14ac:dyDescent="0.2">
      <c r="A4702" s="31"/>
      <c r="B4702" s="16" t="s">
        <v>3296</v>
      </c>
    </row>
    <row r="4703" spans="1:2" outlineLevel="2" x14ac:dyDescent="0.2">
      <c r="A4703" s="31"/>
      <c r="B4703" s="16" t="s">
        <v>3297</v>
      </c>
    </row>
    <row r="4704" spans="1:2" outlineLevel="2" x14ac:dyDescent="0.2">
      <c r="A4704" s="30" t="s">
        <v>7556</v>
      </c>
      <c r="B4704" s="10" t="s">
        <v>3298</v>
      </c>
    </row>
    <row r="4705" spans="1:2" outlineLevel="2" x14ac:dyDescent="0.2">
      <c r="A4705" s="31" t="s">
        <v>7557</v>
      </c>
      <c r="B4705" s="11" t="s">
        <v>3298</v>
      </c>
    </row>
    <row r="4706" spans="1:2" outlineLevel="2" x14ac:dyDescent="0.2">
      <c r="A4706" s="31"/>
      <c r="B4706" s="10" t="s">
        <v>1614</v>
      </c>
    </row>
    <row r="4707" spans="1:2" outlineLevel="2" x14ac:dyDescent="0.2">
      <c r="A4707" s="31"/>
      <c r="B4707" s="11" t="s">
        <v>1544</v>
      </c>
    </row>
    <row r="4708" spans="1:2" ht="25.5" outlineLevel="2" x14ac:dyDescent="0.2">
      <c r="A4708" s="31"/>
      <c r="B4708" s="11" t="s">
        <v>6277</v>
      </c>
    </row>
    <row r="4709" spans="1:2" ht="13.5" outlineLevel="2" x14ac:dyDescent="0.2">
      <c r="A4709" s="30"/>
      <c r="B4709" s="15" t="s">
        <v>1615</v>
      </c>
    </row>
    <row r="4710" spans="1:2" outlineLevel="2" x14ac:dyDescent="0.2">
      <c r="A4710" s="31"/>
      <c r="B4710" s="16" t="s">
        <v>3299</v>
      </c>
    </row>
    <row r="4711" spans="1:2" ht="25.5" outlineLevel="2" x14ac:dyDescent="0.2">
      <c r="A4711" s="31"/>
      <c r="B4711" s="16" t="s">
        <v>3300</v>
      </c>
    </row>
    <row r="4712" spans="1:2" outlineLevel="2" x14ac:dyDescent="0.2">
      <c r="A4712" s="31"/>
      <c r="B4712" s="16" t="s">
        <v>3301</v>
      </c>
    </row>
    <row r="4713" spans="1:2" outlineLevel="2" x14ac:dyDescent="0.2">
      <c r="A4713" s="30" t="s">
        <v>7558</v>
      </c>
      <c r="B4713" s="10" t="s">
        <v>3302</v>
      </c>
    </row>
    <row r="4714" spans="1:2" outlineLevel="2" x14ac:dyDescent="0.2">
      <c r="A4714" s="31" t="s">
        <v>7559</v>
      </c>
      <c r="B4714" s="11" t="s">
        <v>3302</v>
      </c>
    </row>
    <row r="4715" spans="1:2" outlineLevel="2" x14ac:dyDescent="0.2">
      <c r="A4715" s="31"/>
      <c r="B4715" s="10" t="s">
        <v>1614</v>
      </c>
    </row>
    <row r="4716" spans="1:2" outlineLevel="2" x14ac:dyDescent="0.2">
      <c r="A4716" s="31"/>
      <c r="B4716" s="11" t="s">
        <v>1545</v>
      </c>
    </row>
    <row r="4717" spans="1:2" ht="38.25" outlineLevel="2" x14ac:dyDescent="0.2">
      <c r="A4717" s="31"/>
      <c r="B4717" s="11" t="s">
        <v>1546</v>
      </c>
    </row>
    <row r="4718" spans="1:2" outlineLevel="2" x14ac:dyDescent="0.2">
      <c r="A4718" s="31"/>
      <c r="B4718" s="11" t="s">
        <v>1547</v>
      </c>
    </row>
    <row r="4719" spans="1:2" ht="13.5" outlineLevel="2" x14ac:dyDescent="0.2">
      <c r="A4719" s="31"/>
      <c r="B4719" s="15" t="s">
        <v>1615</v>
      </c>
    </row>
    <row r="4720" spans="1:2" outlineLevel="2" x14ac:dyDescent="0.2">
      <c r="A4720" s="31"/>
      <c r="B4720" s="16" t="s">
        <v>3303</v>
      </c>
    </row>
    <row r="4721" spans="1:2" outlineLevel="2" x14ac:dyDescent="0.2">
      <c r="A4721" s="31"/>
      <c r="B4721" s="16" t="s">
        <v>3304</v>
      </c>
    </row>
    <row r="4722" spans="1:2" ht="25.5" outlineLevel="2" x14ac:dyDescent="0.2">
      <c r="A4722" s="31"/>
      <c r="B4722" s="16" t="s">
        <v>3305</v>
      </c>
    </row>
    <row r="4723" spans="1:2" ht="25.5" outlineLevel="2" x14ac:dyDescent="0.2">
      <c r="A4723" s="30" t="s">
        <v>7560</v>
      </c>
      <c r="B4723" s="10" t="s">
        <v>148</v>
      </c>
    </row>
    <row r="4724" spans="1:2" ht="25.5" outlineLevel="2" x14ac:dyDescent="0.2">
      <c r="A4724" s="30" t="s">
        <v>7561</v>
      </c>
      <c r="B4724" s="10" t="s">
        <v>148</v>
      </c>
    </row>
    <row r="4725" spans="1:2" ht="25.5" outlineLevel="2" x14ac:dyDescent="0.2">
      <c r="A4725" s="31" t="s">
        <v>7562</v>
      </c>
      <c r="B4725" s="11" t="s">
        <v>148</v>
      </c>
    </row>
    <row r="4726" spans="1:2" outlineLevel="2" x14ac:dyDescent="0.2">
      <c r="A4726" s="30"/>
      <c r="B4726" s="10" t="s">
        <v>1614</v>
      </c>
    </row>
    <row r="4727" spans="1:2" ht="25.5" outlineLevel="2" x14ac:dyDescent="0.2">
      <c r="A4727" s="31"/>
      <c r="B4727" s="11" t="s">
        <v>1548</v>
      </c>
    </row>
    <row r="4728" spans="1:2" outlineLevel="2" x14ac:dyDescent="0.2">
      <c r="A4728" s="31"/>
      <c r="B4728" s="11" t="s">
        <v>1549</v>
      </c>
    </row>
    <row r="4729" spans="1:2" outlineLevel="2" x14ac:dyDescent="0.2">
      <c r="A4729" s="31"/>
      <c r="B4729" s="11" t="s">
        <v>1550</v>
      </c>
    </row>
    <row r="4730" spans="1:2" outlineLevel="2" x14ac:dyDescent="0.2">
      <c r="A4730" s="31"/>
      <c r="B4730" s="11" t="s">
        <v>1551</v>
      </c>
    </row>
    <row r="4731" spans="1:2" outlineLevel="2" x14ac:dyDescent="0.2">
      <c r="A4731" s="31"/>
      <c r="B4731" s="11" t="s">
        <v>1552</v>
      </c>
    </row>
    <row r="4732" spans="1:2" outlineLevel="2" x14ac:dyDescent="0.2">
      <c r="A4732" s="31"/>
      <c r="B4732" s="11" t="s">
        <v>1553</v>
      </c>
    </row>
    <row r="4733" spans="1:2" ht="12" customHeight="1" outlineLevel="2" x14ac:dyDescent="0.2">
      <c r="A4733" s="31"/>
      <c r="B4733" s="11" t="s">
        <v>6278</v>
      </c>
    </row>
    <row r="4734" spans="1:2" ht="12" customHeight="1" outlineLevel="2" x14ac:dyDescent="0.2">
      <c r="A4734" s="31"/>
      <c r="B4734" s="11" t="s">
        <v>6279</v>
      </c>
    </row>
    <row r="4735" spans="1:2" ht="13.5" outlineLevel="2" x14ac:dyDescent="0.2">
      <c r="A4735" s="30"/>
      <c r="B4735" s="15" t="s">
        <v>1615</v>
      </c>
    </row>
    <row r="4736" spans="1:2" outlineLevel="2" x14ac:dyDescent="0.2">
      <c r="A4736" s="31"/>
      <c r="B4736" s="16" t="s">
        <v>6280</v>
      </c>
    </row>
    <row r="4737" spans="1:2" ht="25.5" outlineLevel="2" x14ac:dyDescent="0.2">
      <c r="A4737" s="31"/>
      <c r="B4737" s="16" t="s">
        <v>6281</v>
      </c>
    </row>
    <row r="4738" spans="1:2" ht="25.5" x14ac:dyDescent="0.2">
      <c r="A4738" s="32" t="s">
        <v>3306</v>
      </c>
      <c r="B4738" s="18" t="s">
        <v>3307</v>
      </c>
    </row>
    <row r="4739" spans="1:2" outlineLevel="1" x14ac:dyDescent="0.2">
      <c r="A4739" s="29" t="s">
        <v>7563</v>
      </c>
      <c r="B4739" s="9" t="s">
        <v>3308</v>
      </c>
    </row>
    <row r="4740" spans="1:2" outlineLevel="2" x14ac:dyDescent="0.2">
      <c r="A4740" s="30" t="s">
        <v>7564</v>
      </c>
      <c r="B4740" s="10" t="s">
        <v>149</v>
      </c>
    </row>
    <row r="4741" spans="1:2" outlineLevel="2" x14ac:dyDescent="0.2">
      <c r="A4741" s="30" t="s">
        <v>7565</v>
      </c>
      <c r="B4741" s="10" t="s">
        <v>149</v>
      </c>
    </row>
    <row r="4742" spans="1:2" outlineLevel="2" x14ac:dyDescent="0.2">
      <c r="A4742" s="31" t="s">
        <v>7566</v>
      </c>
      <c r="B4742" s="11" t="s">
        <v>149</v>
      </c>
    </row>
    <row r="4743" spans="1:2" outlineLevel="2" x14ac:dyDescent="0.2">
      <c r="A4743" s="30"/>
      <c r="B4743" s="10" t="s">
        <v>1614</v>
      </c>
    </row>
    <row r="4744" spans="1:2" ht="25.5" outlineLevel="2" x14ac:dyDescent="0.2">
      <c r="A4744" s="31"/>
      <c r="B4744" s="11" t="s">
        <v>1554</v>
      </c>
    </row>
    <row r="4745" spans="1:2" outlineLevel="2" x14ac:dyDescent="0.2">
      <c r="A4745" s="31"/>
      <c r="B4745" s="14" t="s">
        <v>6282</v>
      </c>
    </row>
    <row r="4746" spans="1:2" outlineLevel="2" x14ac:dyDescent="0.2">
      <c r="A4746" s="31"/>
      <c r="B4746" s="14" t="s">
        <v>6283</v>
      </c>
    </row>
    <row r="4747" spans="1:2" outlineLevel="2" x14ac:dyDescent="0.2">
      <c r="A4747" s="31"/>
      <c r="B4747" s="14" t="s">
        <v>6284</v>
      </c>
    </row>
    <row r="4748" spans="1:2" outlineLevel="2" x14ac:dyDescent="0.2">
      <c r="A4748" s="31"/>
      <c r="B4748" s="14" t="s">
        <v>6285</v>
      </c>
    </row>
    <row r="4749" spans="1:2" ht="25.5" outlineLevel="2" x14ac:dyDescent="0.2">
      <c r="A4749" s="31"/>
      <c r="B4749" s="14" t="s">
        <v>6286</v>
      </c>
    </row>
    <row r="4750" spans="1:2" ht="25.5" outlineLevel="2" x14ac:dyDescent="0.2">
      <c r="A4750" s="31"/>
      <c r="B4750" s="14" t="s">
        <v>6287</v>
      </c>
    </row>
    <row r="4751" spans="1:2" outlineLevel="2" x14ac:dyDescent="0.2">
      <c r="A4751" s="31"/>
      <c r="B4751" s="11" t="s">
        <v>1555</v>
      </c>
    </row>
    <row r="4752" spans="1:2" outlineLevel="2" x14ac:dyDescent="0.2">
      <c r="A4752" s="31"/>
      <c r="B4752" s="11" t="s">
        <v>1556</v>
      </c>
    </row>
    <row r="4753" spans="1:2" ht="25.5" outlineLevel="2" x14ac:dyDescent="0.2">
      <c r="A4753" s="31"/>
      <c r="B4753" s="11" t="s">
        <v>6288</v>
      </c>
    </row>
    <row r="4754" spans="1:2" ht="13.5" outlineLevel="2" x14ac:dyDescent="0.2">
      <c r="A4754" s="30"/>
      <c r="B4754" s="15" t="s">
        <v>1615</v>
      </c>
    </row>
    <row r="4755" spans="1:2" ht="38.25" outlineLevel="2" x14ac:dyDescent="0.2">
      <c r="A4755" s="31"/>
      <c r="B4755" s="16" t="s">
        <v>3309</v>
      </c>
    </row>
    <row r="4756" spans="1:2" ht="25.5" outlineLevel="2" x14ac:dyDescent="0.2">
      <c r="A4756" s="31"/>
      <c r="B4756" s="16" t="s">
        <v>3310</v>
      </c>
    </row>
    <row r="4757" spans="1:2" outlineLevel="2" x14ac:dyDescent="0.2">
      <c r="A4757" s="31"/>
      <c r="B4757" s="16" t="s">
        <v>3311</v>
      </c>
    </row>
    <row r="4758" spans="1:2" ht="25.5" outlineLevel="2" x14ac:dyDescent="0.2">
      <c r="A4758" s="31"/>
      <c r="B4758" s="16" t="s">
        <v>3312</v>
      </c>
    </row>
    <row r="4759" spans="1:2" outlineLevel="2" x14ac:dyDescent="0.2">
      <c r="A4759" s="31"/>
      <c r="B4759" s="16" t="s">
        <v>3313</v>
      </c>
    </row>
    <row r="4760" spans="1:2" outlineLevel="1" x14ac:dyDescent="0.2">
      <c r="A4760" s="29" t="s">
        <v>7567</v>
      </c>
      <c r="B4760" s="9" t="s">
        <v>3314</v>
      </c>
    </row>
    <row r="4761" spans="1:2" outlineLevel="2" x14ac:dyDescent="0.2">
      <c r="A4761" s="30" t="s">
        <v>7568</v>
      </c>
      <c r="B4761" s="10" t="s">
        <v>150</v>
      </c>
    </row>
    <row r="4762" spans="1:2" outlineLevel="2" x14ac:dyDescent="0.2">
      <c r="A4762" s="30" t="s">
        <v>7569</v>
      </c>
      <c r="B4762" s="10" t="s">
        <v>150</v>
      </c>
    </row>
    <row r="4763" spans="1:2" outlineLevel="2" x14ac:dyDescent="0.2">
      <c r="A4763" s="31" t="s">
        <v>7570</v>
      </c>
      <c r="B4763" s="11" t="s">
        <v>150</v>
      </c>
    </row>
    <row r="4764" spans="1:2" outlineLevel="2" x14ac:dyDescent="0.2">
      <c r="A4764" s="30"/>
      <c r="B4764" s="10" t="s">
        <v>1614</v>
      </c>
    </row>
    <row r="4765" spans="1:2" outlineLevel="2" x14ac:dyDescent="0.2">
      <c r="A4765" s="31"/>
      <c r="B4765" s="11" t="s">
        <v>1557</v>
      </c>
    </row>
    <row r="4766" spans="1:2" ht="38.25" outlineLevel="2" x14ac:dyDescent="0.2">
      <c r="A4766" s="31"/>
      <c r="B4766" s="11" t="s">
        <v>1558</v>
      </c>
    </row>
    <row r="4767" spans="1:2" ht="25.5" outlineLevel="2" x14ac:dyDescent="0.2">
      <c r="A4767" s="31"/>
      <c r="B4767" s="11" t="s">
        <v>1559</v>
      </c>
    </row>
    <row r="4768" spans="1:2" ht="38.25" outlineLevel="2" x14ac:dyDescent="0.2">
      <c r="A4768" s="31"/>
      <c r="B4768" s="11" t="s">
        <v>3315</v>
      </c>
    </row>
    <row r="4769" spans="1:2" ht="38.25" outlineLevel="2" x14ac:dyDescent="0.2">
      <c r="A4769" s="31"/>
      <c r="B4769" s="11" t="s">
        <v>1560</v>
      </c>
    </row>
    <row r="4770" spans="1:2" ht="13.5" outlineLevel="2" x14ac:dyDescent="0.2">
      <c r="A4770" s="35"/>
      <c r="B4770" s="15" t="s">
        <v>1615</v>
      </c>
    </row>
    <row r="4771" spans="1:2" outlineLevel="2" x14ac:dyDescent="0.2">
      <c r="A4771" s="31"/>
      <c r="B4771" s="16" t="s">
        <v>3316</v>
      </c>
    </row>
    <row r="4772" spans="1:2" ht="25.5" outlineLevel="2" x14ac:dyDescent="0.2">
      <c r="A4772" s="31"/>
      <c r="B4772" s="16" t="s">
        <v>3317</v>
      </c>
    </row>
    <row r="4773" spans="1:2" ht="25.5" outlineLevel="2" x14ac:dyDescent="0.2">
      <c r="A4773" s="31"/>
      <c r="B4773" s="16" t="s">
        <v>3318</v>
      </c>
    </row>
    <row r="4774" spans="1:2" outlineLevel="2" x14ac:dyDescent="0.2">
      <c r="A4774" s="31"/>
      <c r="B4774" s="16" t="s">
        <v>3319</v>
      </c>
    </row>
    <row r="4775" spans="1:2" ht="25.5" outlineLevel="1" x14ac:dyDescent="0.2">
      <c r="A4775" s="29" t="s">
        <v>7571</v>
      </c>
      <c r="B4775" s="9" t="s">
        <v>3320</v>
      </c>
    </row>
    <row r="4776" spans="1:2" outlineLevel="2" x14ac:dyDescent="0.2">
      <c r="A4776" s="30" t="s">
        <v>7572</v>
      </c>
      <c r="B4776" s="10" t="s">
        <v>151</v>
      </c>
    </row>
    <row r="4777" spans="1:2" outlineLevel="2" x14ac:dyDescent="0.2">
      <c r="A4777" s="30"/>
      <c r="B4777" s="10" t="s">
        <v>1637</v>
      </c>
    </row>
    <row r="4778" spans="1:2" ht="38.25" outlineLevel="2" x14ac:dyDescent="0.2">
      <c r="A4778" s="31"/>
      <c r="B4778" s="11" t="s">
        <v>3321</v>
      </c>
    </row>
    <row r="4779" spans="1:2" outlineLevel="2" x14ac:dyDescent="0.2">
      <c r="A4779" s="30" t="s">
        <v>7573</v>
      </c>
      <c r="B4779" s="10" t="s">
        <v>3322</v>
      </c>
    </row>
    <row r="4780" spans="1:2" outlineLevel="2" x14ac:dyDescent="0.2">
      <c r="A4780" s="31" t="s">
        <v>7574</v>
      </c>
      <c r="B4780" s="11" t="s">
        <v>3322</v>
      </c>
    </row>
    <row r="4781" spans="1:2" outlineLevel="2" x14ac:dyDescent="0.2">
      <c r="A4781" s="31"/>
      <c r="B4781" s="10" t="s">
        <v>1614</v>
      </c>
    </row>
    <row r="4782" spans="1:2" ht="51" outlineLevel="2" x14ac:dyDescent="0.2">
      <c r="A4782" s="31"/>
      <c r="B4782" s="11" t="s">
        <v>3323</v>
      </c>
    </row>
    <row r="4783" spans="1:2" outlineLevel="2" x14ac:dyDescent="0.2">
      <c r="A4783" s="31"/>
      <c r="B4783" s="11" t="s">
        <v>1561</v>
      </c>
    </row>
    <row r="4784" spans="1:2" outlineLevel="2" x14ac:dyDescent="0.2">
      <c r="A4784" s="31"/>
      <c r="B4784" s="11" t="s">
        <v>1562</v>
      </c>
    </row>
    <row r="4785" spans="1:2" outlineLevel="2" x14ac:dyDescent="0.2">
      <c r="A4785" s="31"/>
      <c r="B4785" s="11" t="s">
        <v>1563</v>
      </c>
    </row>
    <row r="4786" spans="1:2" outlineLevel="2" x14ac:dyDescent="0.2">
      <c r="A4786" s="31"/>
      <c r="B4786" s="11" t="s">
        <v>1564</v>
      </c>
    </row>
    <row r="4787" spans="1:2" outlineLevel="2" x14ac:dyDescent="0.2">
      <c r="A4787" s="31"/>
      <c r="B4787" s="11" t="s">
        <v>1565</v>
      </c>
    </row>
    <row r="4788" spans="1:2" ht="12.75" customHeight="1" outlineLevel="2" x14ac:dyDescent="0.2">
      <c r="A4788" s="31"/>
      <c r="B4788" s="11" t="s">
        <v>1566</v>
      </c>
    </row>
    <row r="4789" spans="1:2" ht="13.5" outlineLevel="2" x14ac:dyDescent="0.2">
      <c r="A4789" s="31"/>
      <c r="B4789" s="15" t="s">
        <v>1615</v>
      </c>
    </row>
    <row r="4790" spans="1:2" outlineLevel="2" x14ac:dyDescent="0.2">
      <c r="A4790" s="31"/>
      <c r="B4790" s="16" t="s">
        <v>3324</v>
      </c>
    </row>
    <row r="4791" spans="1:2" ht="25.5" outlineLevel="2" x14ac:dyDescent="0.2">
      <c r="A4791" s="31"/>
      <c r="B4791" s="16" t="s">
        <v>3325</v>
      </c>
    </row>
    <row r="4792" spans="1:2" ht="38.25" outlineLevel="2" x14ac:dyDescent="0.2">
      <c r="A4792" s="31"/>
      <c r="B4792" s="16" t="s">
        <v>3326</v>
      </c>
    </row>
    <row r="4793" spans="1:2" outlineLevel="2" x14ac:dyDescent="0.2">
      <c r="A4793" s="30" t="s">
        <v>7575</v>
      </c>
      <c r="B4793" s="10" t="s">
        <v>3327</v>
      </c>
    </row>
    <row r="4794" spans="1:2" outlineLevel="2" x14ac:dyDescent="0.2">
      <c r="A4794" s="31" t="s">
        <v>7576</v>
      </c>
      <c r="B4794" s="11" t="s">
        <v>3327</v>
      </c>
    </row>
    <row r="4795" spans="1:2" outlineLevel="2" x14ac:dyDescent="0.2">
      <c r="A4795" s="31"/>
      <c r="B4795" s="10" t="s">
        <v>1614</v>
      </c>
    </row>
    <row r="4796" spans="1:2" ht="63.75" outlineLevel="2" x14ac:dyDescent="0.2">
      <c r="A4796" s="31"/>
      <c r="B4796" s="11" t="s">
        <v>1567</v>
      </c>
    </row>
    <row r="4797" spans="1:2" outlineLevel="2" x14ac:dyDescent="0.2">
      <c r="A4797" s="31"/>
      <c r="B4797" s="11" t="s">
        <v>1568</v>
      </c>
    </row>
    <row r="4798" spans="1:2" outlineLevel="2" x14ac:dyDescent="0.2">
      <c r="A4798" s="31"/>
      <c r="B4798" s="14" t="s">
        <v>6289</v>
      </c>
    </row>
    <row r="4799" spans="1:2" outlineLevel="2" x14ac:dyDescent="0.2">
      <c r="A4799" s="31"/>
      <c r="B4799" s="14" t="s">
        <v>6290</v>
      </c>
    </row>
    <row r="4800" spans="1:2" outlineLevel="2" x14ac:dyDescent="0.2">
      <c r="A4800" s="31"/>
      <c r="B4800" s="14" t="s">
        <v>6291</v>
      </c>
    </row>
    <row r="4801" spans="1:2" ht="25.5" outlineLevel="2" x14ac:dyDescent="0.2">
      <c r="A4801" s="31"/>
      <c r="B4801" s="14" t="s">
        <v>6292</v>
      </c>
    </row>
    <row r="4802" spans="1:2" outlineLevel="2" x14ac:dyDescent="0.2">
      <c r="A4802" s="31"/>
      <c r="B4802" s="11" t="s">
        <v>1569</v>
      </c>
    </row>
    <row r="4803" spans="1:2" ht="13.5" outlineLevel="2" x14ac:dyDescent="0.2">
      <c r="A4803" s="30"/>
      <c r="B4803" s="15" t="s">
        <v>1615</v>
      </c>
    </row>
    <row r="4804" spans="1:2" ht="25.5" outlineLevel="2" x14ac:dyDescent="0.2">
      <c r="A4804" s="31"/>
      <c r="B4804" s="16" t="s">
        <v>3328</v>
      </c>
    </row>
    <row r="4805" spans="1:2" outlineLevel="2" x14ac:dyDescent="0.2">
      <c r="A4805" s="30" t="s">
        <v>7577</v>
      </c>
      <c r="B4805" s="10" t="s">
        <v>152</v>
      </c>
    </row>
    <row r="4806" spans="1:2" outlineLevel="2" x14ac:dyDescent="0.2">
      <c r="A4806" s="31"/>
      <c r="B4806" s="10" t="s">
        <v>1637</v>
      </c>
    </row>
    <row r="4807" spans="1:2" ht="25.5" customHeight="1" outlineLevel="2" x14ac:dyDescent="0.2">
      <c r="A4807" s="31"/>
      <c r="B4807" s="11" t="s">
        <v>1570</v>
      </c>
    </row>
    <row r="4808" spans="1:2" ht="25.5" outlineLevel="2" x14ac:dyDescent="0.2">
      <c r="A4808" s="31"/>
      <c r="B4808" s="11" t="s">
        <v>1571</v>
      </c>
    </row>
    <row r="4809" spans="1:2" ht="25.5" outlineLevel="2" x14ac:dyDescent="0.2">
      <c r="A4809" s="31"/>
      <c r="B4809" s="11" t="s">
        <v>3329</v>
      </c>
    </row>
    <row r="4810" spans="1:2" outlineLevel="2" x14ac:dyDescent="0.2">
      <c r="A4810" s="31"/>
      <c r="B4810" s="11" t="s">
        <v>1572</v>
      </c>
    </row>
    <row r="4811" spans="1:2" ht="25.5" outlineLevel="2" x14ac:dyDescent="0.2">
      <c r="A4811" s="31"/>
      <c r="B4811" s="11" t="s">
        <v>1573</v>
      </c>
    </row>
    <row r="4812" spans="1:2" outlineLevel="2" x14ac:dyDescent="0.2">
      <c r="A4812" s="31"/>
      <c r="B4812" s="11" t="s">
        <v>1574</v>
      </c>
    </row>
    <row r="4813" spans="1:2" outlineLevel="2" x14ac:dyDescent="0.2">
      <c r="A4813" s="31"/>
      <c r="B4813" s="11" t="s">
        <v>1575</v>
      </c>
    </row>
    <row r="4814" spans="1:2" ht="13.5" outlineLevel="2" x14ac:dyDescent="0.2">
      <c r="A4814" s="30"/>
      <c r="B4814" s="15" t="s">
        <v>1675</v>
      </c>
    </row>
    <row r="4815" spans="1:2" outlineLevel="2" x14ac:dyDescent="0.2">
      <c r="A4815" s="31"/>
      <c r="B4815" s="16" t="s">
        <v>3330</v>
      </c>
    </row>
    <row r="4816" spans="1:2" ht="25.5" outlineLevel="2" x14ac:dyDescent="0.2">
      <c r="A4816" s="31"/>
      <c r="B4816" s="16" t="s">
        <v>3331</v>
      </c>
    </row>
    <row r="4817" spans="1:2" outlineLevel="2" x14ac:dyDescent="0.2">
      <c r="A4817" s="30" t="s">
        <v>7578</v>
      </c>
      <c r="B4817" s="10" t="s">
        <v>3332</v>
      </c>
    </row>
    <row r="4818" spans="1:2" outlineLevel="2" x14ac:dyDescent="0.2">
      <c r="A4818" s="31" t="s">
        <v>7579</v>
      </c>
      <c r="B4818" s="11" t="s">
        <v>3332</v>
      </c>
    </row>
    <row r="4819" spans="1:2" outlineLevel="2" x14ac:dyDescent="0.2">
      <c r="A4819" s="31"/>
      <c r="B4819" s="10" t="s">
        <v>1614</v>
      </c>
    </row>
    <row r="4820" spans="1:2" ht="25.5" outlineLevel="2" x14ac:dyDescent="0.2">
      <c r="A4820" s="31"/>
      <c r="B4820" s="11" t="s">
        <v>1576</v>
      </c>
    </row>
    <row r="4821" spans="1:2" ht="25.5" outlineLevel="2" x14ac:dyDescent="0.2">
      <c r="A4821" s="31"/>
      <c r="B4821" s="11" t="s">
        <v>1577</v>
      </c>
    </row>
    <row r="4822" spans="1:2" ht="38.25" outlineLevel="2" x14ac:dyDescent="0.2">
      <c r="A4822" s="31"/>
      <c r="B4822" s="11" t="s">
        <v>1578</v>
      </c>
    </row>
    <row r="4823" spans="1:2" outlineLevel="2" x14ac:dyDescent="0.2">
      <c r="A4823" s="31"/>
      <c r="B4823" s="11" t="s">
        <v>1579</v>
      </c>
    </row>
    <row r="4824" spans="1:2" outlineLevel="2" x14ac:dyDescent="0.2">
      <c r="A4824" s="31"/>
      <c r="B4824" s="11" t="s">
        <v>1580</v>
      </c>
    </row>
    <row r="4825" spans="1:2" ht="13.5" outlineLevel="2" x14ac:dyDescent="0.2">
      <c r="A4825" s="30"/>
      <c r="B4825" s="15" t="s">
        <v>1615</v>
      </c>
    </row>
    <row r="4826" spans="1:2" outlineLevel="2" x14ac:dyDescent="0.2">
      <c r="A4826" s="31"/>
      <c r="B4826" s="16" t="s">
        <v>3333</v>
      </c>
    </row>
    <row r="4827" spans="1:2" ht="38.25" outlineLevel="2" x14ac:dyDescent="0.2">
      <c r="A4827" s="31"/>
      <c r="B4827" s="16" t="s">
        <v>3334</v>
      </c>
    </row>
    <row r="4828" spans="1:2" ht="25.5" outlineLevel="2" x14ac:dyDescent="0.2">
      <c r="A4828" s="31"/>
      <c r="B4828" s="16" t="s">
        <v>3335</v>
      </c>
    </row>
    <row r="4829" spans="1:2" outlineLevel="2" x14ac:dyDescent="0.2">
      <c r="A4829" s="30" t="s">
        <v>7580</v>
      </c>
      <c r="B4829" s="10" t="s">
        <v>3336</v>
      </c>
    </row>
    <row r="4830" spans="1:2" outlineLevel="2" x14ac:dyDescent="0.2">
      <c r="A4830" s="31" t="s">
        <v>7581</v>
      </c>
      <c r="B4830" s="11" t="s">
        <v>3336</v>
      </c>
    </row>
    <row r="4831" spans="1:2" outlineLevel="2" x14ac:dyDescent="0.2">
      <c r="A4831" s="31"/>
      <c r="B4831" s="10" t="s">
        <v>1614</v>
      </c>
    </row>
    <row r="4832" spans="1:2" ht="51" outlineLevel="2" x14ac:dyDescent="0.2">
      <c r="A4832" s="31"/>
      <c r="B4832" s="11" t="s">
        <v>1581</v>
      </c>
    </row>
    <row r="4833" spans="1:2" outlineLevel="2" x14ac:dyDescent="0.2">
      <c r="A4833" s="31"/>
      <c r="B4833" s="11" t="s">
        <v>1582</v>
      </c>
    </row>
    <row r="4834" spans="1:2" outlineLevel="2" x14ac:dyDescent="0.2">
      <c r="A4834" s="31"/>
      <c r="B4834" s="11" t="s">
        <v>1583</v>
      </c>
    </row>
    <row r="4835" spans="1:2" ht="25.5" outlineLevel="2" x14ac:dyDescent="0.2">
      <c r="A4835" s="31"/>
      <c r="B4835" s="11" t="s">
        <v>1584</v>
      </c>
    </row>
    <row r="4836" spans="1:2" ht="25.5" outlineLevel="2" x14ac:dyDescent="0.2">
      <c r="A4836" s="31"/>
      <c r="B4836" s="11" t="s">
        <v>1573</v>
      </c>
    </row>
    <row r="4837" spans="1:2" ht="12.75" customHeight="1" outlineLevel="2" x14ac:dyDescent="0.2">
      <c r="A4837" s="31"/>
      <c r="B4837" s="11" t="s">
        <v>1585</v>
      </c>
    </row>
    <row r="4838" spans="1:2" ht="25.5" outlineLevel="2" x14ac:dyDescent="0.2">
      <c r="A4838" s="31"/>
      <c r="B4838" s="14" t="s">
        <v>6293</v>
      </c>
    </row>
    <row r="4839" spans="1:2" outlineLevel="2" x14ac:dyDescent="0.2">
      <c r="A4839" s="31"/>
      <c r="B4839" s="14" t="s">
        <v>6294</v>
      </c>
    </row>
    <row r="4840" spans="1:2" ht="13.5" outlineLevel="2" x14ac:dyDescent="0.2">
      <c r="A4840" s="30"/>
      <c r="B4840" s="15" t="s">
        <v>1615</v>
      </c>
    </row>
    <row r="4841" spans="1:2" ht="12.75" customHeight="1" outlineLevel="2" x14ac:dyDescent="0.2">
      <c r="A4841" s="31"/>
      <c r="B4841" s="16" t="s">
        <v>3337</v>
      </c>
    </row>
    <row r="4842" spans="1:2" outlineLevel="2" x14ac:dyDescent="0.2">
      <c r="A4842" s="31"/>
      <c r="B4842" s="16" t="s">
        <v>3338</v>
      </c>
    </row>
    <row r="4843" spans="1:2" ht="25.5" outlineLevel="2" x14ac:dyDescent="0.2">
      <c r="A4843" s="31"/>
      <c r="B4843" s="16" t="s">
        <v>3335</v>
      </c>
    </row>
    <row r="4844" spans="1:2" outlineLevel="2" x14ac:dyDescent="0.2">
      <c r="A4844" s="30" t="s">
        <v>7582</v>
      </c>
      <c r="B4844" s="10" t="s">
        <v>153</v>
      </c>
    </row>
    <row r="4845" spans="1:2" outlineLevel="2" x14ac:dyDescent="0.2">
      <c r="A4845" s="30"/>
      <c r="B4845" s="10" t="s">
        <v>1637</v>
      </c>
    </row>
    <row r="4846" spans="1:2" ht="25.5" outlineLevel="2" x14ac:dyDescent="0.2">
      <c r="A4846" s="31"/>
      <c r="B4846" s="11" t="s">
        <v>1586</v>
      </c>
    </row>
    <row r="4847" spans="1:2" ht="25.5" outlineLevel="2" x14ac:dyDescent="0.2">
      <c r="A4847" s="31"/>
      <c r="B4847" s="11" t="s">
        <v>1587</v>
      </c>
    </row>
    <row r="4848" spans="1:2" outlineLevel="2" x14ac:dyDescent="0.2">
      <c r="A4848" s="30" t="s">
        <v>7583</v>
      </c>
      <c r="B4848" s="10" t="s">
        <v>3339</v>
      </c>
    </row>
    <row r="4849" spans="1:2" outlineLevel="2" x14ac:dyDescent="0.2">
      <c r="A4849" s="31" t="s">
        <v>7584</v>
      </c>
      <c r="B4849" s="11" t="s">
        <v>3339</v>
      </c>
    </row>
    <row r="4850" spans="1:2" outlineLevel="2" x14ac:dyDescent="0.2">
      <c r="A4850" s="30"/>
      <c r="B4850" s="10" t="s">
        <v>1614</v>
      </c>
    </row>
    <row r="4851" spans="1:2" ht="38.25" outlineLevel="2" x14ac:dyDescent="0.2">
      <c r="A4851" s="31"/>
      <c r="B4851" s="11" t="s">
        <v>1588</v>
      </c>
    </row>
    <row r="4852" spans="1:2" ht="13.5" outlineLevel="2" x14ac:dyDescent="0.2">
      <c r="A4852" s="30"/>
      <c r="B4852" s="15" t="s">
        <v>1615</v>
      </c>
    </row>
    <row r="4853" spans="1:2" ht="25.5" outlineLevel="2" x14ac:dyDescent="0.2">
      <c r="A4853" s="31"/>
      <c r="B4853" s="16" t="s">
        <v>3340</v>
      </c>
    </row>
    <row r="4854" spans="1:2" ht="38.25" outlineLevel="2" x14ac:dyDescent="0.2">
      <c r="A4854" s="31"/>
      <c r="B4854" s="16" t="s">
        <v>3341</v>
      </c>
    </row>
    <row r="4855" spans="1:2" outlineLevel="2" x14ac:dyDescent="0.2">
      <c r="A4855" s="30" t="s">
        <v>7585</v>
      </c>
      <c r="B4855" s="10" t="s">
        <v>3342</v>
      </c>
    </row>
    <row r="4856" spans="1:2" outlineLevel="2" x14ac:dyDescent="0.2">
      <c r="A4856" s="30"/>
      <c r="B4856" s="10" t="s">
        <v>1960</v>
      </c>
    </row>
    <row r="4857" spans="1:2" ht="25.5" outlineLevel="2" x14ac:dyDescent="0.2">
      <c r="A4857" s="31"/>
      <c r="B4857" s="11" t="s">
        <v>1589</v>
      </c>
    </row>
    <row r="4858" spans="1:2" outlineLevel="2" x14ac:dyDescent="0.2">
      <c r="A4858" s="31"/>
      <c r="B4858" s="11" t="s">
        <v>1590</v>
      </c>
    </row>
    <row r="4859" spans="1:2" outlineLevel="2" x14ac:dyDescent="0.2">
      <c r="A4859" s="31"/>
      <c r="B4859" s="14" t="s">
        <v>6295</v>
      </c>
    </row>
    <row r="4860" spans="1:2" ht="38.25" outlineLevel="2" x14ac:dyDescent="0.2">
      <c r="A4860" s="31"/>
      <c r="B4860" s="14" t="s">
        <v>6296</v>
      </c>
    </row>
    <row r="4861" spans="1:2" ht="38.25" outlineLevel="2" x14ac:dyDescent="0.2">
      <c r="A4861" s="31"/>
      <c r="B4861" s="11" t="s">
        <v>3343</v>
      </c>
    </row>
    <row r="4862" spans="1:2" outlineLevel="2" x14ac:dyDescent="0.2">
      <c r="A4862" s="31"/>
      <c r="B4862" s="11" t="s">
        <v>3344</v>
      </c>
    </row>
    <row r="4863" spans="1:2" ht="25.5" outlineLevel="2" x14ac:dyDescent="0.2">
      <c r="A4863" s="31"/>
      <c r="B4863" s="14" t="s">
        <v>6297</v>
      </c>
    </row>
    <row r="4864" spans="1:2" ht="25.5" outlineLevel="2" x14ac:dyDescent="0.2">
      <c r="A4864" s="31"/>
      <c r="B4864" s="14" t="s">
        <v>6298</v>
      </c>
    </row>
    <row r="4865" spans="1:2" outlineLevel="2" x14ac:dyDescent="0.2">
      <c r="A4865" s="31"/>
      <c r="B4865" s="14" t="s">
        <v>6299</v>
      </c>
    </row>
    <row r="4866" spans="1:2" ht="25.5" outlineLevel="2" x14ac:dyDescent="0.2">
      <c r="A4866" s="31"/>
      <c r="B4866" s="14" t="s">
        <v>6300</v>
      </c>
    </row>
    <row r="4867" spans="1:2" ht="25.5" outlineLevel="2" x14ac:dyDescent="0.2">
      <c r="A4867" s="31"/>
      <c r="B4867" s="14" t="s">
        <v>6301</v>
      </c>
    </row>
    <row r="4868" spans="1:2" ht="25.5" outlineLevel="2" x14ac:dyDescent="0.2">
      <c r="A4868" s="31"/>
      <c r="B4868" s="14" t="s">
        <v>6302</v>
      </c>
    </row>
    <row r="4869" spans="1:2" ht="25.5" outlineLevel="2" x14ac:dyDescent="0.2">
      <c r="A4869" s="31"/>
      <c r="B4869" s="14" t="s">
        <v>6303</v>
      </c>
    </row>
    <row r="4870" spans="1:2" ht="25.5" outlineLevel="2" x14ac:dyDescent="0.2">
      <c r="A4870" s="31"/>
      <c r="B4870" s="14" t="s">
        <v>6304</v>
      </c>
    </row>
    <row r="4871" spans="1:2" outlineLevel="2" x14ac:dyDescent="0.2">
      <c r="A4871" s="31"/>
      <c r="B4871" s="14" t="s">
        <v>6305</v>
      </c>
    </row>
    <row r="4872" spans="1:2" ht="25.5" outlineLevel="2" x14ac:dyDescent="0.2">
      <c r="A4872" s="31"/>
      <c r="B4872" s="14" t="s">
        <v>6306</v>
      </c>
    </row>
    <row r="4873" spans="1:2" ht="25.5" outlineLevel="2" x14ac:dyDescent="0.2">
      <c r="A4873" s="31"/>
      <c r="B4873" s="14" t="s">
        <v>6307</v>
      </c>
    </row>
    <row r="4874" spans="1:2" outlineLevel="2" x14ac:dyDescent="0.2">
      <c r="A4874" s="31"/>
      <c r="B4874" s="14" t="s">
        <v>6308</v>
      </c>
    </row>
    <row r="4875" spans="1:2" ht="25.5" outlineLevel="2" x14ac:dyDescent="0.2">
      <c r="A4875" s="31"/>
      <c r="B4875" s="14" t="s">
        <v>6309</v>
      </c>
    </row>
    <row r="4876" spans="1:2" ht="13.5" outlineLevel="2" x14ac:dyDescent="0.2">
      <c r="A4876" s="30"/>
      <c r="B4876" s="15" t="s">
        <v>1964</v>
      </c>
    </row>
    <row r="4877" spans="1:2" ht="38.25" outlineLevel="2" x14ac:dyDescent="0.2">
      <c r="A4877" s="31"/>
      <c r="B4877" s="16" t="s">
        <v>3345</v>
      </c>
    </row>
    <row r="4878" spans="1:2" outlineLevel="2" x14ac:dyDescent="0.2">
      <c r="A4878" s="31"/>
      <c r="B4878" s="16" t="s">
        <v>3346</v>
      </c>
    </row>
    <row r="4879" spans="1:2" outlineLevel="2" x14ac:dyDescent="0.2">
      <c r="A4879" s="31"/>
      <c r="B4879" s="16" t="s">
        <v>3347</v>
      </c>
    </row>
    <row r="4880" spans="1:2" ht="12.75" customHeight="1" outlineLevel="2" x14ac:dyDescent="0.2">
      <c r="A4880" s="31"/>
      <c r="B4880" s="16" t="s">
        <v>3348</v>
      </c>
    </row>
    <row r="4881" spans="1:2" outlineLevel="2" x14ac:dyDescent="0.2">
      <c r="A4881" s="31"/>
      <c r="B4881" s="16" t="s">
        <v>3349</v>
      </c>
    </row>
    <row r="4882" spans="1:2" ht="38.25" outlineLevel="2" x14ac:dyDescent="0.2">
      <c r="A4882" s="31"/>
      <c r="B4882" s="16" t="s">
        <v>3350</v>
      </c>
    </row>
    <row r="4883" spans="1:2" ht="25.5" outlineLevel="2" x14ac:dyDescent="0.2">
      <c r="A4883" s="31"/>
      <c r="B4883" s="16" t="s">
        <v>3351</v>
      </c>
    </row>
    <row r="4884" spans="1:2" ht="25.5" outlineLevel="2" x14ac:dyDescent="0.2">
      <c r="A4884" s="31"/>
      <c r="B4884" s="16" t="s">
        <v>3352</v>
      </c>
    </row>
    <row r="4885" spans="1:2" ht="12.75" customHeight="1" outlineLevel="2" x14ac:dyDescent="0.2">
      <c r="A4885" s="31"/>
      <c r="B4885" s="16" t="s">
        <v>3353</v>
      </c>
    </row>
    <row r="4886" spans="1:2" outlineLevel="2" x14ac:dyDescent="0.2">
      <c r="A4886" s="31"/>
      <c r="B4886" s="16" t="s">
        <v>3354</v>
      </c>
    </row>
    <row r="4887" spans="1:2" outlineLevel="2" x14ac:dyDescent="0.2">
      <c r="A4887" s="31" t="s">
        <v>7586</v>
      </c>
      <c r="B4887" s="11" t="s">
        <v>3355</v>
      </c>
    </row>
    <row r="4888" spans="1:2" outlineLevel="2" x14ac:dyDescent="0.2">
      <c r="A4888" s="31" t="s">
        <v>7587</v>
      </c>
      <c r="B4888" s="11" t="s">
        <v>3356</v>
      </c>
    </row>
    <row r="4889" spans="1:2" outlineLevel="2" x14ac:dyDescent="0.2">
      <c r="A4889" s="31" t="s">
        <v>7588</v>
      </c>
      <c r="B4889" s="11" t="s">
        <v>3357</v>
      </c>
    </row>
    <row r="4890" spans="1:2" ht="25.5" outlineLevel="1" x14ac:dyDescent="0.2">
      <c r="A4890" s="29" t="s">
        <v>7589</v>
      </c>
      <c r="B4890" s="9" t="s">
        <v>3358</v>
      </c>
    </row>
    <row r="4891" spans="1:2" outlineLevel="2" x14ac:dyDescent="0.2">
      <c r="A4891" s="30" t="s">
        <v>7590</v>
      </c>
      <c r="B4891" s="10" t="s">
        <v>154</v>
      </c>
    </row>
    <row r="4892" spans="1:2" outlineLevel="2" x14ac:dyDescent="0.2">
      <c r="A4892" s="30" t="s">
        <v>7591</v>
      </c>
      <c r="B4892" s="10" t="s">
        <v>154</v>
      </c>
    </row>
    <row r="4893" spans="1:2" outlineLevel="2" x14ac:dyDescent="0.2">
      <c r="A4893" s="31" t="s">
        <v>7592</v>
      </c>
      <c r="B4893" s="11" t="s">
        <v>154</v>
      </c>
    </row>
    <row r="4894" spans="1:2" outlineLevel="2" x14ac:dyDescent="0.2">
      <c r="A4894" s="30"/>
      <c r="B4894" s="10" t="s">
        <v>1614</v>
      </c>
    </row>
    <row r="4895" spans="1:2" ht="38.25" outlineLevel="2" x14ac:dyDescent="0.2">
      <c r="A4895" s="31"/>
      <c r="B4895" s="11" t="s">
        <v>3359</v>
      </c>
    </row>
    <row r="4896" spans="1:2" outlineLevel="2" x14ac:dyDescent="0.2">
      <c r="A4896" s="31"/>
      <c r="B4896" s="11" t="s">
        <v>3360</v>
      </c>
    </row>
    <row r="4897" spans="1:2" ht="25.5" outlineLevel="2" x14ac:dyDescent="0.2">
      <c r="A4897" s="31"/>
      <c r="B4897" s="11" t="s">
        <v>3361</v>
      </c>
    </row>
    <row r="4898" spans="1:2" ht="25.5" outlineLevel="2" x14ac:dyDescent="0.2">
      <c r="A4898" s="31"/>
      <c r="B4898" s="11" t="s">
        <v>3362</v>
      </c>
    </row>
    <row r="4899" spans="1:2" ht="25.5" outlineLevel="2" x14ac:dyDescent="0.2">
      <c r="A4899" s="31"/>
      <c r="B4899" s="11" t="s">
        <v>3363</v>
      </c>
    </row>
    <row r="4900" spans="1:2" outlineLevel="2" x14ac:dyDescent="0.2">
      <c r="A4900" s="31"/>
      <c r="B4900" s="11" t="s">
        <v>3364</v>
      </c>
    </row>
    <row r="4901" spans="1:2" ht="25.5" outlineLevel="2" x14ac:dyDescent="0.2">
      <c r="A4901" s="31"/>
      <c r="B4901" s="11" t="s">
        <v>3365</v>
      </c>
    </row>
    <row r="4902" spans="1:2" ht="25.5" outlineLevel="2" x14ac:dyDescent="0.2">
      <c r="A4902" s="31"/>
      <c r="B4902" s="11" t="s">
        <v>3366</v>
      </c>
    </row>
    <row r="4903" spans="1:2" outlineLevel="2" x14ac:dyDescent="0.2">
      <c r="A4903" s="31"/>
      <c r="B4903" s="11" t="s">
        <v>3367</v>
      </c>
    </row>
    <row r="4904" spans="1:2" outlineLevel="2" x14ac:dyDescent="0.2">
      <c r="A4904" s="31"/>
      <c r="B4904" s="11" t="s">
        <v>3368</v>
      </c>
    </row>
    <row r="4905" spans="1:2" outlineLevel="2" x14ac:dyDescent="0.2">
      <c r="A4905" s="31"/>
      <c r="B4905" s="11" t="s">
        <v>3369</v>
      </c>
    </row>
    <row r="4906" spans="1:2" outlineLevel="2" x14ac:dyDescent="0.2">
      <c r="A4906" s="31"/>
      <c r="B4906" s="11" t="s">
        <v>3370</v>
      </c>
    </row>
    <row r="4907" spans="1:2" ht="13.5" outlineLevel="2" x14ac:dyDescent="0.2">
      <c r="A4907" s="30"/>
      <c r="B4907" s="15" t="s">
        <v>1615</v>
      </c>
    </row>
    <row r="4908" spans="1:2" outlineLevel="2" x14ac:dyDescent="0.2">
      <c r="A4908" s="31"/>
      <c r="B4908" s="16" t="s">
        <v>3371</v>
      </c>
    </row>
    <row r="4909" spans="1:2" outlineLevel="2" x14ac:dyDescent="0.2">
      <c r="A4909" s="31"/>
      <c r="B4909" s="16" t="s">
        <v>3372</v>
      </c>
    </row>
    <row r="4910" spans="1:2" outlineLevel="2" x14ac:dyDescent="0.2">
      <c r="A4910" s="31"/>
      <c r="B4910" s="16" t="s">
        <v>3349</v>
      </c>
    </row>
    <row r="4911" spans="1:2" outlineLevel="2" x14ac:dyDescent="0.2">
      <c r="A4911" s="31"/>
      <c r="B4911" s="16" t="s">
        <v>3373</v>
      </c>
    </row>
    <row r="4912" spans="1:2" ht="12.75" customHeight="1" outlineLevel="2" x14ac:dyDescent="0.2">
      <c r="A4912" s="31"/>
      <c r="B4912" s="16" t="s">
        <v>3374</v>
      </c>
    </row>
    <row r="4913" spans="1:2" outlineLevel="2" x14ac:dyDescent="0.2">
      <c r="A4913" s="31"/>
      <c r="B4913" s="16" t="s">
        <v>3375</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09BF5-D334-4EAF-8799-6327AE5CC530}">
  <sheetPr codeName="Лист27"/>
  <dimension ref="A1:F95"/>
  <sheetViews>
    <sheetView workbookViewId="0">
      <selection sqref="A1:C31"/>
    </sheetView>
  </sheetViews>
  <sheetFormatPr defaultRowHeight="15" x14ac:dyDescent="0.25"/>
  <cols>
    <col min="1" max="1" width="40" bestFit="1" customWidth="1"/>
    <col min="2" max="2" width="65.7109375" bestFit="1" customWidth="1"/>
    <col min="3" max="3" width="26.140625" bestFit="1" customWidth="1"/>
    <col min="5" max="5" width="24.5703125" bestFit="1" customWidth="1"/>
    <col min="6" max="6" width="46.5703125" bestFit="1" customWidth="1"/>
  </cols>
  <sheetData>
    <row r="1" spans="1:6" x14ac:dyDescent="0.25">
      <c r="A1" t="s">
        <v>8698</v>
      </c>
      <c r="B1" t="s">
        <v>8699</v>
      </c>
      <c r="C1" t="s">
        <v>9010</v>
      </c>
      <c r="E1" t="s">
        <v>8809</v>
      </c>
      <c r="F1" t="s">
        <v>8810</v>
      </c>
    </row>
    <row r="2" spans="1:6" x14ac:dyDescent="0.25">
      <c r="A2" s="291" t="s">
        <v>8700</v>
      </c>
      <c r="B2" s="291" t="s">
        <v>8701</v>
      </c>
      <c r="C2">
        <v>2.0916000000000001</v>
      </c>
      <c r="E2" s="291" t="s">
        <v>9006</v>
      </c>
      <c r="F2" s="291" t="s">
        <v>9006</v>
      </c>
    </row>
    <row r="3" spans="1:6" x14ac:dyDescent="0.25">
      <c r="A3" s="291" t="s">
        <v>8702</v>
      </c>
      <c r="B3" s="291" t="s">
        <v>8703</v>
      </c>
      <c r="C3">
        <v>7.7644000000000002</v>
      </c>
      <c r="E3" s="291" t="s">
        <v>9007</v>
      </c>
      <c r="F3" s="291" t="s">
        <v>9008</v>
      </c>
    </row>
    <row r="4" spans="1:6" x14ac:dyDescent="0.25">
      <c r="A4" s="291" t="s">
        <v>8704</v>
      </c>
      <c r="B4" s="291" t="s">
        <v>8705</v>
      </c>
      <c r="C4">
        <v>5.6679000000000004</v>
      </c>
      <c r="E4" s="291" t="s">
        <v>8811</v>
      </c>
      <c r="F4" s="291" t="s">
        <v>8811</v>
      </c>
    </row>
    <row r="5" spans="1:6" x14ac:dyDescent="0.25">
      <c r="A5" s="291" t="s">
        <v>8706</v>
      </c>
      <c r="B5" s="291" t="s">
        <v>8707</v>
      </c>
      <c r="C5">
        <v>6.6623999999999999</v>
      </c>
      <c r="E5" s="291" t="s">
        <v>8812</v>
      </c>
      <c r="F5" s="291" t="s">
        <v>8836</v>
      </c>
    </row>
    <row r="6" spans="1:6" x14ac:dyDescent="0.25">
      <c r="A6" s="291" t="s">
        <v>8708</v>
      </c>
      <c r="B6" s="291" t="s">
        <v>8709</v>
      </c>
      <c r="C6">
        <v>4.5404999999999998</v>
      </c>
      <c r="E6" s="291" t="s">
        <v>8813</v>
      </c>
      <c r="F6" s="291" t="s">
        <v>8814</v>
      </c>
    </row>
    <row r="7" spans="1:6" x14ac:dyDescent="0.25">
      <c r="A7" s="291" t="s">
        <v>8710</v>
      </c>
      <c r="B7" s="291" t="s">
        <v>8711</v>
      </c>
      <c r="C7">
        <v>7.9676</v>
      </c>
      <c r="E7" s="291" t="s">
        <v>8815</v>
      </c>
      <c r="F7" s="291" t="s">
        <v>5565</v>
      </c>
    </row>
    <row r="8" spans="1:6" x14ac:dyDescent="0.25">
      <c r="A8" s="291" t="s">
        <v>8712</v>
      </c>
      <c r="B8" s="291" t="s">
        <v>8713</v>
      </c>
      <c r="C8">
        <v>2.9260999999999999</v>
      </c>
      <c r="E8" s="291" t="s">
        <v>8816</v>
      </c>
      <c r="F8" s="291" t="s">
        <v>8817</v>
      </c>
    </row>
    <row r="9" spans="1:6" x14ac:dyDescent="0.25">
      <c r="A9" s="291" t="s">
        <v>8714</v>
      </c>
      <c r="B9" s="291" t="s">
        <v>8715</v>
      </c>
      <c r="C9">
        <v>11.1449</v>
      </c>
      <c r="E9" s="291" t="s">
        <v>8818</v>
      </c>
      <c r="F9" s="291" t="s">
        <v>6953</v>
      </c>
    </row>
    <row r="10" spans="1:6" x14ac:dyDescent="0.25">
      <c r="A10" s="291" t="s">
        <v>8716</v>
      </c>
      <c r="B10" s="291" t="s">
        <v>8717</v>
      </c>
      <c r="C10">
        <v>3.3919999999999999</v>
      </c>
      <c r="E10" s="291" t="s">
        <v>8819</v>
      </c>
      <c r="F10" s="291" t="s">
        <v>8820</v>
      </c>
    </row>
    <row r="11" spans="1:6" x14ac:dyDescent="0.25">
      <c r="A11" s="291" t="s">
        <v>8718</v>
      </c>
      <c r="B11" s="291" t="s">
        <v>8719</v>
      </c>
      <c r="C11">
        <v>7.9385000000000003</v>
      </c>
      <c r="E11" s="291" t="s">
        <v>8821</v>
      </c>
      <c r="F11" s="291" t="s">
        <v>8821</v>
      </c>
    </row>
    <row r="12" spans="1:6" x14ac:dyDescent="0.25">
      <c r="A12" s="291" t="s">
        <v>8720</v>
      </c>
      <c r="B12" s="291" t="s">
        <v>8721</v>
      </c>
      <c r="C12">
        <v>1.8464</v>
      </c>
      <c r="E12" s="291" t="s">
        <v>8822</v>
      </c>
      <c r="F12" s="291" t="s">
        <v>5568</v>
      </c>
    </row>
    <row r="13" spans="1:6" x14ac:dyDescent="0.25">
      <c r="A13" s="291" t="s">
        <v>8722</v>
      </c>
      <c r="B13" s="291" t="s">
        <v>8723</v>
      </c>
      <c r="C13">
        <v>3.1745000000000001</v>
      </c>
      <c r="E13" s="291" t="s">
        <v>8823</v>
      </c>
      <c r="F13" s="291" t="s">
        <v>8823</v>
      </c>
    </row>
    <row r="14" spans="1:6" x14ac:dyDescent="0.25">
      <c r="A14" s="291" t="s">
        <v>8724</v>
      </c>
      <c r="B14" s="291" t="s">
        <v>8725</v>
      </c>
      <c r="C14">
        <v>0.22140000000000001</v>
      </c>
      <c r="E14" s="291" t="s">
        <v>8824</v>
      </c>
      <c r="F14" s="291" t="s">
        <v>8825</v>
      </c>
    </row>
    <row r="15" spans="1:6" x14ac:dyDescent="0.25">
      <c r="A15" s="291" t="s">
        <v>8726</v>
      </c>
      <c r="B15" s="291" t="s">
        <v>8727</v>
      </c>
      <c r="C15">
        <v>2.3367</v>
      </c>
      <c r="E15" s="291" t="s">
        <v>8826</v>
      </c>
      <c r="F15" s="291" t="s">
        <v>8827</v>
      </c>
    </row>
    <row r="16" spans="1:6" x14ac:dyDescent="0.25">
      <c r="A16" s="291" t="s">
        <v>8728</v>
      </c>
      <c r="B16" s="291" t="s">
        <v>8729</v>
      </c>
      <c r="C16">
        <v>2.1556999999999999</v>
      </c>
      <c r="E16" s="291" t="s">
        <v>7114</v>
      </c>
      <c r="F16" s="291" t="s">
        <v>7114</v>
      </c>
    </row>
    <row r="17" spans="1:6" x14ac:dyDescent="0.25">
      <c r="A17" s="291" t="s">
        <v>8730</v>
      </c>
      <c r="B17" s="291" t="s">
        <v>8731</v>
      </c>
      <c r="C17">
        <v>4.2805999999999997</v>
      </c>
      <c r="E17" s="291" t="s">
        <v>8828</v>
      </c>
      <c r="F17" s="291" t="s">
        <v>8829</v>
      </c>
    </row>
    <row r="18" spans="1:6" x14ac:dyDescent="0.25">
      <c r="A18" s="291" t="s">
        <v>8732</v>
      </c>
      <c r="B18" s="291" t="s">
        <v>8733</v>
      </c>
      <c r="C18">
        <v>9.5374999999999996</v>
      </c>
      <c r="E18" s="291" t="s">
        <v>8830</v>
      </c>
      <c r="F18" s="291" t="s">
        <v>5561</v>
      </c>
    </row>
    <row r="19" spans="1:6" x14ac:dyDescent="0.25">
      <c r="A19" s="291" t="s">
        <v>8734</v>
      </c>
      <c r="B19" s="291" t="s">
        <v>8735</v>
      </c>
      <c r="C19">
        <v>1.6973</v>
      </c>
      <c r="E19" s="291" t="s">
        <v>8831</v>
      </c>
      <c r="F19" s="291" t="s">
        <v>8832</v>
      </c>
    </row>
    <row r="20" spans="1:6" x14ac:dyDescent="0.25">
      <c r="A20" s="291" t="s">
        <v>8736</v>
      </c>
      <c r="B20" s="291" t="s">
        <v>8737</v>
      </c>
      <c r="C20">
        <v>1.7323</v>
      </c>
      <c r="E20" s="291" t="s">
        <v>8833</v>
      </c>
      <c r="F20" s="291" t="s">
        <v>8833</v>
      </c>
    </row>
    <row r="21" spans="1:6" x14ac:dyDescent="0.25">
      <c r="A21" s="291" t="s">
        <v>8738</v>
      </c>
      <c r="B21" s="291" t="s">
        <v>8739</v>
      </c>
      <c r="C21">
        <v>3.0379999999999998</v>
      </c>
      <c r="E21" s="291" t="s">
        <v>8834</v>
      </c>
      <c r="F21" s="291" t="s">
        <v>5567</v>
      </c>
    </row>
    <row r="22" spans="1:6" x14ac:dyDescent="0.25">
      <c r="A22" s="291" t="s">
        <v>8740</v>
      </c>
      <c r="B22" s="291" t="s">
        <v>8741</v>
      </c>
      <c r="C22">
        <v>3.7252000000000001</v>
      </c>
      <c r="E22" s="291" t="s">
        <v>8835</v>
      </c>
      <c r="F22" s="291" t="s">
        <v>8836</v>
      </c>
    </row>
    <row r="23" spans="1:6" x14ac:dyDescent="0.25">
      <c r="A23" s="291" t="s">
        <v>8742</v>
      </c>
      <c r="B23" s="291" t="s">
        <v>8743</v>
      </c>
      <c r="C23">
        <v>4</v>
      </c>
      <c r="E23" s="291" t="s">
        <v>8837</v>
      </c>
      <c r="F23" s="291" t="s">
        <v>8837</v>
      </c>
    </row>
    <row r="24" spans="1:6" x14ac:dyDescent="0.25">
      <c r="A24" s="291" t="s">
        <v>8744</v>
      </c>
      <c r="B24" s="291" t="s">
        <v>8745</v>
      </c>
      <c r="C24">
        <v>2.2976999999999999</v>
      </c>
      <c r="E24" s="291" t="s">
        <v>8838</v>
      </c>
      <c r="F24" s="291" t="s">
        <v>5565</v>
      </c>
    </row>
    <row r="25" spans="1:6" x14ac:dyDescent="0.25">
      <c r="A25" s="291" t="s">
        <v>8746</v>
      </c>
      <c r="B25" s="291" t="s">
        <v>8747</v>
      </c>
      <c r="C25">
        <v>3.3460000000000001</v>
      </c>
      <c r="E25" s="291" t="s">
        <v>8839</v>
      </c>
      <c r="F25" s="291" t="s">
        <v>8817</v>
      </c>
    </row>
    <row r="26" spans="1:6" x14ac:dyDescent="0.25">
      <c r="A26" s="291" t="s">
        <v>8748</v>
      </c>
      <c r="B26" s="291" t="s">
        <v>8749</v>
      </c>
      <c r="C26">
        <v>5.9862000000000002</v>
      </c>
      <c r="E26" s="291" t="s">
        <v>7111</v>
      </c>
      <c r="F26" s="291" t="s">
        <v>7111</v>
      </c>
    </row>
    <row r="27" spans="1:6" x14ac:dyDescent="0.25">
      <c r="A27" s="291" t="s">
        <v>8750</v>
      </c>
      <c r="B27" s="291" t="s">
        <v>8751</v>
      </c>
      <c r="C27">
        <v>0.66359999999999997</v>
      </c>
      <c r="E27" s="291" t="s">
        <v>8840</v>
      </c>
      <c r="F27" s="291" t="s">
        <v>6953</v>
      </c>
    </row>
    <row r="28" spans="1:6" x14ac:dyDescent="0.25">
      <c r="A28" s="291" t="s">
        <v>8752</v>
      </c>
      <c r="B28" s="291" t="s">
        <v>8753</v>
      </c>
      <c r="C28">
        <v>3.9258000000000002</v>
      </c>
      <c r="E28" s="291" t="s">
        <v>8841</v>
      </c>
      <c r="F28" s="291" t="s">
        <v>8820</v>
      </c>
    </row>
    <row r="29" spans="1:6" x14ac:dyDescent="0.25">
      <c r="A29" s="291" t="s">
        <v>8754</v>
      </c>
      <c r="B29" s="291" t="s">
        <v>8755</v>
      </c>
      <c r="C29">
        <v>13.901400000000001</v>
      </c>
      <c r="E29" s="291" t="s">
        <v>8842</v>
      </c>
      <c r="F29" s="291" t="s">
        <v>5568</v>
      </c>
    </row>
    <row r="30" spans="1:6" x14ac:dyDescent="0.25">
      <c r="A30" s="291" t="s">
        <v>8756</v>
      </c>
      <c r="B30" s="291" t="s">
        <v>8757</v>
      </c>
      <c r="C30">
        <v>3.1804999999999999</v>
      </c>
      <c r="E30" s="291" t="s">
        <v>8843</v>
      </c>
      <c r="F30" s="291" t="s">
        <v>5562</v>
      </c>
    </row>
    <row r="31" spans="1:6" x14ac:dyDescent="0.25">
      <c r="A31" s="291" t="s">
        <v>8758</v>
      </c>
      <c r="B31" s="291" t="s">
        <v>8759</v>
      </c>
      <c r="C31">
        <v>3.7584</v>
      </c>
      <c r="E31" s="291" t="s">
        <v>8844</v>
      </c>
      <c r="F31" s="291" t="s">
        <v>7008</v>
      </c>
    </row>
    <row r="32" spans="1:6" x14ac:dyDescent="0.25">
      <c r="E32" s="291" t="s">
        <v>8845</v>
      </c>
      <c r="F32" s="291" t="s">
        <v>5559</v>
      </c>
    </row>
    <row r="33" spans="5:6" x14ac:dyDescent="0.25">
      <c r="E33" s="291" t="s">
        <v>8846</v>
      </c>
      <c r="F33" s="291" t="s">
        <v>7039</v>
      </c>
    </row>
    <row r="34" spans="5:6" x14ac:dyDescent="0.25">
      <c r="E34" s="291" t="s">
        <v>8847</v>
      </c>
      <c r="F34" s="291" t="s">
        <v>7057</v>
      </c>
    </row>
    <row r="35" spans="5:6" x14ac:dyDescent="0.25">
      <c r="E35" s="291" t="s">
        <v>7109</v>
      </c>
      <c r="F35" s="291" t="s">
        <v>7109</v>
      </c>
    </row>
    <row r="36" spans="5:6" x14ac:dyDescent="0.25">
      <c r="E36" s="291" t="s">
        <v>8848</v>
      </c>
      <c r="F36" s="291" t="s">
        <v>5560</v>
      </c>
    </row>
    <row r="37" spans="5:6" x14ac:dyDescent="0.25">
      <c r="E37" s="291" t="s">
        <v>8849</v>
      </c>
      <c r="F37" s="291" t="s">
        <v>5558</v>
      </c>
    </row>
    <row r="38" spans="5:6" x14ac:dyDescent="0.25">
      <c r="E38" s="291" t="s">
        <v>8850</v>
      </c>
      <c r="F38" s="291" t="s">
        <v>7150</v>
      </c>
    </row>
    <row r="39" spans="5:6" x14ac:dyDescent="0.25">
      <c r="E39" s="291" t="s">
        <v>8851</v>
      </c>
      <c r="F39" s="291" t="s">
        <v>7234</v>
      </c>
    </row>
    <row r="40" spans="5:6" x14ac:dyDescent="0.25">
      <c r="E40" s="291" t="s">
        <v>7106</v>
      </c>
      <c r="F40" s="291" t="s">
        <v>7106</v>
      </c>
    </row>
    <row r="41" spans="5:6" x14ac:dyDescent="0.25">
      <c r="E41" s="291" t="s">
        <v>8852</v>
      </c>
      <c r="F41" s="291" t="s">
        <v>5566</v>
      </c>
    </row>
    <row r="42" spans="5:6" x14ac:dyDescent="0.25">
      <c r="E42" s="291" t="s">
        <v>7103</v>
      </c>
      <c r="F42" s="291" t="s">
        <v>7103</v>
      </c>
    </row>
    <row r="43" spans="5:6" x14ac:dyDescent="0.25">
      <c r="E43" s="291" t="s">
        <v>8853</v>
      </c>
      <c r="F43" s="291" t="s">
        <v>5558</v>
      </c>
    </row>
    <row r="44" spans="5:6" x14ac:dyDescent="0.25">
      <c r="E44" s="291" t="s">
        <v>8854</v>
      </c>
      <c r="F44" s="291" t="s">
        <v>8855</v>
      </c>
    </row>
    <row r="45" spans="5:6" x14ac:dyDescent="0.25">
      <c r="E45" s="291" t="s">
        <v>8856</v>
      </c>
      <c r="F45" s="291" t="s">
        <v>8857</v>
      </c>
    </row>
    <row r="46" spans="5:6" x14ac:dyDescent="0.25">
      <c r="E46" s="291" t="s">
        <v>8858</v>
      </c>
      <c r="F46" s="291" t="s">
        <v>8859</v>
      </c>
    </row>
    <row r="47" spans="5:6" x14ac:dyDescent="0.25">
      <c r="E47" s="291" t="s">
        <v>7101</v>
      </c>
      <c r="F47" s="291" t="s">
        <v>7101</v>
      </c>
    </row>
    <row r="48" spans="5:6" x14ac:dyDescent="0.25">
      <c r="E48" s="291" t="s">
        <v>8860</v>
      </c>
      <c r="F48" s="291" t="s">
        <v>8861</v>
      </c>
    </row>
    <row r="49" spans="5:6" x14ac:dyDescent="0.25">
      <c r="E49" s="291" t="s">
        <v>8862</v>
      </c>
      <c r="F49" s="291" t="s">
        <v>5566</v>
      </c>
    </row>
    <row r="50" spans="5:6" x14ac:dyDescent="0.25">
      <c r="E50" s="291" t="s">
        <v>8863</v>
      </c>
      <c r="F50" s="291" t="s">
        <v>7349</v>
      </c>
    </row>
    <row r="51" spans="5:6" x14ac:dyDescent="0.25">
      <c r="E51" s="291" t="s">
        <v>8864</v>
      </c>
      <c r="F51" s="291" t="s">
        <v>8865</v>
      </c>
    </row>
    <row r="52" spans="5:6" x14ac:dyDescent="0.25">
      <c r="E52" s="291" t="s">
        <v>7099</v>
      </c>
      <c r="F52" s="291" t="s">
        <v>7099</v>
      </c>
    </row>
    <row r="53" spans="5:6" x14ac:dyDescent="0.25">
      <c r="E53" s="291" t="s">
        <v>8866</v>
      </c>
      <c r="F53" s="291" t="s">
        <v>270</v>
      </c>
    </row>
    <row r="54" spans="5:6" x14ac:dyDescent="0.25">
      <c r="E54" s="291" t="s">
        <v>8867</v>
      </c>
      <c r="F54" s="291" t="s">
        <v>8868</v>
      </c>
    </row>
    <row r="55" spans="5:6" x14ac:dyDescent="0.25">
      <c r="E55" s="291" t="s">
        <v>8869</v>
      </c>
      <c r="F55" s="291" t="s">
        <v>7481</v>
      </c>
    </row>
    <row r="56" spans="5:6" x14ac:dyDescent="0.25">
      <c r="E56" s="291" t="s">
        <v>8870</v>
      </c>
      <c r="F56" s="291" t="s">
        <v>7491</v>
      </c>
    </row>
    <row r="57" spans="5:6" x14ac:dyDescent="0.25">
      <c r="E57" s="291" t="s">
        <v>8871</v>
      </c>
      <c r="F57" s="291" t="s">
        <v>8872</v>
      </c>
    </row>
    <row r="58" spans="5:6" x14ac:dyDescent="0.25">
      <c r="E58" s="291" t="s">
        <v>8873</v>
      </c>
      <c r="F58" s="291" t="s">
        <v>7563</v>
      </c>
    </row>
    <row r="59" spans="5:6" x14ac:dyDescent="0.25">
      <c r="E59" s="291" t="s">
        <v>8874</v>
      </c>
      <c r="F59" s="291" t="s">
        <v>7571</v>
      </c>
    </row>
    <row r="60" spans="5:6" x14ac:dyDescent="0.25">
      <c r="E60" s="291" t="s">
        <v>8875</v>
      </c>
      <c r="F60" s="291" t="s">
        <v>7618</v>
      </c>
    </row>
    <row r="61" spans="5:6" x14ac:dyDescent="0.25">
      <c r="E61" s="291" t="s">
        <v>7097</v>
      </c>
      <c r="F61" s="291" t="s">
        <v>7097</v>
      </c>
    </row>
    <row r="62" spans="5:6" x14ac:dyDescent="0.25">
      <c r="E62" s="291" t="s">
        <v>8876</v>
      </c>
      <c r="F62" s="291" t="s">
        <v>7653</v>
      </c>
    </row>
    <row r="63" spans="5:6" x14ac:dyDescent="0.25">
      <c r="E63" s="291" t="s">
        <v>8877</v>
      </c>
      <c r="F63" s="291" t="s">
        <v>5563</v>
      </c>
    </row>
    <row r="64" spans="5:6" x14ac:dyDescent="0.25">
      <c r="E64" s="291" t="s">
        <v>8878</v>
      </c>
      <c r="F64" s="291" t="s">
        <v>5569</v>
      </c>
    </row>
    <row r="65" spans="5:6" x14ac:dyDescent="0.25">
      <c r="E65" s="291" t="s">
        <v>8879</v>
      </c>
      <c r="F65" s="291" t="s">
        <v>270</v>
      </c>
    </row>
    <row r="66" spans="5:6" x14ac:dyDescent="0.25">
      <c r="E66" s="291" t="s">
        <v>8880</v>
      </c>
      <c r="F66" s="291" t="s">
        <v>7349</v>
      </c>
    </row>
    <row r="67" spans="5:6" x14ac:dyDescent="0.25">
      <c r="E67" s="291" t="s">
        <v>8881</v>
      </c>
      <c r="F67" s="291" t="s">
        <v>7150</v>
      </c>
    </row>
    <row r="68" spans="5:6" x14ac:dyDescent="0.25">
      <c r="E68" s="291" t="s">
        <v>8882</v>
      </c>
      <c r="F68" s="291" t="s">
        <v>5558</v>
      </c>
    </row>
    <row r="69" spans="5:6" x14ac:dyDescent="0.25">
      <c r="E69" s="291" t="s">
        <v>8883</v>
      </c>
      <c r="F69" s="291" t="s">
        <v>5560</v>
      </c>
    </row>
    <row r="70" spans="5:6" x14ac:dyDescent="0.25">
      <c r="E70" s="291" t="s">
        <v>8884</v>
      </c>
      <c r="F70" s="291" t="s">
        <v>7039</v>
      </c>
    </row>
    <row r="71" spans="5:6" x14ac:dyDescent="0.25">
      <c r="E71" s="291" t="s">
        <v>8885</v>
      </c>
      <c r="F71" s="291" t="s">
        <v>7008</v>
      </c>
    </row>
    <row r="72" spans="5:6" x14ac:dyDescent="0.25">
      <c r="E72" s="291" t="s">
        <v>8886</v>
      </c>
      <c r="F72" s="291" t="s">
        <v>5562</v>
      </c>
    </row>
    <row r="73" spans="5:6" x14ac:dyDescent="0.25">
      <c r="E73" s="291" t="s">
        <v>8887</v>
      </c>
      <c r="F73" s="291" t="s">
        <v>5568</v>
      </c>
    </row>
    <row r="74" spans="5:6" x14ac:dyDescent="0.25">
      <c r="E74" s="291" t="s">
        <v>8888</v>
      </c>
      <c r="F74" s="291" t="s">
        <v>8888</v>
      </c>
    </row>
    <row r="75" spans="5:6" x14ac:dyDescent="0.25">
      <c r="E75" s="291" t="s">
        <v>8889</v>
      </c>
      <c r="F75" s="291" t="s">
        <v>8817</v>
      </c>
    </row>
    <row r="76" spans="5:6" x14ac:dyDescent="0.25">
      <c r="E76" s="291" t="s">
        <v>8890</v>
      </c>
      <c r="F76" s="291" t="s">
        <v>6953</v>
      </c>
    </row>
    <row r="77" spans="5:6" x14ac:dyDescent="0.25">
      <c r="E77" s="291" t="s">
        <v>8891</v>
      </c>
      <c r="F77" s="291" t="s">
        <v>8820</v>
      </c>
    </row>
    <row r="78" spans="5:6" x14ac:dyDescent="0.25">
      <c r="E78" s="291" t="s">
        <v>8892</v>
      </c>
      <c r="F78" s="291" t="s">
        <v>5568</v>
      </c>
    </row>
    <row r="79" spans="5:6" x14ac:dyDescent="0.25">
      <c r="E79" s="291" t="s">
        <v>8893</v>
      </c>
      <c r="F79" s="291" t="s">
        <v>8894</v>
      </c>
    </row>
    <row r="80" spans="5:6" x14ac:dyDescent="0.25">
      <c r="E80" s="291" t="s">
        <v>8895</v>
      </c>
      <c r="F80" s="291" t="s">
        <v>5562</v>
      </c>
    </row>
    <row r="81" spans="5:6" x14ac:dyDescent="0.25">
      <c r="E81" s="291" t="s">
        <v>8896</v>
      </c>
      <c r="F81" s="291" t="s">
        <v>8896</v>
      </c>
    </row>
    <row r="82" spans="5:6" x14ac:dyDescent="0.25">
      <c r="E82" s="291" t="s">
        <v>8897</v>
      </c>
      <c r="F82" s="291" t="s">
        <v>8898</v>
      </c>
    </row>
    <row r="83" spans="5:6" x14ac:dyDescent="0.25">
      <c r="E83" s="291" t="s">
        <v>8899</v>
      </c>
      <c r="F83" s="291" t="s">
        <v>7008</v>
      </c>
    </row>
    <row r="84" spans="5:6" x14ac:dyDescent="0.25">
      <c r="E84" s="291" t="s">
        <v>8900</v>
      </c>
      <c r="F84" s="291" t="s">
        <v>8900</v>
      </c>
    </row>
    <row r="85" spans="5:6" x14ac:dyDescent="0.25">
      <c r="E85" s="291" t="s">
        <v>8901</v>
      </c>
      <c r="F85" s="291" t="s">
        <v>5568</v>
      </c>
    </row>
    <row r="86" spans="5:6" x14ac:dyDescent="0.25">
      <c r="E86" s="291" t="s">
        <v>8902</v>
      </c>
      <c r="F86" s="291" t="s">
        <v>6953</v>
      </c>
    </row>
    <row r="87" spans="5:6" x14ac:dyDescent="0.25">
      <c r="E87" s="291" t="s">
        <v>8903</v>
      </c>
      <c r="F87" s="291" t="s">
        <v>8904</v>
      </c>
    </row>
    <row r="88" spans="5:6" x14ac:dyDescent="0.25">
      <c r="E88" s="291" t="s">
        <v>8905</v>
      </c>
      <c r="F88" s="291" t="s">
        <v>8817</v>
      </c>
    </row>
    <row r="89" spans="5:6" x14ac:dyDescent="0.25">
      <c r="E89" s="291" t="s">
        <v>8906</v>
      </c>
      <c r="F89" s="291" t="s">
        <v>8907</v>
      </c>
    </row>
    <row r="90" spans="5:6" x14ac:dyDescent="0.25">
      <c r="E90" s="291" t="s">
        <v>8908</v>
      </c>
      <c r="F90" s="291" t="s">
        <v>8908</v>
      </c>
    </row>
    <row r="91" spans="5:6" x14ac:dyDescent="0.25">
      <c r="E91" s="291" t="s">
        <v>8909</v>
      </c>
      <c r="F91" s="291" t="s">
        <v>5565</v>
      </c>
    </row>
    <row r="92" spans="5:6" x14ac:dyDescent="0.25">
      <c r="E92" s="291" t="s">
        <v>8910</v>
      </c>
      <c r="F92" s="291" t="s">
        <v>8907</v>
      </c>
    </row>
    <row r="93" spans="5:6" x14ac:dyDescent="0.25">
      <c r="E93" s="291" t="s">
        <v>8911</v>
      </c>
      <c r="F93" s="291" t="s">
        <v>8817</v>
      </c>
    </row>
    <row r="94" spans="5:6" x14ac:dyDescent="0.25">
      <c r="E94" s="291" t="s">
        <v>8912</v>
      </c>
      <c r="F94" s="291" t="s">
        <v>8904</v>
      </c>
    </row>
    <row r="95" spans="5:6" x14ac:dyDescent="0.25">
      <c r="E95" s="291" t="s">
        <v>8913</v>
      </c>
      <c r="F95" s="291" t="s">
        <v>6953</v>
      </c>
    </row>
  </sheetData>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2D93FE-1C0A-4313-B57E-8DE56241894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Анкета</vt:lpstr>
      <vt:lpstr>Приложение к анкете-заявке</vt:lpstr>
      <vt:lpstr>Анкета ЮЛ доля более 10%</vt:lpstr>
      <vt:lpstr>СуперСкоринг</vt:lpstr>
      <vt:lpstr>Анкета_Поручитель</vt:lpstr>
      <vt:lpstr>ОКЭД</vt:lpstr>
      <vt:lpstr>ОКЭД БР</vt:lpstr>
      <vt:lpstr>Курсы НБ РБ</vt:lpstr>
      <vt:lpstr>Анкета_Поручитель!_ftnref1</vt:lpstr>
      <vt:lpstr>Анкета!Область_печати</vt:lpstr>
      <vt:lpstr>'Анкета ЮЛ доля более 10%'!Область_печати</vt:lpstr>
      <vt:lpstr>Анкета_Поручитель!Область_печати</vt:lpstr>
      <vt:lpstr>'Приложение к анкете-заявке'!Область_печати</vt:lpstr>
      <vt:lpstr>СуперСкоринг!Область_печати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Евсеенко Алексей Львович</dc:creator>
  <cp:lastModifiedBy>Лопан Наталья Леонидовна</cp:lastModifiedBy>
  <cp:lastPrinted>2025-12-03T13:20:01Z</cp:lastPrinted>
  <dcterms:created xsi:type="dcterms:W3CDTF">2006-09-16T00:00:00Z</dcterms:created>
  <dcterms:modified xsi:type="dcterms:W3CDTF">2026-03-12T06:43:57Z</dcterms:modified>
</cp:coreProperties>
</file>